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6.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autoCompressPictures="0"/>
  <mc:AlternateContent xmlns:mc="http://schemas.openxmlformats.org/markup-compatibility/2006">
    <mc:Choice Requires="x15">
      <x15ac:absPath xmlns:x15ac="http://schemas.microsoft.com/office/spreadsheetml/2010/11/ac" url="C:\Users\drguzman\Desktop\INFORME DIARIO\"/>
    </mc:Choice>
  </mc:AlternateContent>
  <xr:revisionPtr revIDLastSave="0" documentId="13_ncr:1_{A16902A0-E0C6-4E95-A16B-BC0DD172A8AF}" xr6:coauthVersionLast="46" xr6:coauthVersionMax="46" xr10:uidLastSave="{00000000-0000-0000-0000-000000000000}"/>
  <bookViews>
    <workbookView xWindow="-120" yWindow="-120" windowWidth="20730" windowHeight="11160" tabRatio="924" firstSheet="12" activeTab="22" xr2:uid="{00000000-000D-0000-FFFF-FFFF00000000}"/>
  </bookViews>
  <sheets>
    <sheet name="Balance Analitico al 30_12_17" sheetId="62" state="hidden" r:id="rId1"/>
    <sheet name="Balance General a Sept 17" sheetId="82" state="hidden" r:id="rId2"/>
    <sheet name="Estado de Resultados a Sept 17" sheetId="83" state="hidden" r:id="rId3"/>
    <sheet name="Balance" sheetId="110" r:id="rId4"/>
    <sheet name="resultad" sheetId="111" r:id="rId5"/>
    <sheet name="Patrimonio Neto" sheetId="112" r:id="rId6"/>
    <sheet name="FLUJO DE EFECTIVO" sheetId="113" r:id="rId7"/>
    <sheet name="A y B1a B2 DIC" sheetId="85" r:id="rId8"/>
    <sheet name="B3 A B5 SEP DIC" sheetId="87" r:id="rId9"/>
    <sheet name="B6 DIC" sheetId="88" r:id="rId10"/>
    <sheet name="C - C2 C3 C4 DIC" sheetId="89" r:id="rId11"/>
    <sheet name="C5 DIC" sheetId="91" r:id="rId12"/>
    <sheet name="C5 Contin DIC" sheetId="92" r:id="rId13"/>
    <sheet name="C6 DIC" sheetId="93" r:id="rId14"/>
    <sheet name="C6 Contin C7 DIC" sheetId="94" r:id="rId15"/>
    <sheet name="C8 DIC" sheetId="95" r:id="rId16"/>
    <sheet name="C9-C10-C11 DIC" sheetId="96" r:id="rId17"/>
    <sheet name="C12 C13 DIC" sheetId="97" r:id="rId18"/>
    <sheet name="C14  C15 C16 C17 DIC" sheetId="98" r:id="rId19"/>
    <sheet name="D  E F DIC" sheetId="101" r:id="rId20"/>
    <sheet name="F2 G DIC" sheetId="100" r:id="rId21"/>
    <sheet name="HA DIC" sheetId="102" r:id="rId22"/>
    <sheet name="HA cont DIC" sheetId="103" r:id="rId23"/>
  </sheets>
  <definedNames>
    <definedName name="_xlnm._FilterDatabase" localSheetId="0" hidden="1">'Balance Analitico al 30_12_17'!$B$5:$Q$3060</definedName>
    <definedName name="ADIL" localSheetId="3">#REF!</definedName>
    <definedName name="ADIL" localSheetId="17">#REF!</definedName>
    <definedName name="ADIL" localSheetId="18">#REF!</definedName>
    <definedName name="ADIL" localSheetId="15">#REF!</definedName>
    <definedName name="ADIL" localSheetId="16">#REF!</definedName>
    <definedName name="ADIL" localSheetId="19">#REF!</definedName>
    <definedName name="ADIL" localSheetId="20">#REF!</definedName>
    <definedName name="ADIL" localSheetId="6">#REF!</definedName>
    <definedName name="ADIL" localSheetId="22">#REF!</definedName>
    <definedName name="ADIL" localSheetId="21">#REF!</definedName>
    <definedName name="ADIL" localSheetId="5">#REF!</definedName>
    <definedName name="ADIL" localSheetId="4">#REF!</definedName>
    <definedName name="ADIL">#REF!</definedName>
    <definedName name="_xlnm.Print_Area" localSheetId="7">'A y B1a B2 DIC'!$A$7:$D$50</definedName>
    <definedName name="_xlnm.Print_Area" localSheetId="8">'B3 A B5 SEP DIC'!$A$7:$F$56</definedName>
    <definedName name="_xlnm.Print_Area" localSheetId="9">'B6 DIC'!$A$7:$C$59</definedName>
    <definedName name="_xlnm.Print_Area" localSheetId="3">Balance!$A$1:$G$85</definedName>
    <definedName name="_xlnm.Print_Area" localSheetId="1">'Balance General a Sept 17'!$A$12:$H$80</definedName>
    <definedName name="_xlnm.Print_Area" localSheetId="10">'C - C2 C3 C4 DIC'!$A$7:$D$64</definedName>
    <definedName name="_xlnm.Print_Area" localSheetId="17">'C12 C13 DIC'!$A$7:$G$56</definedName>
    <definedName name="_xlnm.Print_Area" localSheetId="18">'C14  C15 C16 C17 DIC'!$A$7:$G$74</definedName>
    <definedName name="_xlnm.Print_Area" localSheetId="12">'C5 Contin DIC'!$A$7:$F$81</definedName>
    <definedName name="_xlnm.Print_Area" localSheetId="11">'C5 DIC'!$A$7:$F$80</definedName>
    <definedName name="_xlnm.Print_Area" localSheetId="14">'C6 Contin C7 DIC'!$A$7:$E$53</definedName>
    <definedName name="_xlnm.Print_Area" localSheetId="13">'C6 DIC'!$A$7:$G$65</definedName>
    <definedName name="_xlnm.Print_Area" localSheetId="15">'C8 DIC'!$A$7:$E$52</definedName>
    <definedName name="_xlnm.Print_Area" localSheetId="16">'C9-C10-C11 DIC'!$A$7:$F$70</definedName>
    <definedName name="_xlnm.Print_Area" localSheetId="19">'D  E F DIC'!$A$7:$E$56</definedName>
    <definedName name="_xlnm.Print_Area" localSheetId="2">'Estado de Resultados a Sept 17'!$A$14:$D$69</definedName>
    <definedName name="_xlnm.Print_Area" localSheetId="20">'F2 G DIC'!$A$7:$D$43</definedName>
    <definedName name="_xlnm.Print_Area" localSheetId="6">'FLUJO DE EFECTIVO'!$A$1:$F$56</definedName>
    <definedName name="_xlnm.Print_Area" localSheetId="22">'HA cont DIC'!$A$7:$F$71</definedName>
    <definedName name="_xlnm.Print_Area" localSheetId="21">'HA DIC'!$A$7:$D$64</definedName>
    <definedName name="_xlnm.Print_Area" localSheetId="5">'Patrimonio Neto'!$A$1:$J$59</definedName>
    <definedName name="_xlnm.Print_Area" localSheetId="4">resultad!$A$1:$D$71</definedName>
    <definedName name="caratula" localSheetId="7">#REF!</definedName>
    <definedName name="caratula" localSheetId="8">#REF!</definedName>
    <definedName name="caratula" localSheetId="9">#REF!</definedName>
    <definedName name="caratula" localSheetId="3">#REF!</definedName>
    <definedName name="caratula" localSheetId="10">#REF!</definedName>
    <definedName name="caratula" localSheetId="17">#REF!</definedName>
    <definedName name="caratula" localSheetId="18">#REF!</definedName>
    <definedName name="caratula" localSheetId="12">#REF!</definedName>
    <definedName name="caratula" localSheetId="11">#REF!</definedName>
    <definedName name="caratula" localSheetId="14">#REF!</definedName>
    <definedName name="caratula" localSheetId="13">#REF!</definedName>
    <definedName name="caratula" localSheetId="15">#REF!</definedName>
    <definedName name="caratula" localSheetId="16">#REF!</definedName>
    <definedName name="caratula" localSheetId="19">#REF!</definedName>
    <definedName name="caratula" localSheetId="20">#REF!</definedName>
    <definedName name="caratula" localSheetId="6">#REF!</definedName>
    <definedName name="caratula" localSheetId="22">#REF!</definedName>
    <definedName name="caratula" localSheetId="21">#REF!</definedName>
    <definedName name="caratula" localSheetId="5">#REF!</definedName>
    <definedName name="caratula" localSheetId="4">#REF!</definedName>
    <definedName name="caratula">#REF!</definedName>
    <definedName name="D" localSheetId="8">#REF!</definedName>
    <definedName name="D" localSheetId="9">#REF!</definedName>
    <definedName name="D" localSheetId="10">#REF!</definedName>
    <definedName name="D" localSheetId="17">#REF!</definedName>
    <definedName name="D" localSheetId="18">#REF!</definedName>
    <definedName name="D" localSheetId="12">#REF!</definedName>
    <definedName name="D" localSheetId="11">#REF!</definedName>
    <definedName name="D" localSheetId="14">#REF!</definedName>
    <definedName name="D" localSheetId="13">#REF!</definedName>
    <definedName name="D" localSheetId="15">#REF!</definedName>
    <definedName name="D" localSheetId="16">#REF!</definedName>
    <definedName name="D" localSheetId="19">#REF!</definedName>
    <definedName name="D" localSheetId="20">#REF!</definedName>
    <definedName name="D" localSheetId="22">#REF!</definedName>
    <definedName name="D" localSheetId="21">#REF!</definedName>
    <definedName name="D">#REF!</definedName>
    <definedName name="DIC" localSheetId="9">#REF!</definedName>
    <definedName name="DIC" localSheetId="10">#REF!</definedName>
    <definedName name="DIC" localSheetId="17">#REF!</definedName>
    <definedName name="DIC" localSheetId="18">#REF!</definedName>
    <definedName name="DIC" localSheetId="12">#REF!</definedName>
    <definedName name="DIC" localSheetId="11">#REF!</definedName>
    <definedName name="DIC" localSheetId="14">#REF!</definedName>
    <definedName name="DIC" localSheetId="13">#REF!</definedName>
    <definedName name="DIC" localSheetId="15">#REF!</definedName>
    <definedName name="DIC" localSheetId="16">#REF!</definedName>
    <definedName name="DIC" localSheetId="19">#REF!</definedName>
    <definedName name="DIC" localSheetId="20">#REF!</definedName>
    <definedName name="DIC" localSheetId="22">#REF!</definedName>
    <definedName name="DIC" localSheetId="21">#REF!</definedName>
    <definedName name="D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87" l="1"/>
  <c r="F30" i="87"/>
  <c r="G50" i="93"/>
  <c r="G51" i="93"/>
  <c r="G52" i="93"/>
  <c r="G49" i="93"/>
  <c r="B18" i="100"/>
  <c r="B22" i="100" s="1"/>
  <c r="B21" i="100"/>
  <c r="C29" i="101"/>
  <c r="B29" i="101"/>
  <c r="E17" i="101"/>
  <c r="C42" i="98" l="1"/>
  <c r="C41" i="98"/>
  <c r="C40" i="98"/>
  <c r="C39" i="98"/>
  <c r="E34" i="98"/>
  <c r="E33" i="98"/>
  <c r="E32" i="98"/>
  <c r="E31" i="98"/>
  <c r="C34" i="98"/>
  <c r="C33" i="98"/>
  <c r="C32" i="98"/>
  <c r="C31" i="98"/>
  <c r="E16" i="98"/>
  <c r="E15" i="98"/>
  <c r="E14" i="98"/>
  <c r="E13" i="98"/>
  <c r="C16" i="98"/>
  <c r="C15" i="98"/>
  <c r="C14" i="98"/>
  <c r="C13" i="98"/>
  <c r="C24" i="98"/>
  <c r="C23" i="98"/>
  <c r="C22" i="98"/>
  <c r="C21" i="98"/>
  <c r="C21" i="96"/>
  <c r="E31" i="92" l="1"/>
  <c r="G41" i="97" l="1"/>
  <c r="C60" i="96" l="1"/>
  <c r="E16" i="96" l="1"/>
  <c r="E15" i="96"/>
  <c r="E14" i="96"/>
  <c r="E13" i="96"/>
  <c r="E18" i="95"/>
  <c r="C42" i="94"/>
  <c r="E35" i="94" l="1"/>
  <c r="E34" i="94"/>
  <c r="E33" i="94"/>
  <c r="C35" i="94"/>
  <c r="C34" i="94"/>
  <c r="C22" i="94" l="1"/>
  <c r="C24" i="94" s="1"/>
  <c r="C19" i="94"/>
  <c r="D52" i="89"/>
  <c r="D51" i="89"/>
  <c r="C53" i="89"/>
  <c r="B53" i="89"/>
  <c r="C33" i="89" l="1"/>
  <c r="C32" i="89"/>
  <c r="J32" i="112" l="1"/>
  <c r="H22" i="112"/>
  <c r="G22" i="112"/>
  <c r="F22" i="112"/>
  <c r="E22" i="112"/>
  <c r="D22" i="112"/>
  <c r="C22" i="112"/>
  <c r="B22" i="112"/>
  <c r="J20" i="112"/>
  <c r="J18" i="112"/>
  <c r="J16" i="112"/>
  <c r="J14" i="112"/>
  <c r="J12" i="112"/>
  <c r="I10" i="112"/>
  <c r="I22" i="112" s="1"/>
  <c r="G12" i="110"/>
  <c r="C64" i="110"/>
  <c r="C62" i="110"/>
  <c r="C60" i="110"/>
  <c r="C57" i="110"/>
  <c r="C51" i="110"/>
  <c r="C49" i="110"/>
  <c r="C41" i="110"/>
  <c r="C31" i="110"/>
  <c r="C25" i="110"/>
  <c r="C71" i="110"/>
  <c r="J10" i="112" l="1"/>
  <c r="J22" i="112" s="1"/>
  <c r="C15" i="110" l="1"/>
  <c r="C35" i="110"/>
  <c r="C74" i="110"/>
  <c r="C59" i="98" l="1"/>
  <c r="B59" i="98"/>
  <c r="D58" i="98"/>
  <c r="D57" i="98"/>
  <c r="D56" i="98"/>
  <c r="D52" i="98"/>
  <c r="C53" i="98"/>
  <c r="B53" i="98"/>
  <c r="D50" i="98"/>
  <c r="F33" i="97"/>
  <c r="G32" i="97"/>
  <c r="B33" i="97"/>
  <c r="C33" i="97"/>
  <c r="D33" i="97"/>
  <c r="E33" i="97"/>
  <c r="G34" i="97"/>
  <c r="G35" i="97"/>
  <c r="B36" i="97"/>
  <c r="C36" i="97"/>
  <c r="D36" i="97"/>
  <c r="E36" i="97"/>
  <c r="F36" i="97"/>
  <c r="G42" i="97"/>
  <c r="B43" i="97"/>
  <c r="C43" i="97"/>
  <c r="D43" i="97"/>
  <c r="E43" i="97"/>
  <c r="F43" i="97"/>
  <c r="G44" i="97"/>
  <c r="G45" i="97"/>
  <c r="B46" i="97"/>
  <c r="C46" i="97"/>
  <c r="D46" i="97"/>
  <c r="E46" i="97"/>
  <c r="F46" i="97"/>
  <c r="C36" i="94"/>
  <c r="D36" i="94"/>
  <c r="E40" i="94"/>
  <c r="E41" i="94"/>
  <c r="E42" i="94"/>
  <c r="C43" i="94"/>
  <c r="D43" i="94"/>
  <c r="D48" i="89"/>
  <c r="B48" i="89"/>
  <c r="C48" i="89"/>
  <c r="D53" i="89"/>
  <c r="G46" i="97" l="1"/>
  <c r="G31" i="97"/>
  <c r="G33" i="97" s="1"/>
  <c r="E36" i="94"/>
  <c r="D59" i="98"/>
  <c r="G36" i="97"/>
  <c r="E43" i="94"/>
  <c r="G43" i="97"/>
  <c r="D53" i="98"/>
  <c r="D51" i="98"/>
  <c r="B35" i="101"/>
  <c r="E35" i="98" l="1"/>
  <c r="D35" i="98"/>
  <c r="C35" i="98"/>
  <c r="B35" i="98"/>
  <c r="E17" i="98" l="1"/>
  <c r="D17" i="98"/>
  <c r="C17" i="98"/>
  <c r="B17" i="98"/>
  <c r="C61" i="96" l="1"/>
  <c r="B61" i="96" l="1"/>
  <c r="E21" i="96" l="1"/>
  <c r="E14" i="95"/>
  <c r="E15" i="95"/>
  <c r="F42" i="93" l="1"/>
  <c r="E42" i="93"/>
  <c r="D42" i="93"/>
  <c r="C42" i="93"/>
  <c r="B42" i="93"/>
  <c r="G41" i="93"/>
  <c r="G40" i="93"/>
  <c r="G39" i="93"/>
  <c r="G38" i="93"/>
  <c r="G37" i="93"/>
  <c r="G36" i="93"/>
  <c r="F19" i="93"/>
  <c r="G42" i="93" l="1"/>
  <c r="E52" i="92"/>
  <c r="C52" i="92"/>
  <c r="B52" i="92"/>
  <c r="F51" i="92"/>
  <c r="F50" i="92"/>
  <c r="F49" i="92"/>
  <c r="F48" i="92"/>
  <c r="F47" i="92"/>
  <c r="F46" i="92"/>
  <c r="F45" i="92"/>
  <c r="F44" i="92"/>
  <c r="F52" i="92" l="1"/>
  <c r="E22" i="92"/>
  <c r="C22" i="92"/>
  <c r="B22" i="92"/>
  <c r="F21" i="92"/>
  <c r="F20" i="92"/>
  <c r="F19" i="92"/>
  <c r="F18" i="92"/>
  <c r="F17" i="92"/>
  <c r="F16" i="92"/>
  <c r="F15" i="92"/>
  <c r="F14" i="92"/>
  <c r="F13" i="92"/>
  <c r="F22" i="92" l="1"/>
  <c r="B57" i="91"/>
  <c r="F56" i="91"/>
  <c r="F55" i="91"/>
  <c r="F54" i="91"/>
  <c r="F53" i="91"/>
  <c r="F52" i="91"/>
  <c r="F51" i="91"/>
  <c r="F50" i="91"/>
  <c r="F49" i="91"/>
  <c r="C27" i="89"/>
  <c r="B27" i="89"/>
  <c r="F37" i="87"/>
  <c r="F32" i="87"/>
  <c r="F57" i="91" l="1"/>
  <c r="F35" i="113"/>
  <c r="E35" i="113"/>
  <c r="F42" i="113"/>
  <c r="E42" i="113"/>
  <c r="F26" i="113"/>
  <c r="E26" i="113"/>
  <c r="E19" i="113"/>
  <c r="F19" i="113"/>
  <c r="E14" i="113"/>
  <c r="F14" i="113"/>
  <c r="F28" i="113" l="1"/>
  <c r="F44" i="113" s="1"/>
  <c r="E28" i="113"/>
  <c r="E47" i="113" s="1"/>
  <c r="I34" i="112" l="1"/>
  <c r="C57" i="111"/>
  <c r="C53" i="111"/>
  <c r="C46" i="111"/>
  <c r="C38" i="111"/>
  <c r="C30" i="111"/>
  <c r="C23" i="111"/>
  <c r="C16" i="111"/>
  <c r="C11" i="111"/>
  <c r="C18" i="111" l="1"/>
  <c r="C25" i="111" s="1"/>
  <c r="C32" i="111" s="1"/>
  <c r="C48" i="111" s="1"/>
  <c r="C59" i="111" s="1"/>
  <c r="C63" i="111" s="1"/>
  <c r="G29" i="110"/>
  <c r="G23" i="110"/>
  <c r="G14" i="110"/>
  <c r="G31" i="110" l="1"/>
  <c r="F53" i="93"/>
  <c r="C53" i="93"/>
  <c r="C56" i="93" s="1"/>
  <c r="B53" i="93"/>
  <c r="I49" i="93"/>
  <c r="F27" i="92" l="1"/>
  <c r="E36" i="92"/>
  <c r="C36" i="92"/>
  <c r="B36" i="92"/>
  <c r="F35" i="92"/>
  <c r="F34" i="92"/>
  <c r="F33" i="92"/>
  <c r="F32" i="92"/>
  <c r="F31" i="92"/>
  <c r="F30" i="92"/>
  <c r="F29" i="92"/>
  <c r="F28" i="92"/>
  <c r="I46" i="112"/>
  <c r="H46" i="112"/>
  <c r="G46" i="112"/>
  <c r="F46" i="112"/>
  <c r="E46" i="112"/>
  <c r="D46" i="112"/>
  <c r="C46" i="112"/>
  <c r="B46" i="112"/>
  <c r="J44" i="112"/>
  <c r="J42" i="112"/>
  <c r="J40" i="112"/>
  <c r="J38" i="112"/>
  <c r="J36" i="112"/>
  <c r="J34" i="112"/>
  <c r="F24" i="112"/>
  <c r="G53" i="110"/>
  <c r="G38" i="110"/>
  <c r="G40" i="110" s="1"/>
  <c r="H35" i="110"/>
  <c r="H34" i="110"/>
  <c r="H33" i="110"/>
  <c r="H26" i="110"/>
  <c r="H21" i="110"/>
  <c r="H14" i="110"/>
  <c r="F47" i="113" l="1"/>
  <c r="J46" i="112"/>
  <c r="G42" i="110"/>
  <c r="G56" i="110" s="1"/>
  <c r="F36" i="92"/>
  <c r="D19" i="94" l="1"/>
  <c r="D22" i="94"/>
  <c r="E18" i="101"/>
  <c r="D24" i="94" l="1"/>
  <c r="E34" i="95" l="1"/>
  <c r="D35" i="95"/>
  <c r="I52" i="93" l="1"/>
  <c r="I51" i="93"/>
  <c r="I50" i="93"/>
  <c r="G48" i="93"/>
  <c r="G53" i="93" s="1"/>
  <c r="G47" i="93"/>
  <c r="I47" i="93" s="1"/>
  <c r="C35" i="101" l="1"/>
  <c r="C21" i="100"/>
  <c r="C18" i="100"/>
  <c r="D43" i="98"/>
  <c r="C43" i="98"/>
  <c r="B43" i="98"/>
  <c r="D25" i="98"/>
  <c r="C25" i="98"/>
  <c r="B25" i="98"/>
  <c r="D25" i="96"/>
  <c r="C25" i="96"/>
  <c r="B25" i="96"/>
  <c r="E24" i="96"/>
  <c r="E23" i="96"/>
  <c r="E22" i="96"/>
  <c r="C35" i="95"/>
  <c r="E33" i="95"/>
  <c r="E32" i="95"/>
  <c r="E31" i="95"/>
  <c r="E53" i="93"/>
  <c r="E56" i="93" s="1"/>
  <c r="D53" i="93"/>
  <c r="F23" i="93"/>
  <c r="E65" i="92"/>
  <c r="C65" i="92"/>
  <c r="B65" i="92"/>
  <c r="F64" i="92"/>
  <c r="F63" i="92"/>
  <c r="F62" i="92"/>
  <c r="F61" i="92"/>
  <c r="F60" i="92"/>
  <c r="F59" i="92"/>
  <c r="F58" i="92"/>
  <c r="F57" i="92"/>
  <c r="B70" i="91"/>
  <c r="F69" i="91"/>
  <c r="F68" i="91"/>
  <c r="F67" i="91"/>
  <c r="F66" i="91"/>
  <c r="F65" i="91"/>
  <c r="F64" i="91"/>
  <c r="F63" i="91"/>
  <c r="F62" i="91"/>
  <c r="C34" i="89"/>
  <c r="B34" i="89"/>
  <c r="A7" i="88"/>
  <c r="E19" i="101"/>
  <c r="E16" i="101"/>
  <c r="E15" i="101"/>
  <c r="A7" i="101"/>
  <c r="A7" i="100"/>
  <c r="P1790" i="62"/>
  <c r="P1679" i="62"/>
  <c r="P1797" i="62"/>
  <c r="P1786" i="62"/>
  <c r="A7" i="98"/>
  <c r="A7" i="97"/>
  <c r="A7" i="96"/>
  <c r="A7" i="95"/>
  <c r="A7" i="94"/>
  <c r="P454" i="62"/>
  <c r="A7" i="93"/>
  <c r="P1382" i="62"/>
  <c r="P1000" i="62"/>
  <c r="P83" i="62"/>
  <c r="P159" i="62"/>
  <c r="P122" i="62"/>
  <c r="A7" i="92"/>
  <c r="A7" i="91"/>
  <c r="A7" i="89"/>
  <c r="A7" i="87"/>
  <c r="D20" i="101"/>
  <c r="C20" i="101"/>
  <c r="B20" i="101"/>
  <c r="D17" i="96"/>
  <c r="C17" i="96"/>
  <c r="B17" i="96"/>
  <c r="D26" i="95"/>
  <c r="C26" i="95"/>
  <c r="E24" i="95"/>
  <c r="E23" i="95"/>
  <c r="E22" i="95"/>
  <c r="E21" i="95"/>
  <c r="E20" i="95"/>
  <c r="E26" i="95" s="1"/>
  <c r="E19" i="95"/>
  <c r="C28" i="89"/>
  <c r="B28" i="89"/>
  <c r="D54" i="83"/>
  <c r="D51" i="83"/>
  <c r="D43" i="83"/>
  <c r="D38" i="83"/>
  <c r="D34" i="83"/>
  <c r="D27" i="83"/>
  <c r="D22" i="83"/>
  <c r="D16" i="83"/>
  <c r="F66" i="82"/>
  <c r="D55" i="82"/>
  <c r="D51" i="82"/>
  <c r="H49" i="82"/>
  <c r="D47" i="82"/>
  <c r="D41" i="82"/>
  <c r="D38" i="82"/>
  <c r="D31" i="82"/>
  <c r="H29" i="82"/>
  <c r="D24" i="82"/>
  <c r="H21" i="82"/>
  <c r="D21" i="82"/>
  <c r="H15" i="82"/>
  <c r="D15" i="82"/>
  <c r="P8" i="62"/>
  <c r="P1728" i="62"/>
  <c r="C3053" i="62"/>
  <c r="D3053" i="62"/>
  <c r="E3053" i="62"/>
  <c r="F3053" i="62"/>
  <c r="G3053" i="62"/>
  <c r="H3053" i="62"/>
  <c r="I3053" i="62"/>
  <c r="J3053" i="62"/>
  <c r="C3054" i="62"/>
  <c r="D3054" i="62"/>
  <c r="E3054" i="62"/>
  <c r="F3054" i="62"/>
  <c r="G3054" i="62"/>
  <c r="H3054" i="62"/>
  <c r="I3054" i="62"/>
  <c r="J3054" i="62"/>
  <c r="C3055" i="62"/>
  <c r="D3055" i="62"/>
  <c r="E3055" i="62"/>
  <c r="F3055" i="62"/>
  <c r="G3055" i="62"/>
  <c r="H3055" i="62"/>
  <c r="I3055" i="62"/>
  <c r="J3055" i="62"/>
  <c r="C3056" i="62"/>
  <c r="D3056" i="62"/>
  <c r="E3056" i="62"/>
  <c r="F3056" i="62"/>
  <c r="G3056" i="62"/>
  <c r="H3056" i="62"/>
  <c r="I3056" i="62"/>
  <c r="J3056" i="62"/>
  <c r="C3057" i="62"/>
  <c r="D3057" i="62"/>
  <c r="E3057" i="62"/>
  <c r="F3057" i="62"/>
  <c r="G3057" i="62"/>
  <c r="H3057" i="62"/>
  <c r="I3057" i="62"/>
  <c r="J3057" i="62"/>
  <c r="C3058" i="62"/>
  <c r="D3058" i="62"/>
  <c r="E3058" i="62"/>
  <c r="F3058" i="62"/>
  <c r="G3058" i="62"/>
  <c r="H3058" i="62"/>
  <c r="I3058" i="62"/>
  <c r="J3058" i="62"/>
  <c r="C3059" i="62"/>
  <c r="D3059" i="62"/>
  <c r="E3059" i="62"/>
  <c r="F3059" i="62"/>
  <c r="G3059" i="62"/>
  <c r="H3059" i="62"/>
  <c r="I3059" i="62"/>
  <c r="J3059" i="62"/>
  <c r="C3060" i="62"/>
  <c r="D3060" i="62"/>
  <c r="E3060" i="62"/>
  <c r="F3060" i="62"/>
  <c r="G3060" i="62"/>
  <c r="H3060" i="62"/>
  <c r="I3060" i="62"/>
  <c r="J3060" i="62"/>
  <c r="Q1728" i="62"/>
  <c r="C9" i="62"/>
  <c r="D9" i="62"/>
  <c r="E9" i="62"/>
  <c r="F9" i="62"/>
  <c r="G9" i="62"/>
  <c r="H9" i="62"/>
  <c r="I9" i="62"/>
  <c r="J9" i="62"/>
  <c r="C10" i="62"/>
  <c r="D10" i="62"/>
  <c r="E10" i="62"/>
  <c r="F10" i="62"/>
  <c r="G10" i="62"/>
  <c r="H10" i="62"/>
  <c r="I10" i="62"/>
  <c r="J10" i="62"/>
  <c r="C11" i="62"/>
  <c r="D11" i="62"/>
  <c r="E11" i="62"/>
  <c r="F11" i="62"/>
  <c r="G11" i="62"/>
  <c r="H11" i="62"/>
  <c r="I11" i="62"/>
  <c r="J11" i="62"/>
  <c r="C12" i="62"/>
  <c r="D12" i="62"/>
  <c r="E12" i="62"/>
  <c r="F12" i="62"/>
  <c r="G12" i="62"/>
  <c r="H12" i="62"/>
  <c r="I12" i="62"/>
  <c r="J12" i="62"/>
  <c r="C13" i="62"/>
  <c r="D13" i="62"/>
  <c r="E13" i="62"/>
  <c r="F13" i="62"/>
  <c r="G13" i="62"/>
  <c r="H13" i="62"/>
  <c r="I13" i="62"/>
  <c r="J13" i="62"/>
  <c r="C14" i="62"/>
  <c r="D14" i="62"/>
  <c r="E14" i="62"/>
  <c r="F14" i="62"/>
  <c r="G14" i="62"/>
  <c r="H14" i="62"/>
  <c r="I14" i="62"/>
  <c r="J14" i="62"/>
  <c r="C15" i="62"/>
  <c r="D15" i="62"/>
  <c r="E15" i="62"/>
  <c r="F15" i="62"/>
  <c r="G15" i="62"/>
  <c r="H15" i="62"/>
  <c r="I15" i="62"/>
  <c r="J15" i="62"/>
  <c r="C16" i="62"/>
  <c r="D16" i="62"/>
  <c r="E16" i="62"/>
  <c r="F16" i="62"/>
  <c r="G16" i="62"/>
  <c r="H16" i="62"/>
  <c r="I16" i="62"/>
  <c r="J16" i="62"/>
  <c r="C17" i="62"/>
  <c r="D17" i="62"/>
  <c r="E17" i="62"/>
  <c r="F17" i="62"/>
  <c r="G17" i="62"/>
  <c r="H17" i="62"/>
  <c r="I17" i="62"/>
  <c r="J17" i="62"/>
  <c r="C18" i="62"/>
  <c r="D18" i="62"/>
  <c r="E18" i="62"/>
  <c r="F18" i="62"/>
  <c r="G18" i="62"/>
  <c r="H18" i="62"/>
  <c r="I18" i="62"/>
  <c r="J18" i="62"/>
  <c r="C19" i="62"/>
  <c r="D19" i="62"/>
  <c r="E19" i="62"/>
  <c r="F19" i="62"/>
  <c r="G19" i="62"/>
  <c r="H19" i="62"/>
  <c r="I19" i="62"/>
  <c r="J19" i="62"/>
  <c r="C20" i="62"/>
  <c r="D20" i="62"/>
  <c r="E20" i="62"/>
  <c r="F20" i="62"/>
  <c r="G20" i="62"/>
  <c r="H20" i="62"/>
  <c r="I20" i="62"/>
  <c r="J20" i="62"/>
  <c r="C21" i="62"/>
  <c r="D21" i="62"/>
  <c r="E21" i="62"/>
  <c r="F21" i="62"/>
  <c r="G21" i="62"/>
  <c r="H21" i="62"/>
  <c r="I21" i="62"/>
  <c r="J21" i="62"/>
  <c r="C22" i="62"/>
  <c r="D22" i="62"/>
  <c r="E22" i="62"/>
  <c r="F22" i="62"/>
  <c r="G22" i="62"/>
  <c r="H22" i="62"/>
  <c r="I22" i="62"/>
  <c r="J22" i="62"/>
  <c r="C23" i="62"/>
  <c r="D23" i="62"/>
  <c r="E23" i="62"/>
  <c r="F23" i="62"/>
  <c r="G23" i="62"/>
  <c r="H23" i="62"/>
  <c r="I23" i="62"/>
  <c r="J23" i="62"/>
  <c r="C24" i="62"/>
  <c r="D24" i="62"/>
  <c r="E24" i="62"/>
  <c r="F24" i="62"/>
  <c r="G24" i="62"/>
  <c r="H24" i="62"/>
  <c r="I24" i="62"/>
  <c r="J24" i="62"/>
  <c r="C25" i="62"/>
  <c r="D25" i="62"/>
  <c r="E25" i="62"/>
  <c r="F25" i="62"/>
  <c r="G25" i="62"/>
  <c r="H25" i="62"/>
  <c r="I25" i="62"/>
  <c r="J25" i="62"/>
  <c r="C26" i="62"/>
  <c r="D26" i="62"/>
  <c r="E26" i="62"/>
  <c r="F26" i="62"/>
  <c r="G26" i="62"/>
  <c r="H26" i="62"/>
  <c r="I26" i="62"/>
  <c r="J26" i="62"/>
  <c r="C27" i="62"/>
  <c r="D27" i="62"/>
  <c r="E27" i="62"/>
  <c r="F27" i="62"/>
  <c r="G27" i="62"/>
  <c r="H27" i="62"/>
  <c r="I27" i="62"/>
  <c r="J27" i="62"/>
  <c r="C28" i="62"/>
  <c r="D28" i="62"/>
  <c r="E28" i="62"/>
  <c r="F28" i="62"/>
  <c r="G28" i="62"/>
  <c r="H28" i="62"/>
  <c r="I28" i="62"/>
  <c r="J28" i="62"/>
  <c r="C29" i="62"/>
  <c r="D29" i="62"/>
  <c r="E29" i="62"/>
  <c r="F29" i="62"/>
  <c r="G29" i="62"/>
  <c r="H29" i="62"/>
  <c r="I29" i="62"/>
  <c r="J29" i="62"/>
  <c r="C30" i="62"/>
  <c r="D30" i="62"/>
  <c r="E30" i="62"/>
  <c r="F30" i="62"/>
  <c r="G30" i="62"/>
  <c r="H30" i="62"/>
  <c r="I30" i="62"/>
  <c r="J30" i="62"/>
  <c r="C31" i="62"/>
  <c r="D31" i="62"/>
  <c r="E31" i="62"/>
  <c r="F31" i="62"/>
  <c r="G31" i="62"/>
  <c r="H31" i="62"/>
  <c r="I31" i="62"/>
  <c r="J31" i="62"/>
  <c r="C32" i="62"/>
  <c r="D32" i="62"/>
  <c r="E32" i="62"/>
  <c r="F32" i="62"/>
  <c r="G32" i="62"/>
  <c r="H32" i="62"/>
  <c r="I32" i="62"/>
  <c r="J32" i="62"/>
  <c r="C33" i="62"/>
  <c r="D33" i="62"/>
  <c r="E33" i="62"/>
  <c r="F33" i="62"/>
  <c r="G33" i="62"/>
  <c r="H33" i="62"/>
  <c r="I33" i="62"/>
  <c r="J33" i="62"/>
  <c r="C34" i="62"/>
  <c r="D34" i="62"/>
  <c r="E34" i="62"/>
  <c r="F34" i="62"/>
  <c r="G34" i="62"/>
  <c r="H34" i="62"/>
  <c r="I34" i="62"/>
  <c r="J34" i="62"/>
  <c r="C35" i="62"/>
  <c r="D35" i="62"/>
  <c r="E35" i="62"/>
  <c r="F35" i="62"/>
  <c r="G35" i="62"/>
  <c r="H35" i="62"/>
  <c r="I35" i="62"/>
  <c r="J35" i="62"/>
  <c r="C36" i="62"/>
  <c r="D36" i="62"/>
  <c r="E36" i="62"/>
  <c r="F36" i="62"/>
  <c r="G36" i="62"/>
  <c r="H36" i="62"/>
  <c r="I36" i="62"/>
  <c r="J36" i="62"/>
  <c r="C37" i="62"/>
  <c r="D37" i="62"/>
  <c r="E37" i="62"/>
  <c r="F37" i="62"/>
  <c r="G37" i="62"/>
  <c r="H37" i="62"/>
  <c r="I37" i="62"/>
  <c r="J37" i="62"/>
  <c r="C38" i="62"/>
  <c r="D38" i="62"/>
  <c r="E38" i="62"/>
  <c r="F38" i="62"/>
  <c r="G38" i="62"/>
  <c r="H38" i="62"/>
  <c r="I38" i="62"/>
  <c r="J38" i="62"/>
  <c r="C39" i="62"/>
  <c r="D39" i="62"/>
  <c r="E39" i="62"/>
  <c r="F39" i="62"/>
  <c r="G39" i="62"/>
  <c r="H39" i="62"/>
  <c r="I39" i="62"/>
  <c r="J39" i="62"/>
  <c r="C40" i="62"/>
  <c r="D40" i="62"/>
  <c r="E40" i="62"/>
  <c r="F40" i="62"/>
  <c r="G40" i="62"/>
  <c r="H40" i="62"/>
  <c r="I40" i="62"/>
  <c r="J40" i="62"/>
  <c r="C41" i="62"/>
  <c r="D41" i="62"/>
  <c r="E41" i="62"/>
  <c r="F41" i="62"/>
  <c r="G41" i="62"/>
  <c r="H41" i="62"/>
  <c r="I41" i="62"/>
  <c r="J41" i="62"/>
  <c r="C42" i="62"/>
  <c r="D42" i="62"/>
  <c r="E42" i="62"/>
  <c r="F42" i="62"/>
  <c r="G42" i="62"/>
  <c r="H42" i="62"/>
  <c r="I42" i="62"/>
  <c r="J42" i="62"/>
  <c r="C43" i="62"/>
  <c r="D43" i="62"/>
  <c r="E43" i="62"/>
  <c r="F43" i="62"/>
  <c r="G43" i="62"/>
  <c r="H43" i="62"/>
  <c r="I43" i="62"/>
  <c r="J43" i="62"/>
  <c r="C44" i="62"/>
  <c r="D44" i="62"/>
  <c r="E44" i="62"/>
  <c r="F44" i="62"/>
  <c r="G44" i="62"/>
  <c r="H44" i="62"/>
  <c r="I44" i="62"/>
  <c r="J44" i="62"/>
  <c r="C45" i="62"/>
  <c r="D45" i="62"/>
  <c r="E45" i="62"/>
  <c r="F45" i="62"/>
  <c r="G45" i="62"/>
  <c r="H45" i="62"/>
  <c r="I45" i="62"/>
  <c r="J45" i="62"/>
  <c r="C46" i="62"/>
  <c r="D46" i="62"/>
  <c r="E46" i="62"/>
  <c r="F46" i="62"/>
  <c r="G46" i="62"/>
  <c r="H46" i="62"/>
  <c r="I46" i="62"/>
  <c r="J46" i="62"/>
  <c r="C47" i="62"/>
  <c r="D47" i="62"/>
  <c r="E47" i="62"/>
  <c r="F47" i="62"/>
  <c r="G47" i="62"/>
  <c r="H47" i="62"/>
  <c r="I47" i="62"/>
  <c r="J47" i="62"/>
  <c r="C48" i="62"/>
  <c r="D48" i="62"/>
  <c r="E48" i="62"/>
  <c r="F48" i="62"/>
  <c r="G48" i="62"/>
  <c r="H48" i="62"/>
  <c r="I48" i="62"/>
  <c r="J48" i="62"/>
  <c r="C49" i="62"/>
  <c r="D49" i="62"/>
  <c r="E49" i="62"/>
  <c r="F49" i="62"/>
  <c r="G49" i="62"/>
  <c r="H49" i="62"/>
  <c r="I49" i="62"/>
  <c r="J49" i="62"/>
  <c r="C50" i="62"/>
  <c r="D50" i="62"/>
  <c r="E50" i="62"/>
  <c r="F50" i="62"/>
  <c r="G50" i="62"/>
  <c r="H50" i="62"/>
  <c r="I50" i="62"/>
  <c r="J50" i="62"/>
  <c r="C51" i="62"/>
  <c r="D51" i="62"/>
  <c r="E51" i="62"/>
  <c r="F51" i="62"/>
  <c r="G51" i="62"/>
  <c r="H51" i="62"/>
  <c r="I51" i="62"/>
  <c r="J51" i="62"/>
  <c r="C52" i="62"/>
  <c r="D52" i="62"/>
  <c r="E52" i="62"/>
  <c r="F52" i="62"/>
  <c r="G52" i="62"/>
  <c r="H52" i="62"/>
  <c r="I52" i="62"/>
  <c r="J52" i="62"/>
  <c r="C53" i="62"/>
  <c r="D53" i="62"/>
  <c r="E53" i="62"/>
  <c r="F53" i="62"/>
  <c r="G53" i="62"/>
  <c r="H53" i="62"/>
  <c r="I53" i="62"/>
  <c r="J53" i="62"/>
  <c r="C54" i="62"/>
  <c r="D54" i="62"/>
  <c r="E54" i="62"/>
  <c r="F54" i="62"/>
  <c r="G54" i="62"/>
  <c r="H54" i="62"/>
  <c r="I54" i="62"/>
  <c r="J54" i="62"/>
  <c r="C55" i="62"/>
  <c r="D55" i="62"/>
  <c r="E55" i="62"/>
  <c r="F55" i="62"/>
  <c r="G55" i="62"/>
  <c r="H55" i="62"/>
  <c r="I55" i="62"/>
  <c r="J55" i="62"/>
  <c r="C56" i="62"/>
  <c r="D56" i="62"/>
  <c r="E56" i="62"/>
  <c r="F56" i="62"/>
  <c r="G56" i="62"/>
  <c r="H56" i="62"/>
  <c r="I56" i="62"/>
  <c r="J56" i="62"/>
  <c r="C57" i="62"/>
  <c r="D57" i="62"/>
  <c r="E57" i="62"/>
  <c r="F57" i="62"/>
  <c r="G57" i="62"/>
  <c r="H57" i="62"/>
  <c r="I57" i="62"/>
  <c r="J57" i="62"/>
  <c r="C58" i="62"/>
  <c r="D58" i="62"/>
  <c r="E58" i="62"/>
  <c r="F58" i="62"/>
  <c r="G58" i="62"/>
  <c r="H58" i="62"/>
  <c r="I58" i="62"/>
  <c r="J58" i="62"/>
  <c r="C59" i="62"/>
  <c r="D59" i="62"/>
  <c r="E59" i="62"/>
  <c r="F59" i="62"/>
  <c r="G59" i="62"/>
  <c r="H59" i="62"/>
  <c r="I59" i="62"/>
  <c r="J59" i="62"/>
  <c r="C60" i="62"/>
  <c r="D60" i="62"/>
  <c r="E60" i="62"/>
  <c r="F60" i="62"/>
  <c r="G60" i="62"/>
  <c r="H60" i="62"/>
  <c r="I60" i="62"/>
  <c r="J60" i="62"/>
  <c r="C61" i="62"/>
  <c r="D61" i="62"/>
  <c r="E61" i="62"/>
  <c r="F61" i="62"/>
  <c r="G61" i="62"/>
  <c r="H61" i="62"/>
  <c r="I61" i="62"/>
  <c r="J61" i="62"/>
  <c r="C62" i="62"/>
  <c r="D62" i="62"/>
  <c r="E62" i="62"/>
  <c r="F62" i="62"/>
  <c r="G62" i="62"/>
  <c r="H62" i="62"/>
  <c r="I62" i="62"/>
  <c r="J62" i="62"/>
  <c r="C63" i="62"/>
  <c r="D63" i="62"/>
  <c r="E63" i="62"/>
  <c r="F63" i="62"/>
  <c r="G63" i="62"/>
  <c r="H63" i="62"/>
  <c r="I63" i="62"/>
  <c r="J63" i="62"/>
  <c r="C64" i="62"/>
  <c r="D64" i="62"/>
  <c r="E64" i="62"/>
  <c r="F64" i="62"/>
  <c r="G64" i="62"/>
  <c r="H64" i="62"/>
  <c r="I64" i="62"/>
  <c r="J64" i="62"/>
  <c r="C65" i="62"/>
  <c r="D65" i="62"/>
  <c r="E65" i="62"/>
  <c r="F65" i="62"/>
  <c r="G65" i="62"/>
  <c r="H65" i="62"/>
  <c r="I65" i="62"/>
  <c r="J65" i="62"/>
  <c r="C66" i="62"/>
  <c r="D66" i="62"/>
  <c r="E66" i="62"/>
  <c r="F66" i="62"/>
  <c r="G66" i="62"/>
  <c r="H66" i="62"/>
  <c r="I66" i="62"/>
  <c r="J66" i="62"/>
  <c r="C67" i="62"/>
  <c r="D67" i="62"/>
  <c r="E67" i="62"/>
  <c r="F67" i="62"/>
  <c r="G67" i="62"/>
  <c r="H67" i="62"/>
  <c r="I67" i="62"/>
  <c r="J67" i="62"/>
  <c r="C68" i="62"/>
  <c r="D68" i="62"/>
  <c r="E68" i="62"/>
  <c r="F68" i="62"/>
  <c r="G68" i="62"/>
  <c r="H68" i="62"/>
  <c r="I68" i="62"/>
  <c r="J68" i="62"/>
  <c r="C69" i="62"/>
  <c r="D69" i="62"/>
  <c r="E69" i="62"/>
  <c r="F69" i="62"/>
  <c r="G69" i="62"/>
  <c r="H69" i="62"/>
  <c r="I69" i="62"/>
  <c r="J69" i="62"/>
  <c r="C70" i="62"/>
  <c r="D70" i="62"/>
  <c r="E70" i="62"/>
  <c r="F70" i="62"/>
  <c r="G70" i="62"/>
  <c r="H70" i="62"/>
  <c r="I70" i="62"/>
  <c r="J70" i="62"/>
  <c r="C71" i="62"/>
  <c r="D71" i="62"/>
  <c r="E71" i="62"/>
  <c r="F71" i="62"/>
  <c r="G71" i="62"/>
  <c r="H71" i="62"/>
  <c r="I71" i="62"/>
  <c r="J71" i="62"/>
  <c r="C72" i="62"/>
  <c r="D72" i="62"/>
  <c r="E72" i="62"/>
  <c r="F72" i="62"/>
  <c r="G72" i="62"/>
  <c r="H72" i="62"/>
  <c r="I72" i="62"/>
  <c r="J72" i="62"/>
  <c r="C73" i="62"/>
  <c r="D73" i="62"/>
  <c r="E73" i="62"/>
  <c r="F73" i="62"/>
  <c r="G73" i="62"/>
  <c r="H73" i="62"/>
  <c r="I73" i="62"/>
  <c r="J73" i="62"/>
  <c r="C74" i="62"/>
  <c r="D74" i="62"/>
  <c r="E74" i="62"/>
  <c r="F74" i="62"/>
  <c r="G74" i="62"/>
  <c r="H74" i="62"/>
  <c r="I74" i="62"/>
  <c r="J74" i="62"/>
  <c r="C75" i="62"/>
  <c r="D75" i="62"/>
  <c r="E75" i="62"/>
  <c r="F75" i="62"/>
  <c r="G75" i="62"/>
  <c r="H75" i="62"/>
  <c r="I75" i="62"/>
  <c r="J75" i="62"/>
  <c r="C76" i="62"/>
  <c r="D76" i="62"/>
  <c r="E76" i="62"/>
  <c r="F76" i="62"/>
  <c r="G76" i="62"/>
  <c r="H76" i="62"/>
  <c r="I76" i="62"/>
  <c r="J76" i="62"/>
  <c r="C77" i="62"/>
  <c r="D77" i="62"/>
  <c r="E77" i="62"/>
  <c r="F77" i="62"/>
  <c r="G77" i="62"/>
  <c r="H77" i="62"/>
  <c r="I77" i="62"/>
  <c r="J77" i="62"/>
  <c r="C78" i="62"/>
  <c r="D78" i="62"/>
  <c r="E78" i="62"/>
  <c r="F78" i="62"/>
  <c r="G78" i="62"/>
  <c r="H78" i="62"/>
  <c r="I78" i="62"/>
  <c r="J78" i="62"/>
  <c r="C79" i="62"/>
  <c r="D79" i="62"/>
  <c r="E79" i="62"/>
  <c r="F79" i="62"/>
  <c r="G79" i="62"/>
  <c r="H79" i="62"/>
  <c r="I79" i="62"/>
  <c r="J79" i="62"/>
  <c r="C80" i="62"/>
  <c r="D80" i="62"/>
  <c r="E80" i="62"/>
  <c r="F80" i="62"/>
  <c r="G80" i="62"/>
  <c r="H80" i="62"/>
  <c r="I80" i="62"/>
  <c r="J80" i="62"/>
  <c r="C81" i="62"/>
  <c r="D81" i="62"/>
  <c r="E81" i="62"/>
  <c r="F81" i="62"/>
  <c r="G81" i="62"/>
  <c r="H81" i="62"/>
  <c r="I81" i="62"/>
  <c r="J81" i="62"/>
  <c r="C82" i="62"/>
  <c r="D82" i="62"/>
  <c r="E82" i="62"/>
  <c r="F82" i="62"/>
  <c r="G82" i="62"/>
  <c r="H82" i="62"/>
  <c r="I82" i="62"/>
  <c r="J82" i="62"/>
  <c r="C83" i="62"/>
  <c r="D83" i="62"/>
  <c r="E83" i="62"/>
  <c r="F83" i="62"/>
  <c r="G83" i="62"/>
  <c r="H83" i="62"/>
  <c r="I83" i="62"/>
  <c r="J83" i="62"/>
  <c r="C84" i="62"/>
  <c r="D84" i="62"/>
  <c r="E84" i="62"/>
  <c r="F84" i="62"/>
  <c r="G84" i="62"/>
  <c r="H84" i="62"/>
  <c r="I84" i="62"/>
  <c r="J84" i="62"/>
  <c r="C85" i="62"/>
  <c r="D85" i="62"/>
  <c r="E85" i="62"/>
  <c r="F85" i="62"/>
  <c r="G85" i="62"/>
  <c r="H85" i="62"/>
  <c r="I85" i="62"/>
  <c r="J85" i="62"/>
  <c r="C86" i="62"/>
  <c r="D86" i="62"/>
  <c r="E86" i="62"/>
  <c r="F86" i="62"/>
  <c r="G86" i="62"/>
  <c r="H86" i="62"/>
  <c r="I86" i="62"/>
  <c r="J86" i="62"/>
  <c r="C87" i="62"/>
  <c r="D87" i="62"/>
  <c r="E87" i="62"/>
  <c r="F87" i="62"/>
  <c r="G87" i="62"/>
  <c r="H87" i="62"/>
  <c r="I87" i="62"/>
  <c r="J87" i="62"/>
  <c r="C88" i="62"/>
  <c r="D88" i="62"/>
  <c r="E88" i="62"/>
  <c r="F88" i="62"/>
  <c r="G88" i="62"/>
  <c r="H88" i="62"/>
  <c r="I88" i="62"/>
  <c r="J88" i="62"/>
  <c r="C89" i="62"/>
  <c r="D89" i="62"/>
  <c r="E89" i="62"/>
  <c r="F89" i="62"/>
  <c r="G89" i="62"/>
  <c r="H89" i="62"/>
  <c r="I89" i="62"/>
  <c r="J89" i="62"/>
  <c r="C90" i="62"/>
  <c r="D90" i="62"/>
  <c r="E90" i="62"/>
  <c r="F90" i="62"/>
  <c r="G90" i="62"/>
  <c r="H90" i="62"/>
  <c r="I90" i="62"/>
  <c r="J90" i="62"/>
  <c r="C91" i="62"/>
  <c r="D91" i="62"/>
  <c r="E91" i="62"/>
  <c r="F91" i="62"/>
  <c r="G91" i="62"/>
  <c r="H91" i="62"/>
  <c r="I91" i="62"/>
  <c r="J91" i="62"/>
  <c r="C92" i="62"/>
  <c r="D92" i="62"/>
  <c r="E92" i="62"/>
  <c r="F92" i="62"/>
  <c r="G92" i="62"/>
  <c r="H92" i="62"/>
  <c r="I92" i="62"/>
  <c r="J92" i="62"/>
  <c r="C93" i="62"/>
  <c r="D93" i="62"/>
  <c r="E93" i="62"/>
  <c r="F93" i="62"/>
  <c r="G93" i="62"/>
  <c r="H93" i="62"/>
  <c r="I93" i="62"/>
  <c r="J93" i="62"/>
  <c r="C94" i="62"/>
  <c r="D94" i="62"/>
  <c r="E94" i="62"/>
  <c r="F94" i="62"/>
  <c r="G94" i="62"/>
  <c r="H94" i="62"/>
  <c r="I94" i="62"/>
  <c r="J94" i="62"/>
  <c r="C95" i="62"/>
  <c r="D95" i="62"/>
  <c r="E95" i="62"/>
  <c r="F95" i="62"/>
  <c r="G95" i="62"/>
  <c r="H95" i="62"/>
  <c r="I95" i="62"/>
  <c r="J95" i="62"/>
  <c r="C96" i="62"/>
  <c r="D96" i="62"/>
  <c r="E96" i="62"/>
  <c r="F96" i="62"/>
  <c r="G96" i="62"/>
  <c r="H96" i="62"/>
  <c r="I96" i="62"/>
  <c r="J96" i="62"/>
  <c r="C97" i="62"/>
  <c r="D97" i="62"/>
  <c r="E97" i="62"/>
  <c r="F97" i="62"/>
  <c r="G97" i="62"/>
  <c r="H97" i="62"/>
  <c r="I97" i="62"/>
  <c r="J97" i="62"/>
  <c r="C98" i="62"/>
  <c r="D98" i="62"/>
  <c r="E98" i="62"/>
  <c r="F98" i="62"/>
  <c r="G98" i="62"/>
  <c r="H98" i="62"/>
  <c r="I98" i="62"/>
  <c r="J98" i="62"/>
  <c r="C99" i="62"/>
  <c r="D99" i="62"/>
  <c r="E99" i="62"/>
  <c r="F99" i="62"/>
  <c r="G99" i="62"/>
  <c r="H99" i="62"/>
  <c r="I99" i="62"/>
  <c r="J99" i="62"/>
  <c r="C100" i="62"/>
  <c r="D100" i="62"/>
  <c r="E100" i="62"/>
  <c r="F100" i="62"/>
  <c r="G100" i="62"/>
  <c r="H100" i="62"/>
  <c r="I100" i="62"/>
  <c r="J100" i="62"/>
  <c r="C101" i="62"/>
  <c r="D101" i="62"/>
  <c r="E101" i="62"/>
  <c r="F101" i="62"/>
  <c r="G101" i="62"/>
  <c r="H101" i="62"/>
  <c r="I101" i="62"/>
  <c r="J101" i="62"/>
  <c r="C102" i="62"/>
  <c r="D102" i="62"/>
  <c r="E102" i="62"/>
  <c r="F102" i="62"/>
  <c r="G102" i="62"/>
  <c r="H102" i="62"/>
  <c r="I102" i="62"/>
  <c r="J102" i="62"/>
  <c r="C103" i="62"/>
  <c r="D103" i="62"/>
  <c r="E103" i="62"/>
  <c r="F103" i="62"/>
  <c r="G103" i="62"/>
  <c r="H103" i="62"/>
  <c r="I103" i="62"/>
  <c r="J103" i="62"/>
  <c r="C104" i="62"/>
  <c r="D104" i="62"/>
  <c r="E104" i="62"/>
  <c r="F104" i="62"/>
  <c r="G104" i="62"/>
  <c r="H104" i="62"/>
  <c r="I104" i="62"/>
  <c r="J104" i="62"/>
  <c r="C105" i="62"/>
  <c r="D105" i="62"/>
  <c r="E105" i="62"/>
  <c r="F105" i="62"/>
  <c r="G105" i="62"/>
  <c r="H105" i="62"/>
  <c r="I105" i="62"/>
  <c r="J105" i="62"/>
  <c r="C106" i="62"/>
  <c r="D106" i="62"/>
  <c r="E106" i="62"/>
  <c r="F106" i="62"/>
  <c r="G106" i="62"/>
  <c r="H106" i="62"/>
  <c r="I106" i="62"/>
  <c r="J106" i="62"/>
  <c r="C107" i="62"/>
  <c r="D107" i="62"/>
  <c r="E107" i="62"/>
  <c r="F107" i="62"/>
  <c r="G107" i="62"/>
  <c r="H107" i="62"/>
  <c r="I107" i="62"/>
  <c r="J107" i="62"/>
  <c r="C108" i="62"/>
  <c r="D108" i="62"/>
  <c r="E108" i="62"/>
  <c r="F108" i="62"/>
  <c r="G108" i="62"/>
  <c r="H108" i="62"/>
  <c r="I108" i="62"/>
  <c r="J108" i="62"/>
  <c r="C109" i="62"/>
  <c r="D109" i="62"/>
  <c r="E109" i="62"/>
  <c r="F109" i="62"/>
  <c r="G109" i="62"/>
  <c r="H109" i="62"/>
  <c r="I109" i="62"/>
  <c r="J109" i="62"/>
  <c r="C110" i="62"/>
  <c r="D110" i="62"/>
  <c r="E110" i="62"/>
  <c r="F110" i="62"/>
  <c r="G110" i="62"/>
  <c r="H110" i="62"/>
  <c r="I110" i="62"/>
  <c r="J110" i="62"/>
  <c r="C111" i="62"/>
  <c r="D111" i="62"/>
  <c r="E111" i="62"/>
  <c r="F111" i="62"/>
  <c r="G111" i="62"/>
  <c r="H111" i="62"/>
  <c r="I111" i="62"/>
  <c r="J111" i="62"/>
  <c r="C112" i="62"/>
  <c r="D112" i="62"/>
  <c r="E112" i="62"/>
  <c r="F112" i="62"/>
  <c r="G112" i="62"/>
  <c r="H112" i="62"/>
  <c r="I112" i="62"/>
  <c r="J112" i="62"/>
  <c r="C113" i="62"/>
  <c r="D113" i="62"/>
  <c r="E113" i="62"/>
  <c r="F113" i="62"/>
  <c r="G113" i="62"/>
  <c r="H113" i="62"/>
  <c r="I113" i="62"/>
  <c r="J113" i="62"/>
  <c r="C114" i="62"/>
  <c r="D114" i="62"/>
  <c r="E114" i="62"/>
  <c r="F114" i="62"/>
  <c r="G114" i="62"/>
  <c r="H114" i="62"/>
  <c r="I114" i="62"/>
  <c r="J114" i="62"/>
  <c r="C115" i="62"/>
  <c r="D115" i="62"/>
  <c r="E115" i="62"/>
  <c r="F115" i="62"/>
  <c r="G115" i="62"/>
  <c r="H115" i="62"/>
  <c r="I115" i="62"/>
  <c r="J115" i="62"/>
  <c r="C116" i="62"/>
  <c r="D116" i="62"/>
  <c r="E116" i="62"/>
  <c r="F116" i="62"/>
  <c r="G116" i="62"/>
  <c r="H116" i="62"/>
  <c r="I116" i="62"/>
  <c r="J116" i="62"/>
  <c r="C117" i="62"/>
  <c r="D117" i="62"/>
  <c r="E117" i="62"/>
  <c r="F117" i="62"/>
  <c r="G117" i="62"/>
  <c r="H117" i="62"/>
  <c r="I117" i="62"/>
  <c r="J117" i="62"/>
  <c r="C118" i="62"/>
  <c r="D118" i="62"/>
  <c r="E118" i="62"/>
  <c r="F118" i="62"/>
  <c r="G118" i="62"/>
  <c r="H118" i="62"/>
  <c r="I118" i="62"/>
  <c r="J118" i="62"/>
  <c r="C119" i="62"/>
  <c r="D119" i="62"/>
  <c r="E119" i="62"/>
  <c r="F119" i="62"/>
  <c r="G119" i="62"/>
  <c r="H119" i="62"/>
  <c r="I119" i="62"/>
  <c r="J119" i="62"/>
  <c r="C120" i="62"/>
  <c r="D120" i="62"/>
  <c r="E120" i="62"/>
  <c r="F120" i="62"/>
  <c r="G120" i="62"/>
  <c r="H120" i="62"/>
  <c r="I120" i="62"/>
  <c r="J120" i="62"/>
  <c r="C121" i="62"/>
  <c r="D121" i="62"/>
  <c r="E121" i="62"/>
  <c r="F121" i="62"/>
  <c r="G121" i="62"/>
  <c r="H121" i="62"/>
  <c r="I121" i="62"/>
  <c r="J121" i="62"/>
  <c r="C122" i="62"/>
  <c r="D122" i="62"/>
  <c r="E122" i="62"/>
  <c r="F122" i="62"/>
  <c r="G122" i="62"/>
  <c r="H122" i="62"/>
  <c r="I122" i="62"/>
  <c r="J122" i="62"/>
  <c r="C123" i="62"/>
  <c r="D123" i="62"/>
  <c r="E123" i="62"/>
  <c r="F123" i="62"/>
  <c r="G123" i="62"/>
  <c r="H123" i="62"/>
  <c r="I123" i="62"/>
  <c r="J123" i="62"/>
  <c r="C124" i="62"/>
  <c r="D124" i="62"/>
  <c r="E124" i="62"/>
  <c r="F124" i="62"/>
  <c r="G124" i="62"/>
  <c r="H124" i="62"/>
  <c r="I124" i="62"/>
  <c r="J124" i="62"/>
  <c r="C125" i="62"/>
  <c r="D125" i="62"/>
  <c r="E125" i="62"/>
  <c r="F125" i="62"/>
  <c r="G125" i="62"/>
  <c r="H125" i="62"/>
  <c r="I125" i="62"/>
  <c r="J125" i="62"/>
  <c r="C126" i="62"/>
  <c r="D126" i="62"/>
  <c r="E126" i="62"/>
  <c r="F126" i="62"/>
  <c r="G126" i="62"/>
  <c r="H126" i="62"/>
  <c r="I126" i="62"/>
  <c r="J126" i="62"/>
  <c r="C127" i="62"/>
  <c r="D127" i="62"/>
  <c r="E127" i="62"/>
  <c r="F127" i="62"/>
  <c r="G127" i="62"/>
  <c r="H127" i="62"/>
  <c r="I127" i="62"/>
  <c r="J127" i="62"/>
  <c r="C128" i="62"/>
  <c r="D128" i="62"/>
  <c r="E128" i="62"/>
  <c r="F128" i="62"/>
  <c r="G128" i="62"/>
  <c r="H128" i="62"/>
  <c r="I128" i="62"/>
  <c r="J128" i="62"/>
  <c r="C129" i="62"/>
  <c r="D129" i="62"/>
  <c r="E129" i="62"/>
  <c r="F129" i="62"/>
  <c r="G129" i="62"/>
  <c r="H129" i="62"/>
  <c r="I129" i="62"/>
  <c r="J129" i="62"/>
  <c r="C130" i="62"/>
  <c r="D130" i="62"/>
  <c r="E130" i="62"/>
  <c r="F130" i="62"/>
  <c r="G130" i="62"/>
  <c r="H130" i="62"/>
  <c r="I130" i="62"/>
  <c r="J130" i="62"/>
  <c r="C131" i="62"/>
  <c r="D131" i="62"/>
  <c r="E131" i="62"/>
  <c r="F131" i="62"/>
  <c r="G131" i="62"/>
  <c r="H131" i="62"/>
  <c r="I131" i="62"/>
  <c r="J131" i="62"/>
  <c r="C132" i="62"/>
  <c r="D132" i="62"/>
  <c r="E132" i="62"/>
  <c r="F132" i="62"/>
  <c r="G132" i="62"/>
  <c r="H132" i="62"/>
  <c r="I132" i="62"/>
  <c r="J132" i="62"/>
  <c r="C133" i="62"/>
  <c r="D133" i="62"/>
  <c r="E133" i="62"/>
  <c r="F133" i="62"/>
  <c r="G133" i="62"/>
  <c r="H133" i="62"/>
  <c r="I133" i="62"/>
  <c r="J133" i="62"/>
  <c r="C134" i="62"/>
  <c r="D134" i="62"/>
  <c r="E134" i="62"/>
  <c r="F134" i="62"/>
  <c r="G134" i="62"/>
  <c r="H134" i="62"/>
  <c r="I134" i="62"/>
  <c r="J134" i="62"/>
  <c r="C135" i="62"/>
  <c r="D135" i="62"/>
  <c r="E135" i="62"/>
  <c r="F135" i="62"/>
  <c r="G135" i="62"/>
  <c r="H135" i="62"/>
  <c r="I135" i="62"/>
  <c r="J135" i="62"/>
  <c r="C136" i="62"/>
  <c r="D136" i="62"/>
  <c r="E136" i="62"/>
  <c r="F136" i="62"/>
  <c r="G136" i="62"/>
  <c r="H136" i="62"/>
  <c r="I136" i="62"/>
  <c r="J136" i="62"/>
  <c r="C137" i="62"/>
  <c r="D137" i="62"/>
  <c r="E137" i="62"/>
  <c r="F137" i="62"/>
  <c r="G137" i="62"/>
  <c r="H137" i="62"/>
  <c r="I137" i="62"/>
  <c r="J137" i="62"/>
  <c r="C138" i="62"/>
  <c r="D138" i="62"/>
  <c r="E138" i="62"/>
  <c r="F138" i="62"/>
  <c r="G138" i="62"/>
  <c r="H138" i="62"/>
  <c r="I138" i="62"/>
  <c r="J138" i="62"/>
  <c r="C139" i="62"/>
  <c r="D139" i="62"/>
  <c r="E139" i="62"/>
  <c r="F139" i="62"/>
  <c r="G139" i="62"/>
  <c r="H139" i="62"/>
  <c r="I139" i="62"/>
  <c r="J139" i="62"/>
  <c r="C140" i="62"/>
  <c r="D140" i="62"/>
  <c r="E140" i="62"/>
  <c r="F140" i="62"/>
  <c r="G140" i="62"/>
  <c r="H140" i="62"/>
  <c r="I140" i="62"/>
  <c r="J140" i="62"/>
  <c r="C141" i="62"/>
  <c r="D141" i="62"/>
  <c r="E141" i="62"/>
  <c r="F141" i="62"/>
  <c r="G141" i="62"/>
  <c r="H141" i="62"/>
  <c r="I141" i="62"/>
  <c r="J141" i="62"/>
  <c r="C142" i="62"/>
  <c r="D142" i="62"/>
  <c r="E142" i="62"/>
  <c r="F142" i="62"/>
  <c r="G142" i="62"/>
  <c r="H142" i="62"/>
  <c r="I142" i="62"/>
  <c r="J142" i="62"/>
  <c r="C143" i="62"/>
  <c r="D143" i="62"/>
  <c r="E143" i="62"/>
  <c r="F143" i="62"/>
  <c r="G143" i="62"/>
  <c r="H143" i="62"/>
  <c r="I143" i="62"/>
  <c r="J143" i="62"/>
  <c r="C144" i="62"/>
  <c r="D144" i="62"/>
  <c r="E144" i="62"/>
  <c r="F144" i="62"/>
  <c r="G144" i="62"/>
  <c r="H144" i="62"/>
  <c r="I144" i="62"/>
  <c r="J144" i="62"/>
  <c r="C145" i="62"/>
  <c r="D145" i="62"/>
  <c r="E145" i="62"/>
  <c r="F145" i="62"/>
  <c r="G145" i="62"/>
  <c r="H145" i="62"/>
  <c r="I145" i="62"/>
  <c r="J145" i="62"/>
  <c r="C146" i="62"/>
  <c r="D146" i="62"/>
  <c r="E146" i="62"/>
  <c r="F146" i="62"/>
  <c r="G146" i="62"/>
  <c r="H146" i="62"/>
  <c r="I146" i="62"/>
  <c r="J146" i="62"/>
  <c r="C147" i="62"/>
  <c r="D147" i="62"/>
  <c r="E147" i="62"/>
  <c r="F147" i="62"/>
  <c r="G147" i="62"/>
  <c r="H147" i="62"/>
  <c r="I147" i="62"/>
  <c r="J147" i="62"/>
  <c r="C148" i="62"/>
  <c r="D148" i="62"/>
  <c r="E148" i="62"/>
  <c r="F148" i="62"/>
  <c r="G148" i="62"/>
  <c r="H148" i="62"/>
  <c r="I148" i="62"/>
  <c r="J148" i="62"/>
  <c r="C149" i="62"/>
  <c r="D149" i="62"/>
  <c r="E149" i="62"/>
  <c r="F149" i="62"/>
  <c r="G149" i="62"/>
  <c r="H149" i="62"/>
  <c r="I149" i="62"/>
  <c r="J149" i="62"/>
  <c r="C150" i="62"/>
  <c r="D150" i="62"/>
  <c r="E150" i="62"/>
  <c r="F150" i="62"/>
  <c r="G150" i="62"/>
  <c r="H150" i="62"/>
  <c r="I150" i="62"/>
  <c r="J150" i="62"/>
  <c r="C151" i="62"/>
  <c r="D151" i="62"/>
  <c r="E151" i="62"/>
  <c r="F151" i="62"/>
  <c r="G151" i="62"/>
  <c r="H151" i="62"/>
  <c r="I151" i="62"/>
  <c r="J151" i="62"/>
  <c r="C152" i="62"/>
  <c r="D152" i="62"/>
  <c r="E152" i="62"/>
  <c r="F152" i="62"/>
  <c r="G152" i="62"/>
  <c r="H152" i="62"/>
  <c r="I152" i="62"/>
  <c r="J152" i="62"/>
  <c r="C153" i="62"/>
  <c r="D153" i="62"/>
  <c r="E153" i="62"/>
  <c r="F153" i="62"/>
  <c r="G153" i="62"/>
  <c r="H153" i="62"/>
  <c r="I153" i="62"/>
  <c r="J153" i="62"/>
  <c r="C154" i="62"/>
  <c r="D154" i="62"/>
  <c r="E154" i="62"/>
  <c r="F154" i="62"/>
  <c r="G154" i="62"/>
  <c r="H154" i="62"/>
  <c r="I154" i="62"/>
  <c r="J154" i="62"/>
  <c r="C155" i="62"/>
  <c r="D155" i="62"/>
  <c r="E155" i="62"/>
  <c r="F155" i="62"/>
  <c r="G155" i="62"/>
  <c r="H155" i="62"/>
  <c r="I155" i="62"/>
  <c r="J155" i="62"/>
  <c r="C156" i="62"/>
  <c r="D156" i="62"/>
  <c r="E156" i="62"/>
  <c r="F156" i="62"/>
  <c r="G156" i="62"/>
  <c r="H156" i="62"/>
  <c r="I156" i="62"/>
  <c r="J156" i="62"/>
  <c r="C157" i="62"/>
  <c r="D157" i="62"/>
  <c r="E157" i="62"/>
  <c r="F157" i="62"/>
  <c r="G157" i="62"/>
  <c r="H157" i="62"/>
  <c r="I157" i="62"/>
  <c r="J157" i="62"/>
  <c r="C158" i="62"/>
  <c r="D158" i="62"/>
  <c r="E158" i="62"/>
  <c r="F158" i="62"/>
  <c r="G158" i="62"/>
  <c r="H158" i="62"/>
  <c r="I158" i="62"/>
  <c r="J158" i="62"/>
  <c r="C159" i="62"/>
  <c r="D159" i="62"/>
  <c r="E159" i="62"/>
  <c r="F159" i="62"/>
  <c r="G159" i="62"/>
  <c r="H159" i="62"/>
  <c r="I159" i="62"/>
  <c r="J159" i="62"/>
  <c r="C160" i="62"/>
  <c r="D160" i="62"/>
  <c r="E160" i="62"/>
  <c r="F160" i="62"/>
  <c r="G160" i="62"/>
  <c r="H160" i="62"/>
  <c r="I160" i="62"/>
  <c r="J160" i="62"/>
  <c r="C161" i="62"/>
  <c r="D161" i="62"/>
  <c r="E161" i="62"/>
  <c r="F161" i="62"/>
  <c r="G161" i="62"/>
  <c r="H161" i="62"/>
  <c r="I161" i="62"/>
  <c r="J161" i="62"/>
  <c r="C162" i="62"/>
  <c r="D162" i="62"/>
  <c r="E162" i="62"/>
  <c r="F162" i="62"/>
  <c r="G162" i="62"/>
  <c r="H162" i="62"/>
  <c r="I162" i="62"/>
  <c r="J162" i="62"/>
  <c r="C163" i="62"/>
  <c r="D163" i="62"/>
  <c r="E163" i="62"/>
  <c r="F163" i="62"/>
  <c r="G163" i="62"/>
  <c r="H163" i="62"/>
  <c r="I163" i="62"/>
  <c r="J163" i="62"/>
  <c r="C164" i="62"/>
  <c r="D164" i="62"/>
  <c r="E164" i="62"/>
  <c r="F164" i="62"/>
  <c r="G164" i="62"/>
  <c r="H164" i="62"/>
  <c r="I164" i="62"/>
  <c r="J164" i="62"/>
  <c r="C165" i="62"/>
  <c r="D165" i="62"/>
  <c r="E165" i="62"/>
  <c r="F165" i="62"/>
  <c r="G165" i="62"/>
  <c r="H165" i="62"/>
  <c r="I165" i="62"/>
  <c r="J165" i="62"/>
  <c r="C166" i="62"/>
  <c r="D166" i="62"/>
  <c r="E166" i="62"/>
  <c r="F166" i="62"/>
  <c r="G166" i="62"/>
  <c r="H166" i="62"/>
  <c r="I166" i="62"/>
  <c r="J166" i="62"/>
  <c r="C167" i="62"/>
  <c r="D167" i="62"/>
  <c r="E167" i="62"/>
  <c r="F167" i="62"/>
  <c r="G167" i="62"/>
  <c r="H167" i="62"/>
  <c r="I167" i="62"/>
  <c r="J167" i="62"/>
  <c r="C168" i="62"/>
  <c r="D168" i="62"/>
  <c r="E168" i="62"/>
  <c r="F168" i="62"/>
  <c r="G168" i="62"/>
  <c r="H168" i="62"/>
  <c r="I168" i="62"/>
  <c r="J168" i="62"/>
  <c r="C169" i="62"/>
  <c r="D169" i="62"/>
  <c r="E169" i="62"/>
  <c r="F169" i="62"/>
  <c r="G169" i="62"/>
  <c r="H169" i="62"/>
  <c r="I169" i="62"/>
  <c r="J169" i="62"/>
  <c r="C170" i="62"/>
  <c r="D170" i="62"/>
  <c r="E170" i="62"/>
  <c r="F170" i="62"/>
  <c r="G170" i="62"/>
  <c r="H170" i="62"/>
  <c r="I170" i="62"/>
  <c r="J170" i="62"/>
  <c r="C171" i="62"/>
  <c r="D171" i="62"/>
  <c r="E171" i="62"/>
  <c r="F171" i="62"/>
  <c r="G171" i="62"/>
  <c r="H171" i="62"/>
  <c r="I171" i="62"/>
  <c r="J171" i="62"/>
  <c r="C172" i="62"/>
  <c r="D172" i="62"/>
  <c r="E172" i="62"/>
  <c r="F172" i="62"/>
  <c r="G172" i="62"/>
  <c r="H172" i="62"/>
  <c r="I172" i="62"/>
  <c r="J172" i="62"/>
  <c r="C173" i="62"/>
  <c r="D173" i="62"/>
  <c r="E173" i="62"/>
  <c r="F173" i="62"/>
  <c r="G173" i="62"/>
  <c r="H173" i="62"/>
  <c r="I173" i="62"/>
  <c r="J173" i="62"/>
  <c r="C174" i="62"/>
  <c r="D174" i="62"/>
  <c r="E174" i="62"/>
  <c r="F174" i="62"/>
  <c r="G174" i="62"/>
  <c r="H174" i="62"/>
  <c r="I174" i="62"/>
  <c r="J174" i="62"/>
  <c r="C175" i="62"/>
  <c r="D175" i="62"/>
  <c r="E175" i="62"/>
  <c r="F175" i="62"/>
  <c r="G175" i="62"/>
  <c r="H175" i="62"/>
  <c r="I175" i="62"/>
  <c r="J175" i="62"/>
  <c r="C176" i="62"/>
  <c r="D176" i="62"/>
  <c r="E176" i="62"/>
  <c r="F176" i="62"/>
  <c r="G176" i="62"/>
  <c r="H176" i="62"/>
  <c r="I176" i="62"/>
  <c r="J176" i="62"/>
  <c r="C177" i="62"/>
  <c r="D177" i="62"/>
  <c r="E177" i="62"/>
  <c r="F177" i="62"/>
  <c r="G177" i="62"/>
  <c r="H177" i="62"/>
  <c r="I177" i="62"/>
  <c r="J177" i="62"/>
  <c r="C178" i="62"/>
  <c r="D178" i="62"/>
  <c r="E178" i="62"/>
  <c r="F178" i="62"/>
  <c r="G178" i="62"/>
  <c r="H178" i="62"/>
  <c r="I178" i="62"/>
  <c r="J178" i="62"/>
  <c r="C179" i="62"/>
  <c r="D179" i="62"/>
  <c r="E179" i="62"/>
  <c r="F179" i="62"/>
  <c r="G179" i="62"/>
  <c r="H179" i="62"/>
  <c r="I179" i="62"/>
  <c r="J179" i="62"/>
  <c r="C180" i="62"/>
  <c r="D180" i="62"/>
  <c r="E180" i="62"/>
  <c r="F180" i="62"/>
  <c r="G180" i="62"/>
  <c r="H180" i="62"/>
  <c r="I180" i="62"/>
  <c r="J180" i="62"/>
  <c r="C181" i="62"/>
  <c r="D181" i="62"/>
  <c r="E181" i="62"/>
  <c r="F181" i="62"/>
  <c r="G181" i="62"/>
  <c r="H181" i="62"/>
  <c r="I181" i="62"/>
  <c r="J181" i="62"/>
  <c r="C182" i="62"/>
  <c r="D182" i="62"/>
  <c r="E182" i="62"/>
  <c r="F182" i="62"/>
  <c r="G182" i="62"/>
  <c r="H182" i="62"/>
  <c r="I182" i="62"/>
  <c r="J182" i="62"/>
  <c r="C183" i="62"/>
  <c r="D183" i="62"/>
  <c r="E183" i="62"/>
  <c r="F183" i="62"/>
  <c r="G183" i="62"/>
  <c r="H183" i="62"/>
  <c r="I183" i="62"/>
  <c r="J183" i="62"/>
  <c r="C184" i="62"/>
  <c r="D184" i="62"/>
  <c r="E184" i="62"/>
  <c r="F184" i="62"/>
  <c r="G184" i="62"/>
  <c r="H184" i="62"/>
  <c r="I184" i="62"/>
  <c r="J184" i="62"/>
  <c r="C185" i="62"/>
  <c r="D185" i="62"/>
  <c r="E185" i="62"/>
  <c r="F185" i="62"/>
  <c r="G185" i="62"/>
  <c r="H185" i="62"/>
  <c r="I185" i="62"/>
  <c r="J185" i="62"/>
  <c r="C186" i="62"/>
  <c r="D186" i="62"/>
  <c r="E186" i="62"/>
  <c r="F186" i="62"/>
  <c r="G186" i="62"/>
  <c r="H186" i="62"/>
  <c r="I186" i="62"/>
  <c r="J186" i="62"/>
  <c r="C187" i="62"/>
  <c r="D187" i="62"/>
  <c r="E187" i="62"/>
  <c r="F187" i="62"/>
  <c r="G187" i="62"/>
  <c r="H187" i="62"/>
  <c r="I187" i="62"/>
  <c r="J187" i="62"/>
  <c r="C188" i="62"/>
  <c r="D188" i="62"/>
  <c r="E188" i="62"/>
  <c r="F188" i="62"/>
  <c r="G188" i="62"/>
  <c r="H188" i="62"/>
  <c r="I188" i="62"/>
  <c r="J188" i="62"/>
  <c r="C189" i="62"/>
  <c r="D189" i="62"/>
  <c r="E189" i="62"/>
  <c r="F189" i="62"/>
  <c r="G189" i="62"/>
  <c r="H189" i="62"/>
  <c r="I189" i="62"/>
  <c r="J189" i="62"/>
  <c r="C190" i="62"/>
  <c r="D190" i="62"/>
  <c r="E190" i="62"/>
  <c r="F190" i="62"/>
  <c r="G190" i="62"/>
  <c r="H190" i="62"/>
  <c r="I190" i="62"/>
  <c r="J190" i="62"/>
  <c r="C191" i="62"/>
  <c r="D191" i="62"/>
  <c r="E191" i="62"/>
  <c r="F191" i="62"/>
  <c r="G191" i="62"/>
  <c r="H191" i="62"/>
  <c r="I191" i="62"/>
  <c r="J191" i="62"/>
  <c r="C192" i="62"/>
  <c r="D192" i="62"/>
  <c r="E192" i="62"/>
  <c r="F192" i="62"/>
  <c r="G192" i="62"/>
  <c r="H192" i="62"/>
  <c r="I192" i="62"/>
  <c r="J192" i="62"/>
  <c r="C193" i="62"/>
  <c r="D193" i="62"/>
  <c r="E193" i="62"/>
  <c r="F193" i="62"/>
  <c r="G193" i="62"/>
  <c r="H193" i="62"/>
  <c r="I193" i="62"/>
  <c r="J193" i="62"/>
  <c r="C194" i="62"/>
  <c r="D194" i="62"/>
  <c r="E194" i="62"/>
  <c r="F194" i="62"/>
  <c r="G194" i="62"/>
  <c r="H194" i="62"/>
  <c r="I194" i="62"/>
  <c r="J194" i="62"/>
  <c r="C195" i="62"/>
  <c r="D195" i="62"/>
  <c r="E195" i="62"/>
  <c r="F195" i="62"/>
  <c r="G195" i="62"/>
  <c r="H195" i="62"/>
  <c r="I195" i="62"/>
  <c r="J195" i="62"/>
  <c r="C196" i="62"/>
  <c r="D196" i="62"/>
  <c r="E196" i="62"/>
  <c r="F196" i="62"/>
  <c r="G196" i="62"/>
  <c r="H196" i="62"/>
  <c r="I196" i="62"/>
  <c r="J196" i="62"/>
  <c r="C197" i="62"/>
  <c r="D197" i="62"/>
  <c r="E197" i="62"/>
  <c r="F197" i="62"/>
  <c r="G197" i="62"/>
  <c r="H197" i="62"/>
  <c r="I197" i="62"/>
  <c r="J197" i="62"/>
  <c r="C198" i="62"/>
  <c r="D198" i="62"/>
  <c r="E198" i="62"/>
  <c r="F198" i="62"/>
  <c r="G198" i="62"/>
  <c r="H198" i="62"/>
  <c r="I198" i="62"/>
  <c r="J198" i="62"/>
  <c r="C199" i="62"/>
  <c r="D199" i="62"/>
  <c r="E199" i="62"/>
  <c r="F199" i="62"/>
  <c r="G199" i="62"/>
  <c r="H199" i="62"/>
  <c r="I199" i="62"/>
  <c r="J199" i="62"/>
  <c r="C200" i="62"/>
  <c r="D200" i="62"/>
  <c r="E200" i="62"/>
  <c r="F200" i="62"/>
  <c r="G200" i="62"/>
  <c r="H200" i="62"/>
  <c r="I200" i="62"/>
  <c r="J200" i="62"/>
  <c r="C201" i="62"/>
  <c r="D201" i="62"/>
  <c r="E201" i="62"/>
  <c r="F201" i="62"/>
  <c r="G201" i="62"/>
  <c r="H201" i="62"/>
  <c r="I201" i="62"/>
  <c r="J201" i="62"/>
  <c r="C202" i="62"/>
  <c r="D202" i="62"/>
  <c r="E202" i="62"/>
  <c r="F202" i="62"/>
  <c r="G202" i="62"/>
  <c r="H202" i="62"/>
  <c r="I202" i="62"/>
  <c r="J202" i="62"/>
  <c r="C203" i="62"/>
  <c r="D203" i="62"/>
  <c r="E203" i="62"/>
  <c r="F203" i="62"/>
  <c r="G203" i="62"/>
  <c r="H203" i="62"/>
  <c r="I203" i="62"/>
  <c r="J203" i="62"/>
  <c r="C204" i="62"/>
  <c r="D204" i="62"/>
  <c r="E204" i="62"/>
  <c r="F204" i="62"/>
  <c r="G204" i="62"/>
  <c r="H204" i="62"/>
  <c r="I204" i="62"/>
  <c r="J204" i="62"/>
  <c r="C205" i="62"/>
  <c r="D205" i="62"/>
  <c r="E205" i="62"/>
  <c r="F205" i="62"/>
  <c r="G205" i="62"/>
  <c r="H205" i="62"/>
  <c r="I205" i="62"/>
  <c r="J205" i="62"/>
  <c r="C206" i="62"/>
  <c r="D206" i="62"/>
  <c r="E206" i="62"/>
  <c r="F206" i="62"/>
  <c r="G206" i="62"/>
  <c r="H206" i="62"/>
  <c r="I206" i="62"/>
  <c r="J206" i="62"/>
  <c r="C207" i="62"/>
  <c r="D207" i="62"/>
  <c r="E207" i="62"/>
  <c r="F207" i="62"/>
  <c r="G207" i="62"/>
  <c r="H207" i="62"/>
  <c r="I207" i="62"/>
  <c r="J207" i="62"/>
  <c r="C208" i="62"/>
  <c r="D208" i="62"/>
  <c r="E208" i="62"/>
  <c r="F208" i="62"/>
  <c r="G208" i="62"/>
  <c r="H208" i="62"/>
  <c r="I208" i="62"/>
  <c r="J208" i="62"/>
  <c r="C209" i="62"/>
  <c r="D209" i="62"/>
  <c r="E209" i="62"/>
  <c r="F209" i="62"/>
  <c r="G209" i="62"/>
  <c r="H209" i="62"/>
  <c r="I209" i="62"/>
  <c r="J209" i="62"/>
  <c r="C210" i="62"/>
  <c r="D210" i="62"/>
  <c r="E210" i="62"/>
  <c r="F210" i="62"/>
  <c r="G210" i="62"/>
  <c r="H210" i="62"/>
  <c r="I210" i="62"/>
  <c r="J210" i="62"/>
  <c r="C211" i="62"/>
  <c r="D211" i="62"/>
  <c r="E211" i="62"/>
  <c r="F211" i="62"/>
  <c r="G211" i="62"/>
  <c r="H211" i="62"/>
  <c r="I211" i="62"/>
  <c r="J211" i="62"/>
  <c r="C212" i="62"/>
  <c r="D212" i="62"/>
  <c r="E212" i="62"/>
  <c r="F212" i="62"/>
  <c r="G212" i="62"/>
  <c r="H212" i="62"/>
  <c r="I212" i="62"/>
  <c r="J212" i="62"/>
  <c r="C213" i="62"/>
  <c r="D213" i="62"/>
  <c r="E213" i="62"/>
  <c r="F213" i="62"/>
  <c r="G213" i="62"/>
  <c r="H213" i="62"/>
  <c r="I213" i="62"/>
  <c r="J213" i="62"/>
  <c r="C214" i="62"/>
  <c r="D214" i="62"/>
  <c r="E214" i="62"/>
  <c r="F214" i="62"/>
  <c r="G214" i="62"/>
  <c r="H214" i="62"/>
  <c r="I214" i="62"/>
  <c r="J214" i="62"/>
  <c r="C215" i="62"/>
  <c r="D215" i="62"/>
  <c r="E215" i="62"/>
  <c r="F215" i="62"/>
  <c r="G215" i="62"/>
  <c r="H215" i="62"/>
  <c r="I215" i="62"/>
  <c r="J215" i="62"/>
  <c r="C216" i="62"/>
  <c r="D216" i="62"/>
  <c r="E216" i="62"/>
  <c r="F216" i="62"/>
  <c r="G216" i="62"/>
  <c r="H216" i="62"/>
  <c r="I216" i="62"/>
  <c r="J216" i="62"/>
  <c r="C217" i="62"/>
  <c r="D217" i="62"/>
  <c r="E217" i="62"/>
  <c r="F217" i="62"/>
  <c r="G217" i="62"/>
  <c r="H217" i="62"/>
  <c r="I217" i="62"/>
  <c r="J217" i="62"/>
  <c r="C218" i="62"/>
  <c r="D218" i="62"/>
  <c r="E218" i="62"/>
  <c r="F218" i="62"/>
  <c r="G218" i="62"/>
  <c r="H218" i="62"/>
  <c r="I218" i="62"/>
  <c r="J218" i="62"/>
  <c r="C219" i="62"/>
  <c r="D219" i="62"/>
  <c r="E219" i="62"/>
  <c r="F219" i="62"/>
  <c r="G219" i="62"/>
  <c r="H219" i="62"/>
  <c r="I219" i="62"/>
  <c r="J219" i="62"/>
  <c r="C220" i="62"/>
  <c r="D220" i="62"/>
  <c r="E220" i="62"/>
  <c r="F220" i="62"/>
  <c r="G220" i="62"/>
  <c r="H220" i="62"/>
  <c r="I220" i="62"/>
  <c r="J220" i="62"/>
  <c r="C221" i="62"/>
  <c r="D221" i="62"/>
  <c r="E221" i="62"/>
  <c r="F221" i="62"/>
  <c r="G221" i="62"/>
  <c r="H221" i="62"/>
  <c r="I221" i="62"/>
  <c r="J221" i="62"/>
  <c r="C222" i="62"/>
  <c r="D222" i="62"/>
  <c r="E222" i="62"/>
  <c r="F222" i="62"/>
  <c r="G222" i="62"/>
  <c r="H222" i="62"/>
  <c r="I222" i="62"/>
  <c r="J222" i="62"/>
  <c r="C223" i="62"/>
  <c r="D223" i="62"/>
  <c r="E223" i="62"/>
  <c r="F223" i="62"/>
  <c r="G223" i="62"/>
  <c r="H223" i="62"/>
  <c r="I223" i="62"/>
  <c r="J223" i="62"/>
  <c r="C224" i="62"/>
  <c r="D224" i="62"/>
  <c r="E224" i="62"/>
  <c r="F224" i="62"/>
  <c r="G224" i="62"/>
  <c r="H224" i="62"/>
  <c r="I224" i="62"/>
  <c r="J224" i="62"/>
  <c r="C225" i="62"/>
  <c r="D225" i="62"/>
  <c r="E225" i="62"/>
  <c r="F225" i="62"/>
  <c r="G225" i="62"/>
  <c r="H225" i="62"/>
  <c r="I225" i="62"/>
  <c r="J225" i="62"/>
  <c r="C226" i="62"/>
  <c r="D226" i="62"/>
  <c r="E226" i="62"/>
  <c r="F226" i="62"/>
  <c r="G226" i="62"/>
  <c r="H226" i="62"/>
  <c r="I226" i="62"/>
  <c r="J226" i="62"/>
  <c r="C227" i="62"/>
  <c r="D227" i="62"/>
  <c r="E227" i="62"/>
  <c r="F227" i="62"/>
  <c r="G227" i="62"/>
  <c r="H227" i="62"/>
  <c r="I227" i="62"/>
  <c r="J227" i="62"/>
  <c r="C228" i="62"/>
  <c r="D228" i="62"/>
  <c r="E228" i="62"/>
  <c r="F228" i="62"/>
  <c r="G228" i="62"/>
  <c r="H228" i="62"/>
  <c r="I228" i="62"/>
  <c r="J228" i="62"/>
  <c r="C229" i="62"/>
  <c r="D229" i="62"/>
  <c r="E229" i="62"/>
  <c r="F229" i="62"/>
  <c r="G229" i="62"/>
  <c r="H229" i="62"/>
  <c r="I229" i="62"/>
  <c r="J229" i="62"/>
  <c r="C230" i="62"/>
  <c r="D230" i="62"/>
  <c r="E230" i="62"/>
  <c r="F230" i="62"/>
  <c r="G230" i="62"/>
  <c r="H230" i="62"/>
  <c r="I230" i="62"/>
  <c r="J230" i="62"/>
  <c r="C231" i="62"/>
  <c r="D231" i="62"/>
  <c r="E231" i="62"/>
  <c r="F231" i="62"/>
  <c r="G231" i="62"/>
  <c r="H231" i="62"/>
  <c r="I231" i="62"/>
  <c r="J231" i="62"/>
  <c r="C232" i="62"/>
  <c r="D232" i="62"/>
  <c r="E232" i="62"/>
  <c r="F232" i="62"/>
  <c r="G232" i="62"/>
  <c r="H232" i="62"/>
  <c r="I232" i="62"/>
  <c r="J232" i="62"/>
  <c r="C233" i="62"/>
  <c r="D233" i="62"/>
  <c r="E233" i="62"/>
  <c r="F233" i="62"/>
  <c r="G233" i="62"/>
  <c r="H233" i="62"/>
  <c r="I233" i="62"/>
  <c r="J233" i="62"/>
  <c r="C234" i="62"/>
  <c r="D234" i="62"/>
  <c r="E234" i="62"/>
  <c r="F234" i="62"/>
  <c r="G234" i="62"/>
  <c r="H234" i="62"/>
  <c r="I234" i="62"/>
  <c r="J234" i="62"/>
  <c r="C235" i="62"/>
  <c r="D235" i="62"/>
  <c r="E235" i="62"/>
  <c r="F235" i="62"/>
  <c r="G235" i="62"/>
  <c r="H235" i="62"/>
  <c r="I235" i="62"/>
  <c r="J235" i="62"/>
  <c r="C236" i="62"/>
  <c r="D236" i="62"/>
  <c r="E236" i="62"/>
  <c r="F236" i="62"/>
  <c r="G236" i="62"/>
  <c r="H236" i="62"/>
  <c r="I236" i="62"/>
  <c r="J236" i="62"/>
  <c r="C237" i="62"/>
  <c r="D237" i="62"/>
  <c r="E237" i="62"/>
  <c r="F237" i="62"/>
  <c r="G237" i="62"/>
  <c r="H237" i="62"/>
  <c r="I237" i="62"/>
  <c r="J237" i="62"/>
  <c r="C238" i="62"/>
  <c r="D238" i="62"/>
  <c r="E238" i="62"/>
  <c r="F238" i="62"/>
  <c r="G238" i="62"/>
  <c r="H238" i="62"/>
  <c r="I238" i="62"/>
  <c r="J238" i="62"/>
  <c r="C239" i="62"/>
  <c r="D239" i="62"/>
  <c r="E239" i="62"/>
  <c r="F239" i="62"/>
  <c r="G239" i="62"/>
  <c r="H239" i="62"/>
  <c r="I239" i="62"/>
  <c r="J239" i="62"/>
  <c r="C240" i="62"/>
  <c r="D240" i="62"/>
  <c r="E240" i="62"/>
  <c r="F240" i="62"/>
  <c r="G240" i="62"/>
  <c r="H240" i="62"/>
  <c r="I240" i="62"/>
  <c r="J240" i="62"/>
  <c r="C241" i="62"/>
  <c r="D241" i="62"/>
  <c r="E241" i="62"/>
  <c r="F241" i="62"/>
  <c r="G241" i="62"/>
  <c r="H241" i="62"/>
  <c r="I241" i="62"/>
  <c r="J241" i="62"/>
  <c r="C242" i="62"/>
  <c r="D242" i="62"/>
  <c r="E242" i="62"/>
  <c r="F242" i="62"/>
  <c r="G242" i="62"/>
  <c r="H242" i="62"/>
  <c r="I242" i="62"/>
  <c r="J242" i="62"/>
  <c r="C243" i="62"/>
  <c r="D243" i="62"/>
  <c r="E243" i="62"/>
  <c r="F243" i="62"/>
  <c r="G243" i="62"/>
  <c r="H243" i="62"/>
  <c r="I243" i="62"/>
  <c r="J243" i="62"/>
  <c r="C244" i="62"/>
  <c r="D244" i="62"/>
  <c r="E244" i="62"/>
  <c r="F244" i="62"/>
  <c r="G244" i="62"/>
  <c r="H244" i="62"/>
  <c r="I244" i="62"/>
  <c r="J244" i="62"/>
  <c r="C245" i="62"/>
  <c r="D245" i="62"/>
  <c r="E245" i="62"/>
  <c r="F245" i="62"/>
  <c r="G245" i="62"/>
  <c r="H245" i="62"/>
  <c r="I245" i="62"/>
  <c r="J245" i="62"/>
  <c r="C246" i="62"/>
  <c r="D246" i="62"/>
  <c r="E246" i="62"/>
  <c r="F246" i="62"/>
  <c r="G246" i="62"/>
  <c r="H246" i="62"/>
  <c r="I246" i="62"/>
  <c r="J246" i="62"/>
  <c r="C247" i="62"/>
  <c r="D247" i="62"/>
  <c r="E247" i="62"/>
  <c r="F247" i="62"/>
  <c r="G247" i="62"/>
  <c r="H247" i="62"/>
  <c r="I247" i="62"/>
  <c r="J247" i="62"/>
  <c r="C248" i="62"/>
  <c r="D248" i="62"/>
  <c r="E248" i="62"/>
  <c r="F248" i="62"/>
  <c r="G248" i="62"/>
  <c r="H248" i="62"/>
  <c r="I248" i="62"/>
  <c r="J248" i="62"/>
  <c r="C249" i="62"/>
  <c r="D249" i="62"/>
  <c r="E249" i="62"/>
  <c r="F249" i="62"/>
  <c r="G249" i="62"/>
  <c r="H249" i="62"/>
  <c r="I249" i="62"/>
  <c r="J249" i="62"/>
  <c r="C250" i="62"/>
  <c r="D250" i="62"/>
  <c r="E250" i="62"/>
  <c r="F250" i="62"/>
  <c r="G250" i="62"/>
  <c r="H250" i="62"/>
  <c r="I250" i="62"/>
  <c r="J250" i="62"/>
  <c r="C251" i="62"/>
  <c r="D251" i="62"/>
  <c r="E251" i="62"/>
  <c r="F251" i="62"/>
  <c r="G251" i="62"/>
  <c r="H251" i="62"/>
  <c r="I251" i="62"/>
  <c r="J251" i="62"/>
  <c r="C252" i="62"/>
  <c r="D252" i="62"/>
  <c r="E252" i="62"/>
  <c r="F252" i="62"/>
  <c r="G252" i="62"/>
  <c r="H252" i="62"/>
  <c r="I252" i="62"/>
  <c r="J252" i="62"/>
  <c r="C253" i="62"/>
  <c r="D253" i="62"/>
  <c r="E253" i="62"/>
  <c r="F253" i="62"/>
  <c r="G253" i="62"/>
  <c r="H253" i="62"/>
  <c r="I253" i="62"/>
  <c r="J253" i="62"/>
  <c r="C254" i="62"/>
  <c r="D254" i="62"/>
  <c r="E254" i="62"/>
  <c r="F254" i="62"/>
  <c r="G254" i="62"/>
  <c r="H254" i="62"/>
  <c r="I254" i="62"/>
  <c r="J254" i="62"/>
  <c r="C255" i="62"/>
  <c r="D255" i="62"/>
  <c r="E255" i="62"/>
  <c r="F255" i="62"/>
  <c r="G255" i="62"/>
  <c r="H255" i="62"/>
  <c r="I255" i="62"/>
  <c r="J255" i="62"/>
  <c r="C256" i="62"/>
  <c r="D256" i="62"/>
  <c r="E256" i="62"/>
  <c r="F256" i="62"/>
  <c r="G256" i="62"/>
  <c r="H256" i="62"/>
  <c r="I256" i="62"/>
  <c r="J256" i="62"/>
  <c r="C257" i="62"/>
  <c r="D257" i="62"/>
  <c r="E257" i="62"/>
  <c r="F257" i="62"/>
  <c r="G257" i="62"/>
  <c r="H257" i="62"/>
  <c r="I257" i="62"/>
  <c r="J257" i="62"/>
  <c r="C258" i="62"/>
  <c r="D258" i="62"/>
  <c r="E258" i="62"/>
  <c r="F258" i="62"/>
  <c r="G258" i="62"/>
  <c r="H258" i="62"/>
  <c r="I258" i="62"/>
  <c r="J258" i="62"/>
  <c r="C259" i="62"/>
  <c r="D259" i="62"/>
  <c r="E259" i="62"/>
  <c r="F259" i="62"/>
  <c r="G259" i="62"/>
  <c r="H259" i="62"/>
  <c r="I259" i="62"/>
  <c r="J259" i="62"/>
  <c r="C260" i="62"/>
  <c r="D260" i="62"/>
  <c r="E260" i="62"/>
  <c r="F260" i="62"/>
  <c r="G260" i="62"/>
  <c r="H260" i="62"/>
  <c r="I260" i="62"/>
  <c r="J260" i="62"/>
  <c r="C261" i="62"/>
  <c r="D261" i="62"/>
  <c r="E261" i="62"/>
  <c r="F261" i="62"/>
  <c r="G261" i="62"/>
  <c r="H261" i="62"/>
  <c r="I261" i="62"/>
  <c r="J261" i="62"/>
  <c r="C262" i="62"/>
  <c r="D262" i="62"/>
  <c r="E262" i="62"/>
  <c r="F262" i="62"/>
  <c r="G262" i="62"/>
  <c r="H262" i="62"/>
  <c r="I262" i="62"/>
  <c r="J262" i="62"/>
  <c r="C263" i="62"/>
  <c r="D263" i="62"/>
  <c r="E263" i="62"/>
  <c r="F263" i="62"/>
  <c r="G263" i="62"/>
  <c r="H263" i="62"/>
  <c r="I263" i="62"/>
  <c r="J263" i="62"/>
  <c r="C264" i="62"/>
  <c r="D264" i="62"/>
  <c r="E264" i="62"/>
  <c r="F264" i="62"/>
  <c r="G264" i="62"/>
  <c r="H264" i="62"/>
  <c r="I264" i="62"/>
  <c r="J264" i="62"/>
  <c r="C265" i="62"/>
  <c r="D265" i="62"/>
  <c r="E265" i="62"/>
  <c r="F265" i="62"/>
  <c r="G265" i="62"/>
  <c r="H265" i="62"/>
  <c r="I265" i="62"/>
  <c r="J265" i="62"/>
  <c r="C266" i="62"/>
  <c r="D266" i="62"/>
  <c r="E266" i="62"/>
  <c r="F266" i="62"/>
  <c r="G266" i="62"/>
  <c r="H266" i="62"/>
  <c r="I266" i="62"/>
  <c r="J266" i="62"/>
  <c r="C267" i="62"/>
  <c r="D267" i="62"/>
  <c r="E267" i="62"/>
  <c r="F267" i="62"/>
  <c r="G267" i="62"/>
  <c r="H267" i="62"/>
  <c r="I267" i="62"/>
  <c r="J267" i="62"/>
  <c r="C268" i="62"/>
  <c r="D268" i="62"/>
  <c r="E268" i="62"/>
  <c r="F268" i="62"/>
  <c r="G268" i="62"/>
  <c r="H268" i="62"/>
  <c r="I268" i="62"/>
  <c r="J268" i="62"/>
  <c r="C269" i="62"/>
  <c r="D269" i="62"/>
  <c r="E269" i="62"/>
  <c r="F269" i="62"/>
  <c r="G269" i="62"/>
  <c r="H269" i="62"/>
  <c r="I269" i="62"/>
  <c r="J269" i="62"/>
  <c r="C270" i="62"/>
  <c r="D270" i="62"/>
  <c r="E270" i="62"/>
  <c r="F270" i="62"/>
  <c r="G270" i="62"/>
  <c r="H270" i="62"/>
  <c r="I270" i="62"/>
  <c r="J270" i="62"/>
  <c r="C271" i="62"/>
  <c r="D271" i="62"/>
  <c r="E271" i="62"/>
  <c r="F271" i="62"/>
  <c r="G271" i="62"/>
  <c r="H271" i="62"/>
  <c r="I271" i="62"/>
  <c r="J271" i="62"/>
  <c r="C272" i="62"/>
  <c r="D272" i="62"/>
  <c r="E272" i="62"/>
  <c r="F272" i="62"/>
  <c r="G272" i="62"/>
  <c r="H272" i="62"/>
  <c r="I272" i="62"/>
  <c r="J272" i="62"/>
  <c r="C273" i="62"/>
  <c r="D273" i="62"/>
  <c r="E273" i="62"/>
  <c r="F273" i="62"/>
  <c r="G273" i="62"/>
  <c r="H273" i="62"/>
  <c r="I273" i="62"/>
  <c r="J273" i="62"/>
  <c r="C274" i="62"/>
  <c r="D274" i="62"/>
  <c r="E274" i="62"/>
  <c r="F274" i="62"/>
  <c r="G274" i="62"/>
  <c r="H274" i="62"/>
  <c r="I274" i="62"/>
  <c r="J274" i="62"/>
  <c r="C275" i="62"/>
  <c r="D275" i="62"/>
  <c r="E275" i="62"/>
  <c r="F275" i="62"/>
  <c r="G275" i="62"/>
  <c r="H275" i="62"/>
  <c r="I275" i="62"/>
  <c r="J275" i="62"/>
  <c r="C276" i="62"/>
  <c r="D276" i="62"/>
  <c r="E276" i="62"/>
  <c r="F276" i="62"/>
  <c r="G276" i="62"/>
  <c r="H276" i="62"/>
  <c r="I276" i="62"/>
  <c r="J276" i="62"/>
  <c r="C277" i="62"/>
  <c r="D277" i="62"/>
  <c r="E277" i="62"/>
  <c r="F277" i="62"/>
  <c r="G277" i="62"/>
  <c r="H277" i="62"/>
  <c r="I277" i="62"/>
  <c r="J277" i="62"/>
  <c r="C278" i="62"/>
  <c r="D278" i="62"/>
  <c r="E278" i="62"/>
  <c r="F278" i="62"/>
  <c r="G278" i="62"/>
  <c r="H278" i="62"/>
  <c r="I278" i="62"/>
  <c r="J278" i="62"/>
  <c r="C279" i="62"/>
  <c r="D279" i="62"/>
  <c r="E279" i="62"/>
  <c r="F279" i="62"/>
  <c r="G279" i="62"/>
  <c r="H279" i="62"/>
  <c r="I279" i="62"/>
  <c r="J279" i="62"/>
  <c r="C280" i="62"/>
  <c r="D280" i="62"/>
  <c r="E280" i="62"/>
  <c r="F280" i="62"/>
  <c r="G280" i="62"/>
  <c r="H280" i="62"/>
  <c r="I280" i="62"/>
  <c r="J280" i="62"/>
  <c r="C281" i="62"/>
  <c r="D281" i="62"/>
  <c r="E281" i="62"/>
  <c r="F281" i="62"/>
  <c r="G281" i="62"/>
  <c r="H281" i="62"/>
  <c r="I281" i="62"/>
  <c r="J281" i="62"/>
  <c r="C282" i="62"/>
  <c r="D282" i="62"/>
  <c r="E282" i="62"/>
  <c r="F282" i="62"/>
  <c r="G282" i="62"/>
  <c r="H282" i="62"/>
  <c r="I282" i="62"/>
  <c r="J282" i="62"/>
  <c r="C283" i="62"/>
  <c r="D283" i="62"/>
  <c r="E283" i="62"/>
  <c r="F283" i="62"/>
  <c r="G283" i="62"/>
  <c r="H283" i="62"/>
  <c r="I283" i="62"/>
  <c r="J283" i="62"/>
  <c r="C284" i="62"/>
  <c r="D284" i="62"/>
  <c r="E284" i="62"/>
  <c r="F284" i="62"/>
  <c r="G284" i="62"/>
  <c r="H284" i="62"/>
  <c r="I284" i="62"/>
  <c r="J284" i="62"/>
  <c r="C285" i="62"/>
  <c r="D285" i="62"/>
  <c r="E285" i="62"/>
  <c r="F285" i="62"/>
  <c r="G285" i="62"/>
  <c r="H285" i="62"/>
  <c r="I285" i="62"/>
  <c r="J285" i="62"/>
  <c r="C286" i="62"/>
  <c r="D286" i="62"/>
  <c r="E286" i="62"/>
  <c r="F286" i="62"/>
  <c r="G286" i="62"/>
  <c r="H286" i="62"/>
  <c r="I286" i="62"/>
  <c r="J286" i="62"/>
  <c r="C287" i="62"/>
  <c r="D287" i="62"/>
  <c r="E287" i="62"/>
  <c r="F287" i="62"/>
  <c r="G287" i="62"/>
  <c r="H287" i="62"/>
  <c r="I287" i="62"/>
  <c r="J287" i="62"/>
  <c r="C288" i="62"/>
  <c r="D288" i="62"/>
  <c r="E288" i="62"/>
  <c r="F288" i="62"/>
  <c r="G288" i="62"/>
  <c r="H288" i="62"/>
  <c r="I288" i="62"/>
  <c r="J288" i="62"/>
  <c r="C289" i="62"/>
  <c r="D289" i="62"/>
  <c r="E289" i="62"/>
  <c r="F289" i="62"/>
  <c r="G289" i="62"/>
  <c r="H289" i="62"/>
  <c r="I289" i="62"/>
  <c r="J289" i="62"/>
  <c r="C290" i="62"/>
  <c r="D290" i="62"/>
  <c r="E290" i="62"/>
  <c r="F290" i="62"/>
  <c r="G290" i="62"/>
  <c r="H290" i="62"/>
  <c r="I290" i="62"/>
  <c r="J290" i="62"/>
  <c r="C291" i="62"/>
  <c r="D291" i="62"/>
  <c r="E291" i="62"/>
  <c r="F291" i="62"/>
  <c r="G291" i="62"/>
  <c r="H291" i="62"/>
  <c r="I291" i="62"/>
  <c r="J291" i="62"/>
  <c r="C292" i="62"/>
  <c r="D292" i="62"/>
  <c r="E292" i="62"/>
  <c r="F292" i="62"/>
  <c r="G292" i="62"/>
  <c r="H292" i="62"/>
  <c r="I292" i="62"/>
  <c r="J292" i="62"/>
  <c r="C293" i="62"/>
  <c r="D293" i="62"/>
  <c r="E293" i="62"/>
  <c r="F293" i="62"/>
  <c r="G293" i="62"/>
  <c r="H293" i="62"/>
  <c r="I293" i="62"/>
  <c r="J293" i="62"/>
  <c r="C294" i="62"/>
  <c r="D294" i="62"/>
  <c r="E294" i="62"/>
  <c r="F294" i="62"/>
  <c r="G294" i="62"/>
  <c r="H294" i="62"/>
  <c r="I294" i="62"/>
  <c r="J294" i="62"/>
  <c r="C295" i="62"/>
  <c r="D295" i="62"/>
  <c r="E295" i="62"/>
  <c r="F295" i="62"/>
  <c r="G295" i="62"/>
  <c r="H295" i="62"/>
  <c r="I295" i="62"/>
  <c r="J295" i="62"/>
  <c r="C296" i="62"/>
  <c r="D296" i="62"/>
  <c r="E296" i="62"/>
  <c r="F296" i="62"/>
  <c r="G296" i="62"/>
  <c r="H296" i="62"/>
  <c r="I296" i="62"/>
  <c r="J296" i="62"/>
  <c r="C297" i="62"/>
  <c r="D297" i="62"/>
  <c r="E297" i="62"/>
  <c r="F297" i="62"/>
  <c r="G297" i="62"/>
  <c r="H297" i="62"/>
  <c r="I297" i="62"/>
  <c r="J297" i="62"/>
  <c r="C298" i="62"/>
  <c r="D298" i="62"/>
  <c r="E298" i="62"/>
  <c r="F298" i="62"/>
  <c r="G298" i="62"/>
  <c r="H298" i="62"/>
  <c r="I298" i="62"/>
  <c r="J298" i="62"/>
  <c r="C299" i="62"/>
  <c r="D299" i="62"/>
  <c r="E299" i="62"/>
  <c r="F299" i="62"/>
  <c r="G299" i="62"/>
  <c r="H299" i="62"/>
  <c r="I299" i="62"/>
  <c r="J299" i="62"/>
  <c r="C300" i="62"/>
  <c r="D300" i="62"/>
  <c r="E300" i="62"/>
  <c r="F300" i="62"/>
  <c r="G300" i="62"/>
  <c r="H300" i="62"/>
  <c r="I300" i="62"/>
  <c r="J300" i="62"/>
  <c r="C301" i="62"/>
  <c r="D301" i="62"/>
  <c r="E301" i="62"/>
  <c r="F301" i="62"/>
  <c r="G301" i="62"/>
  <c r="H301" i="62"/>
  <c r="I301" i="62"/>
  <c r="J301" i="62"/>
  <c r="C302" i="62"/>
  <c r="D302" i="62"/>
  <c r="E302" i="62"/>
  <c r="F302" i="62"/>
  <c r="G302" i="62"/>
  <c r="H302" i="62"/>
  <c r="I302" i="62"/>
  <c r="J302" i="62"/>
  <c r="C303" i="62"/>
  <c r="D303" i="62"/>
  <c r="E303" i="62"/>
  <c r="F303" i="62"/>
  <c r="G303" i="62"/>
  <c r="H303" i="62"/>
  <c r="I303" i="62"/>
  <c r="J303" i="62"/>
  <c r="C304" i="62"/>
  <c r="D304" i="62"/>
  <c r="E304" i="62"/>
  <c r="F304" i="62"/>
  <c r="G304" i="62"/>
  <c r="H304" i="62"/>
  <c r="I304" i="62"/>
  <c r="J304" i="62"/>
  <c r="C305" i="62"/>
  <c r="D305" i="62"/>
  <c r="E305" i="62"/>
  <c r="F305" i="62"/>
  <c r="G305" i="62"/>
  <c r="H305" i="62"/>
  <c r="I305" i="62"/>
  <c r="J305" i="62"/>
  <c r="C306" i="62"/>
  <c r="D306" i="62"/>
  <c r="E306" i="62"/>
  <c r="F306" i="62"/>
  <c r="G306" i="62"/>
  <c r="H306" i="62"/>
  <c r="I306" i="62"/>
  <c r="J306" i="62"/>
  <c r="C307" i="62"/>
  <c r="D307" i="62"/>
  <c r="E307" i="62"/>
  <c r="F307" i="62"/>
  <c r="G307" i="62"/>
  <c r="H307" i="62"/>
  <c r="I307" i="62"/>
  <c r="J307" i="62"/>
  <c r="C308" i="62"/>
  <c r="D308" i="62"/>
  <c r="E308" i="62"/>
  <c r="F308" i="62"/>
  <c r="G308" i="62"/>
  <c r="H308" i="62"/>
  <c r="I308" i="62"/>
  <c r="J308" i="62"/>
  <c r="C309" i="62"/>
  <c r="D309" i="62"/>
  <c r="E309" i="62"/>
  <c r="F309" i="62"/>
  <c r="G309" i="62"/>
  <c r="H309" i="62"/>
  <c r="I309" i="62"/>
  <c r="J309" i="62"/>
  <c r="C310" i="62"/>
  <c r="D310" i="62"/>
  <c r="E310" i="62"/>
  <c r="F310" i="62"/>
  <c r="G310" i="62"/>
  <c r="H310" i="62"/>
  <c r="I310" i="62"/>
  <c r="J310" i="62"/>
  <c r="C311" i="62"/>
  <c r="D311" i="62"/>
  <c r="E311" i="62"/>
  <c r="F311" i="62"/>
  <c r="G311" i="62"/>
  <c r="H311" i="62"/>
  <c r="I311" i="62"/>
  <c r="J311" i="62"/>
  <c r="C312" i="62"/>
  <c r="D312" i="62"/>
  <c r="E312" i="62"/>
  <c r="F312" i="62"/>
  <c r="G312" i="62"/>
  <c r="H312" i="62"/>
  <c r="I312" i="62"/>
  <c r="J312" i="62"/>
  <c r="C313" i="62"/>
  <c r="D313" i="62"/>
  <c r="E313" i="62"/>
  <c r="F313" i="62"/>
  <c r="G313" i="62"/>
  <c r="H313" i="62"/>
  <c r="I313" i="62"/>
  <c r="J313" i="62"/>
  <c r="C314" i="62"/>
  <c r="D314" i="62"/>
  <c r="E314" i="62"/>
  <c r="F314" i="62"/>
  <c r="G314" i="62"/>
  <c r="H314" i="62"/>
  <c r="I314" i="62"/>
  <c r="J314" i="62"/>
  <c r="C315" i="62"/>
  <c r="D315" i="62"/>
  <c r="E315" i="62"/>
  <c r="F315" i="62"/>
  <c r="G315" i="62"/>
  <c r="H315" i="62"/>
  <c r="I315" i="62"/>
  <c r="J315" i="62"/>
  <c r="C316" i="62"/>
  <c r="D316" i="62"/>
  <c r="E316" i="62"/>
  <c r="F316" i="62"/>
  <c r="G316" i="62"/>
  <c r="H316" i="62"/>
  <c r="I316" i="62"/>
  <c r="J316" i="62"/>
  <c r="C317" i="62"/>
  <c r="D317" i="62"/>
  <c r="E317" i="62"/>
  <c r="F317" i="62"/>
  <c r="G317" i="62"/>
  <c r="H317" i="62"/>
  <c r="I317" i="62"/>
  <c r="J317" i="62"/>
  <c r="C318" i="62"/>
  <c r="D318" i="62"/>
  <c r="E318" i="62"/>
  <c r="F318" i="62"/>
  <c r="G318" i="62"/>
  <c r="H318" i="62"/>
  <c r="I318" i="62"/>
  <c r="J318" i="62"/>
  <c r="C319" i="62"/>
  <c r="D319" i="62"/>
  <c r="E319" i="62"/>
  <c r="F319" i="62"/>
  <c r="G319" i="62"/>
  <c r="H319" i="62"/>
  <c r="I319" i="62"/>
  <c r="J319" i="62"/>
  <c r="C320" i="62"/>
  <c r="D320" i="62"/>
  <c r="E320" i="62"/>
  <c r="F320" i="62"/>
  <c r="G320" i="62"/>
  <c r="H320" i="62"/>
  <c r="I320" i="62"/>
  <c r="J320" i="62"/>
  <c r="C321" i="62"/>
  <c r="D321" i="62"/>
  <c r="E321" i="62"/>
  <c r="F321" i="62"/>
  <c r="G321" i="62"/>
  <c r="H321" i="62"/>
  <c r="I321" i="62"/>
  <c r="J321" i="62"/>
  <c r="C322" i="62"/>
  <c r="D322" i="62"/>
  <c r="E322" i="62"/>
  <c r="F322" i="62"/>
  <c r="G322" i="62"/>
  <c r="H322" i="62"/>
  <c r="I322" i="62"/>
  <c r="J322" i="62"/>
  <c r="C323" i="62"/>
  <c r="D323" i="62"/>
  <c r="E323" i="62"/>
  <c r="F323" i="62"/>
  <c r="G323" i="62"/>
  <c r="H323" i="62"/>
  <c r="I323" i="62"/>
  <c r="J323" i="62"/>
  <c r="C324" i="62"/>
  <c r="D324" i="62"/>
  <c r="E324" i="62"/>
  <c r="F324" i="62"/>
  <c r="G324" i="62"/>
  <c r="H324" i="62"/>
  <c r="I324" i="62"/>
  <c r="J324" i="62"/>
  <c r="C325" i="62"/>
  <c r="D325" i="62"/>
  <c r="E325" i="62"/>
  <c r="F325" i="62"/>
  <c r="G325" i="62"/>
  <c r="H325" i="62"/>
  <c r="I325" i="62"/>
  <c r="J325" i="62"/>
  <c r="C326" i="62"/>
  <c r="D326" i="62"/>
  <c r="E326" i="62"/>
  <c r="F326" i="62"/>
  <c r="G326" i="62"/>
  <c r="H326" i="62"/>
  <c r="I326" i="62"/>
  <c r="J326" i="62"/>
  <c r="C327" i="62"/>
  <c r="D327" i="62"/>
  <c r="E327" i="62"/>
  <c r="F327" i="62"/>
  <c r="G327" i="62"/>
  <c r="H327" i="62"/>
  <c r="I327" i="62"/>
  <c r="J327" i="62"/>
  <c r="C328" i="62"/>
  <c r="D328" i="62"/>
  <c r="E328" i="62"/>
  <c r="F328" i="62"/>
  <c r="G328" i="62"/>
  <c r="H328" i="62"/>
  <c r="I328" i="62"/>
  <c r="J328" i="62"/>
  <c r="C329" i="62"/>
  <c r="D329" i="62"/>
  <c r="E329" i="62"/>
  <c r="F329" i="62"/>
  <c r="G329" i="62"/>
  <c r="H329" i="62"/>
  <c r="I329" i="62"/>
  <c r="J329" i="62"/>
  <c r="C330" i="62"/>
  <c r="D330" i="62"/>
  <c r="E330" i="62"/>
  <c r="F330" i="62"/>
  <c r="G330" i="62"/>
  <c r="H330" i="62"/>
  <c r="I330" i="62"/>
  <c r="J330" i="62"/>
  <c r="C331" i="62"/>
  <c r="D331" i="62"/>
  <c r="E331" i="62"/>
  <c r="F331" i="62"/>
  <c r="G331" i="62"/>
  <c r="H331" i="62"/>
  <c r="I331" i="62"/>
  <c r="J331" i="62"/>
  <c r="C332" i="62"/>
  <c r="D332" i="62"/>
  <c r="E332" i="62"/>
  <c r="F332" i="62"/>
  <c r="G332" i="62"/>
  <c r="H332" i="62"/>
  <c r="I332" i="62"/>
  <c r="J332" i="62"/>
  <c r="C333" i="62"/>
  <c r="D333" i="62"/>
  <c r="E333" i="62"/>
  <c r="F333" i="62"/>
  <c r="G333" i="62"/>
  <c r="H333" i="62"/>
  <c r="I333" i="62"/>
  <c r="J333" i="62"/>
  <c r="C334" i="62"/>
  <c r="D334" i="62"/>
  <c r="E334" i="62"/>
  <c r="F334" i="62"/>
  <c r="G334" i="62"/>
  <c r="H334" i="62"/>
  <c r="I334" i="62"/>
  <c r="J334" i="62"/>
  <c r="C335" i="62"/>
  <c r="D335" i="62"/>
  <c r="E335" i="62"/>
  <c r="F335" i="62"/>
  <c r="G335" i="62"/>
  <c r="H335" i="62"/>
  <c r="I335" i="62"/>
  <c r="J335" i="62"/>
  <c r="C336" i="62"/>
  <c r="D336" i="62"/>
  <c r="E336" i="62"/>
  <c r="F336" i="62"/>
  <c r="G336" i="62"/>
  <c r="H336" i="62"/>
  <c r="I336" i="62"/>
  <c r="J336" i="62"/>
  <c r="C337" i="62"/>
  <c r="D337" i="62"/>
  <c r="E337" i="62"/>
  <c r="F337" i="62"/>
  <c r="G337" i="62"/>
  <c r="H337" i="62"/>
  <c r="I337" i="62"/>
  <c r="J337" i="62"/>
  <c r="C338" i="62"/>
  <c r="D338" i="62"/>
  <c r="E338" i="62"/>
  <c r="F338" i="62"/>
  <c r="G338" i="62"/>
  <c r="H338" i="62"/>
  <c r="I338" i="62"/>
  <c r="J338" i="62"/>
  <c r="C339" i="62"/>
  <c r="D339" i="62"/>
  <c r="E339" i="62"/>
  <c r="F339" i="62"/>
  <c r="G339" i="62"/>
  <c r="H339" i="62"/>
  <c r="I339" i="62"/>
  <c r="J339" i="62"/>
  <c r="C340" i="62"/>
  <c r="D340" i="62"/>
  <c r="E340" i="62"/>
  <c r="F340" i="62"/>
  <c r="G340" i="62"/>
  <c r="H340" i="62"/>
  <c r="I340" i="62"/>
  <c r="J340" i="62"/>
  <c r="C341" i="62"/>
  <c r="D341" i="62"/>
  <c r="E341" i="62"/>
  <c r="F341" i="62"/>
  <c r="G341" i="62"/>
  <c r="H341" i="62"/>
  <c r="I341" i="62"/>
  <c r="J341" i="62"/>
  <c r="C342" i="62"/>
  <c r="D342" i="62"/>
  <c r="E342" i="62"/>
  <c r="F342" i="62"/>
  <c r="G342" i="62"/>
  <c r="H342" i="62"/>
  <c r="I342" i="62"/>
  <c r="J342" i="62"/>
  <c r="C343" i="62"/>
  <c r="D343" i="62"/>
  <c r="E343" i="62"/>
  <c r="F343" i="62"/>
  <c r="G343" i="62"/>
  <c r="H343" i="62"/>
  <c r="I343" i="62"/>
  <c r="J343" i="62"/>
  <c r="C344" i="62"/>
  <c r="D344" i="62"/>
  <c r="E344" i="62"/>
  <c r="F344" i="62"/>
  <c r="G344" i="62"/>
  <c r="H344" i="62"/>
  <c r="I344" i="62"/>
  <c r="J344" i="62"/>
  <c r="C345" i="62"/>
  <c r="D345" i="62"/>
  <c r="E345" i="62"/>
  <c r="F345" i="62"/>
  <c r="G345" i="62"/>
  <c r="H345" i="62"/>
  <c r="I345" i="62"/>
  <c r="J345" i="62"/>
  <c r="C346" i="62"/>
  <c r="D346" i="62"/>
  <c r="E346" i="62"/>
  <c r="F346" i="62"/>
  <c r="G346" i="62"/>
  <c r="H346" i="62"/>
  <c r="I346" i="62"/>
  <c r="J346" i="62"/>
  <c r="C347" i="62"/>
  <c r="D347" i="62"/>
  <c r="E347" i="62"/>
  <c r="F347" i="62"/>
  <c r="G347" i="62"/>
  <c r="H347" i="62"/>
  <c r="I347" i="62"/>
  <c r="J347" i="62"/>
  <c r="C348" i="62"/>
  <c r="D348" i="62"/>
  <c r="E348" i="62"/>
  <c r="F348" i="62"/>
  <c r="G348" i="62"/>
  <c r="H348" i="62"/>
  <c r="I348" i="62"/>
  <c r="J348" i="62"/>
  <c r="C349" i="62"/>
  <c r="D349" i="62"/>
  <c r="E349" i="62"/>
  <c r="F349" i="62"/>
  <c r="G349" i="62"/>
  <c r="H349" i="62"/>
  <c r="I349" i="62"/>
  <c r="J349" i="62"/>
  <c r="C350" i="62"/>
  <c r="D350" i="62"/>
  <c r="E350" i="62"/>
  <c r="F350" i="62"/>
  <c r="G350" i="62"/>
  <c r="H350" i="62"/>
  <c r="I350" i="62"/>
  <c r="J350" i="62"/>
  <c r="C351" i="62"/>
  <c r="D351" i="62"/>
  <c r="E351" i="62"/>
  <c r="F351" i="62"/>
  <c r="G351" i="62"/>
  <c r="H351" i="62"/>
  <c r="I351" i="62"/>
  <c r="J351" i="62"/>
  <c r="C352" i="62"/>
  <c r="D352" i="62"/>
  <c r="E352" i="62"/>
  <c r="F352" i="62"/>
  <c r="G352" i="62"/>
  <c r="H352" i="62"/>
  <c r="I352" i="62"/>
  <c r="J352" i="62"/>
  <c r="C353" i="62"/>
  <c r="D353" i="62"/>
  <c r="E353" i="62"/>
  <c r="F353" i="62"/>
  <c r="G353" i="62"/>
  <c r="H353" i="62"/>
  <c r="I353" i="62"/>
  <c r="J353" i="62"/>
  <c r="C354" i="62"/>
  <c r="D354" i="62"/>
  <c r="E354" i="62"/>
  <c r="F354" i="62"/>
  <c r="G354" i="62"/>
  <c r="H354" i="62"/>
  <c r="I354" i="62"/>
  <c r="J354" i="62"/>
  <c r="C355" i="62"/>
  <c r="D355" i="62"/>
  <c r="E355" i="62"/>
  <c r="F355" i="62"/>
  <c r="G355" i="62"/>
  <c r="H355" i="62"/>
  <c r="I355" i="62"/>
  <c r="J355" i="62"/>
  <c r="C356" i="62"/>
  <c r="D356" i="62"/>
  <c r="E356" i="62"/>
  <c r="F356" i="62"/>
  <c r="G356" i="62"/>
  <c r="H356" i="62"/>
  <c r="I356" i="62"/>
  <c r="J356" i="62"/>
  <c r="C357" i="62"/>
  <c r="D357" i="62"/>
  <c r="E357" i="62"/>
  <c r="F357" i="62"/>
  <c r="G357" i="62"/>
  <c r="H357" i="62"/>
  <c r="I357" i="62"/>
  <c r="J357" i="62"/>
  <c r="C358" i="62"/>
  <c r="D358" i="62"/>
  <c r="E358" i="62"/>
  <c r="F358" i="62"/>
  <c r="G358" i="62"/>
  <c r="H358" i="62"/>
  <c r="I358" i="62"/>
  <c r="J358" i="62"/>
  <c r="C359" i="62"/>
  <c r="D359" i="62"/>
  <c r="E359" i="62"/>
  <c r="F359" i="62"/>
  <c r="G359" i="62"/>
  <c r="H359" i="62"/>
  <c r="I359" i="62"/>
  <c r="J359" i="62"/>
  <c r="C360" i="62"/>
  <c r="D360" i="62"/>
  <c r="E360" i="62"/>
  <c r="F360" i="62"/>
  <c r="G360" i="62"/>
  <c r="H360" i="62"/>
  <c r="I360" i="62"/>
  <c r="J360" i="62"/>
  <c r="C361" i="62"/>
  <c r="D361" i="62"/>
  <c r="E361" i="62"/>
  <c r="F361" i="62"/>
  <c r="G361" i="62"/>
  <c r="H361" i="62"/>
  <c r="I361" i="62"/>
  <c r="J361" i="62"/>
  <c r="C362" i="62"/>
  <c r="D362" i="62"/>
  <c r="E362" i="62"/>
  <c r="F362" i="62"/>
  <c r="G362" i="62"/>
  <c r="H362" i="62"/>
  <c r="I362" i="62"/>
  <c r="J362" i="62"/>
  <c r="C363" i="62"/>
  <c r="D363" i="62"/>
  <c r="E363" i="62"/>
  <c r="F363" i="62"/>
  <c r="G363" i="62"/>
  <c r="H363" i="62"/>
  <c r="I363" i="62"/>
  <c r="J363" i="62"/>
  <c r="C364" i="62"/>
  <c r="D364" i="62"/>
  <c r="E364" i="62"/>
  <c r="F364" i="62"/>
  <c r="G364" i="62"/>
  <c r="H364" i="62"/>
  <c r="I364" i="62"/>
  <c r="J364" i="62"/>
  <c r="C365" i="62"/>
  <c r="D365" i="62"/>
  <c r="E365" i="62"/>
  <c r="F365" i="62"/>
  <c r="G365" i="62"/>
  <c r="H365" i="62"/>
  <c r="I365" i="62"/>
  <c r="J365" i="62"/>
  <c r="C366" i="62"/>
  <c r="D366" i="62"/>
  <c r="E366" i="62"/>
  <c r="F366" i="62"/>
  <c r="G366" i="62"/>
  <c r="H366" i="62"/>
  <c r="I366" i="62"/>
  <c r="J366" i="62"/>
  <c r="C367" i="62"/>
  <c r="D367" i="62"/>
  <c r="E367" i="62"/>
  <c r="F367" i="62"/>
  <c r="G367" i="62"/>
  <c r="H367" i="62"/>
  <c r="I367" i="62"/>
  <c r="J367" i="62"/>
  <c r="C368" i="62"/>
  <c r="D368" i="62"/>
  <c r="E368" i="62"/>
  <c r="F368" i="62"/>
  <c r="G368" i="62"/>
  <c r="H368" i="62"/>
  <c r="I368" i="62"/>
  <c r="J368" i="62"/>
  <c r="C369" i="62"/>
  <c r="D369" i="62"/>
  <c r="E369" i="62"/>
  <c r="F369" i="62"/>
  <c r="G369" i="62"/>
  <c r="H369" i="62"/>
  <c r="I369" i="62"/>
  <c r="J369" i="62"/>
  <c r="C370" i="62"/>
  <c r="D370" i="62"/>
  <c r="E370" i="62"/>
  <c r="F370" i="62"/>
  <c r="G370" i="62"/>
  <c r="H370" i="62"/>
  <c r="I370" i="62"/>
  <c r="J370" i="62"/>
  <c r="C371" i="62"/>
  <c r="D371" i="62"/>
  <c r="E371" i="62"/>
  <c r="F371" i="62"/>
  <c r="G371" i="62"/>
  <c r="H371" i="62"/>
  <c r="I371" i="62"/>
  <c r="J371" i="62"/>
  <c r="C372" i="62"/>
  <c r="D372" i="62"/>
  <c r="E372" i="62"/>
  <c r="F372" i="62"/>
  <c r="G372" i="62"/>
  <c r="H372" i="62"/>
  <c r="I372" i="62"/>
  <c r="J372" i="62"/>
  <c r="C373" i="62"/>
  <c r="D373" i="62"/>
  <c r="E373" i="62"/>
  <c r="F373" i="62"/>
  <c r="G373" i="62"/>
  <c r="H373" i="62"/>
  <c r="I373" i="62"/>
  <c r="J373" i="62"/>
  <c r="C374" i="62"/>
  <c r="D374" i="62"/>
  <c r="E374" i="62"/>
  <c r="F374" i="62"/>
  <c r="G374" i="62"/>
  <c r="H374" i="62"/>
  <c r="I374" i="62"/>
  <c r="J374" i="62"/>
  <c r="C375" i="62"/>
  <c r="D375" i="62"/>
  <c r="E375" i="62"/>
  <c r="F375" i="62"/>
  <c r="G375" i="62"/>
  <c r="H375" i="62"/>
  <c r="I375" i="62"/>
  <c r="J375" i="62"/>
  <c r="C376" i="62"/>
  <c r="D376" i="62"/>
  <c r="E376" i="62"/>
  <c r="F376" i="62"/>
  <c r="G376" i="62"/>
  <c r="H376" i="62"/>
  <c r="I376" i="62"/>
  <c r="J376" i="62"/>
  <c r="C377" i="62"/>
  <c r="D377" i="62"/>
  <c r="E377" i="62"/>
  <c r="F377" i="62"/>
  <c r="G377" i="62"/>
  <c r="H377" i="62"/>
  <c r="I377" i="62"/>
  <c r="J377" i="62"/>
  <c r="C378" i="62"/>
  <c r="D378" i="62"/>
  <c r="E378" i="62"/>
  <c r="F378" i="62"/>
  <c r="G378" i="62"/>
  <c r="H378" i="62"/>
  <c r="I378" i="62"/>
  <c r="J378" i="62"/>
  <c r="C379" i="62"/>
  <c r="D379" i="62"/>
  <c r="E379" i="62"/>
  <c r="F379" i="62"/>
  <c r="G379" i="62"/>
  <c r="H379" i="62"/>
  <c r="I379" i="62"/>
  <c r="J379" i="62"/>
  <c r="C380" i="62"/>
  <c r="D380" i="62"/>
  <c r="E380" i="62"/>
  <c r="F380" i="62"/>
  <c r="G380" i="62"/>
  <c r="H380" i="62"/>
  <c r="I380" i="62"/>
  <c r="J380" i="62"/>
  <c r="C381" i="62"/>
  <c r="D381" i="62"/>
  <c r="E381" i="62"/>
  <c r="F381" i="62"/>
  <c r="G381" i="62"/>
  <c r="H381" i="62"/>
  <c r="I381" i="62"/>
  <c r="J381" i="62"/>
  <c r="C382" i="62"/>
  <c r="D382" i="62"/>
  <c r="E382" i="62"/>
  <c r="F382" i="62"/>
  <c r="G382" i="62"/>
  <c r="H382" i="62"/>
  <c r="I382" i="62"/>
  <c r="J382" i="62"/>
  <c r="C383" i="62"/>
  <c r="D383" i="62"/>
  <c r="E383" i="62"/>
  <c r="F383" i="62"/>
  <c r="G383" i="62"/>
  <c r="H383" i="62"/>
  <c r="I383" i="62"/>
  <c r="J383" i="62"/>
  <c r="C384" i="62"/>
  <c r="D384" i="62"/>
  <c r="E384" i="62"/>
  <c r="F384" i="62"/>
  <c r="G384" i="62"/>
  <c r="H384" i="62"/>
  <c r="I384" i="62"/>
  <c r="J384" i="62"/>
  <c r="C385" i="62"/>
  <c r="D385" i="62"/>
  <c r="E385" i="62"/>
  <c r="F385" i="62"/>
  <c r="G385" i="62"/>
  <c r="H385" i="62"/>
  <c r="I385" i="62"/>
  <c r="J385" i="62"/>
  <c r="C386" i="62"/>
  <c r="D386" i="62"/>
  <c r="E386" i="62"/>
  <c r="F386" i="62"/>
  <c r="G386" i="62"/>
  <c r="H386" i="62"/>
  <c r="I386" i="62"/>
  <c r="J386" i="62"/>
  <c r="C387" i="62"/>
  <c r="D387" i="62"/>
  <c r="E387" i="62"/>
  <c r="F387" i="62"/>
  <c r="G387" i="62"/>
  <c r="H387" i="62"/>
  <c r="I387" i="62"/>
  <c r="J387" i="62"/>
  <c r="C388" i="62"/>
  <c r="D388" i="62"/>
  <c r="E388" i="62"/>
  <c r="F388" i="62"/>
  <c r="G388" i="62"/>
  <c r="H388" i="62"/>
  <c r="I388" i="62"/>
  <c r="J388" i="62"/>
  <c r="C389" i="62"/>
  <c r="D389" i="62"/>
  <c r="E389" i="62"/>
  <c r="F389" i="62"/>
  <c r="G389" i="62"/>
  <c r="H389" i="62"/>
  <c r="I389" i="62"/>
  <c r="J389" i="62"/>
  <c r="C390" i="62"/>
  <c r="D390" i="62"/>
  <c r="E390" i="62"/>
  <c r="F390" i="62"/>
  <c r="G390" i="62"/>
  <c r="H390" i="62"/>
  <c r="I390" i="62"/>
  <c r="J390" i="62"/>
  <c r="C391" i="62"/>
  <c r="D391" i="62"/>
  <c r="E391" i="62"/>
  <c r="F391" i="62"/>
  <c r="G391" i="62"/>
  <c r="H391" i="62"/>
  <c r="I391" i="62"/>
  <c r="J391" i="62"/>
  <c r="C392" i="62"/>
  <c r="D392" i="62"/>
  <c r="E392" i="62"/>
  <c r="F392" i="62"/>
  <c r="G392" i="62"/>
  <c r="H392" i="62"/>
  <c r="I392" i="62"/>
  <c r="J392" i="62"/>
  <c r="C393" i="62"/>
  <c r="D393" i="62"/>
  <c r="E393" i="62"/>
  <c r="F393" i="62"/>
  <c r="G393" i="62"/>
  <c r="H393" i="62"/>
  <c r="I393" i="62"/>
  <c r="J393" i="62"/>
  <c r="C394" i="62"/>
  <c r="D394" i="62"/>
  <c r="E394" i="62"/>
  <c r="F394" i="62"/>
  <c r="G394" i="62"/>
  <c r="H394" i="62"/>
  <c r="I394" i="62"/>
  <c r="J394" i="62"/>
  <c r="C395" i="62"/>
  <c r="D395" i="62"/>
  <c r="E395" i="62"/>
  <c r="F395" i="62"/>
  <c r="G395" i="62"/>
  <c r="H395" i="62"/>
  <c r="I395" i="62"/>
  <c r="J395" i="62"/>
  <c r="C396" i="62"/>
  <c r="D396" i="62"/>
  <c r="E396" i="62"/>
  <c r="F396" i="62"/>
  <c r="G396" i="62"/>
  <c r="H396" i="62"/>
  <c r="I396" i="62"/>
  <c r="J396" i="62"/>
  <c r="C397" i="62"/>
  <c r="D397" i="62"/>
  <c r="E397" i="62"/>
  <c r="F397" i="62"/>
  <c r="G397" i="62"/>
  <c r="H397" i="62"/>
  <c r="I397" i="62"/>
  <c r="J397" i="62"/>
  <c r="C398" i="62"/>
  <c r="D398" i="62"/>
  <c r="E398" i="62"/>
  <c r="F398" i="62"/>
  <c r="G398" i="62"/>
  <c r="H398" i="62"/>
  <c r="I398" i="62"/>
  <c r="J398" i="62"/>
  <c r="C399" i="62"/>
  <c r="D399" i="62"/>
  <c r="E399" i="62"/>
  <c r="F399" i="62"/>
  <c r="G399" i="62"/>
  <c r="H399" i="62"/>
  <c r="I399" i="62"/>
  <c r="J399" i="62"/>
  <c r="C400" i="62"/>
  <c r="D400" i="62"/>
  <c r="E400" i="62"/>
  <c r="F400" i="62"/>
  <c r="G400" i="62"/>
  <c r="H400" i="62"/>
  <c r="I400" i="62"/>
  <c r="J400" i="62"/>
  <c r="C401" i="62"/>
  <c r="D401" i="62"/>
  <c r="E401" i="62"/>
  <c r="F401" i="62"/>
  <c r="G401" i="62"/>
  <c r="H401" i="62"/>
  <c r="I401" i="62"/>
  <c r="J401" i="62"/>
  <c r="C402" i="62"/>
  <c r="D402" i="62"/>
  <c r="E402" i="62"/>
  <c r="F402" i="62"/>
  <c r="G402" i="62"/>
  <c r="H402" i="62"/>
  <c r="I402" i="62"/>
  <c r="J402" i="62"/>
  <c r="C403" i="62"/>
  <c r="D403" i="62"/>
  <c r="E403" i="62"/>
  <c r="F403" i="62"/>
  <c r="G403" i="62"/>
  <c r="H403" i="62"/>
  <c r="I403" i="62"/>
  <c r="J403" i="62"/>
  <c r="C404" i="62"/>
  <c r="D404" i="62"/>
  <c r="E404" i="62"/>
  <c r="F404" i="62"/>
  <c r="G404" i="62"/>
  <c r="H404" i="62"/>
  <c r="I404" i="62"/>
  <c r="J404" i="62"/>
  <c r="C405" i="62"/>
  <c r="D405" i="62"/>
  <c r="E405" i="62"/>
  <c r="F405" i="62"/>
  <c r="G405" i="62"/>
  <c r="H405" i="62"/>
  <c r="I405" i="62"/>
  <c r="J405" i="62"/>
  <c r="C406" i="62"/>
  <c r="D406" i="62"/>
  <c r="E406" i="62"/>
  <c r="F406" i="62"/>
  <c r="G406" i="62"/>
  <c r="H406" i="62"/>
  <c r="I406" i="62"/>
  <c r="J406" i="62"/>
  <c r="C407" i="62"/>
  <c r="D407" i="62"/>
  <c r="E407" i="62"/>
  <c r="F407" i="62"/>
  <c r="G407" i="62"/>
  <c r="H407" i="62"/>
  <c r="I407" i="62"/>
  <c r="J407" i="62"/>
  <c r="C408" i="62"/>
  <c r="D408" i="62"/>
  <c r="E408" i="62"/>
  <c r="F408" i="62"/>
  <c r="G408" i="62"/>
  <c r="H408" i="62"/>
  <c r="I408" i="62"/>
  <c r="J408" i="62"/>
  <c r="C409" i="62"/>
  <c r="D409" i="62"/>
  <c r="E409" i="62"/>
  <c r="F409" i="62"/>
  <c r="G409" i="62"/>
  <c r="H409" i="62"/>
  <c r="I409" i="62"/>
  <c r="J409" i="62"/>
  <c r="C410" i="62"/>
  <c r="D410" i="62"/>
  <c r="E410" i="62"/>
  <c r="F410" i="62"/>
  <c r="G410" i="62"/>
  <c r="H410" i="62"/>
  <c r="I410" i="62"/>
  <c r="J410" i="62"/>
  <c r="C411" i="62"/>
  <c r="D411" i="62"/>
  <c r="E411" i="62"/>
  <c r="F411" i="62"/>
  <c r="G411" i="62"/>
  <c r="H411" i="62"/>
  <c r="I411" i="62"/>
  <c r="J411" i="62"/>
  <c r="C412" i="62"/>
  <c r="D412" i="62"/>
  <c r="E412" i="62"/>
  <c r="F412" i="62"/>
  <c r="G412" i="62"/>
  <c r="H412" i="62"/>
  <c r="I412" i="62"/>
  <c r="J412" i="62"/>
  <c r="C413" i="62"/>
  <c r="D413" i="62"/>
  <c r="E413" i="62"/>
  <c r="F413" i="62"/>
  <c r="G413" i="62"/>
  <c r="H413" i="62"/>
  <c r="I413" i="62"/>
  <c r="J413" i="62"/>
  <c r="C414" i="62"/>
  <c r="D414" i="62"/>
  <c r="E414" i="62"/>
  <c r="F414" i="62"/>
  <c r="G414" i="62"/>
  <c r="H414" i="62"/>
  <c r="I414" i="62"/>
  <c r="J414" i="62"/>
  <c r="C415" i="62"/>
  <c r="D415" i="62"/>
  <c r="E415" i="62"/>
  <c r="F415" i="62"/>
  <c r="G415" i="62"/>
  <c r="H415" i="62"/>
  <c r="I415" i="62"/>
  <c r="J415" i="62"/>
  <c r="C416" i="62"/>
  <c r="D416" i="62"/>
  <c r="E416" i="62"/>
  <c r="F416" i="62"/>
  <c r="G416" i="62"/>
  <c r="H416" i="62"/>
  <c r="I416" i="62"/>
  <c r="J416" i="62"/>
  <c r="C417" i="62"/>
  <c r="D417" i="62"/>
  <c r="E417" i="62"/>
  <c r="F417" i="62"/>
  <c r="G417" i="62"/>
  <c r="H417" i="62"/>
  <c r="I417" i="62"/>
  <c r="J417" i="62"/>
  <c r="C418" i="62"/>
  <c r="D418" i="62"/>
  <c r="E418" i="62"/>
  <c r="F418" i="62"/>
  <c r="G418" i="62"/>
  <c r="H418" i="62"/>
  <c r="I418" i="62"/>
  <c r="J418" i="62"/>
  <c r="C419" i="62"/>
  <c r="D419" i="62"/>
  <c r="E419" i="62"/>
  <c r="F419" i="62"/>
  <c r="G419" i="62"/>
  <c r="H419" i="62"/>
  <c r="I419" i="62"/>
  <c r="J419" i="62"/>
  <c r="C420" i="62"/>
  <c r="D420" i="62"/>
  <c r="E420" i="62"/>
  <c r="F420" i="62"/>
  <c r="G420" i="62"/>
  <c r="H420" i="62"/>
  <c r="I420" i="62"/>
  <c r="J420" i="62"/>
  <c r="C421" i="62"/>
  <c r="D421" i="62"/>
  <c r="E421" i="62"/>
  <c r="F421" i="62"/>
  <c r="G421" i="62"/>
  <c r="H421" i="62"/>
  <c r="I421" i="62"/>
  <c r="J421" i="62"/>
  <c r="C422" i="62"/>
  <c r="D422" i="62"/>
  <c r="E422" i="62"/>
  <c r="F422" i="62"/>
  <c r="G422" i="62"/>
  <c r="H422" i="62"/>
  <c r="I422" i="62"/>
  <c r="J422" i="62"/>
  <c r="C423" i="62"/>
  <c r="D423" i="62"/>
  <c r="E423" i="62"/>
  <c r="F423" i="62"/>
  <c r="G423" i="62"/>
  <c r="H423" i="62"/>
  <c r="I423" i="62"/>
  <c r="J423" i="62"/>
  <c r="C424" i="62"/>
  <c r="D424" i="62"/>
  <c r="E424" i="62"/>
  <c r="F424" i="62"/>
  <c r="G424" i="62"/>
  <c r="H424" i="62"/>
  <c r="I424" i="62"/>
  <c r="J424" i="62"/>
  <c r="C425" i="62"/>
  <c r="D425" i="62"/>
  <c r="E425" i="62"/>
  <c r="F425" i="62"/>
  <c r="G425" i="62"/>
  <c r="H425" i="62"/>
  <c r="I425" i="62"/>
  <c r="J425" i="62"/>
  <c r="C426" i="62"/>
  <c r="D426" i="62"/>
  <c r="E426" i="62"/>
  <c r="F426" i="62"/>
  <c r="G426" i="62"/>
  <c r="H426" i="62"/>
  <c r="I426" i="62"/>
  <c r="J426" i="62"/>
  <c r="C427" i="62"/>
  <c r="D427" i="62"/>
  <c r="E427" i="62"/>
  <c r="F427" i="62"/>
  <c r="G427" i="62"/>
  <c r="H427" i="62"/>
  <c r="I427" i="62"/>
  <c r="J427" i="62"/>
  <c r="C428" i="62"/>
  <c r="D428" i="62"/>
  <c r="E428" i="62"/>
  <c r="F428" i="62"/>
  <c r="G428" i="62"/>
  <c r="H428" i="62"/>
  <c r="I428" i="62"/>
  <c r="J428" i="62"/>
  <c r="C429" i="62"/>
  <c r="D429" i="62"/>
  <c r="E429" i="62"/>
  <c r="F429" i="62"/>
  <c r="G429" i="62"/>
  <c r="H429" i="62"/>
  <c r="I429" i="62"/>
  <c r="J429" i="62"/>
  <c r="C430" i="62"/>
  <c r="D430" i="62"/>
  <c r="E430" i="62"/>
  <c r="F430" i="62"/>
  <c r="G430" i="62"/>
  <c r="H430" i="62"/>
  <c r="I430" i="62"/>
  <c r="J430" i="62"/>
  <c r="C431" i="62"/>
  <c r="D431" i="62"/>
  <c r="E431" i="62"/>
  <c r="F431" i="62"/>
  <c r="G431" i="62"/>
  <c r="H431" i="62"/>
  <c r="I431" i="62"/>
  <c r="J431" i="62"/>
  <c r="C432" i="62"/>
  <c r="D432" i="62"/>
  <c r="E432" i="62"/>
  <c r="F432" i="62"/>
  <c r="G432" i="62"/>
  <c r="H432" i="62"/>
  <c r="I432" i="62"/>
  <c r="J432" i="62"/>
  <c r="C433" i="62"/>
  <c r="D433" i="62"/>
  <c r="E433" i="62"/>
  <c r="F433" i="62"/>
  <c r="G433" i="62"/>
  <c r="H433" i="62"/>
  <c r="I433" i="62"/>
  <c r="J433" i="62"/>
  <c r="C434" i="62"/>
  <c r="D434" i="62"/>
  <c r="E434" i="62"/>
  <c r="F434" i="62"/>
  <c r="G434" i="62"/>
  <c r="H434" i="62"/>
  <c r="I434" i="62"/>
  <c r="J434" i="62"/>
  <c r="C435" i="62"/>
  <c r="D435" i="62"/>
  <c r="E435" i="62"/>
  <c r="F435" i="62"/>
  <c r="G435" i="62"/>
  <c r="H435" i="62"/>
  <c r="I435" i="62"/>
  <c r="J435" i="62"/>
  <c r="C436" i="62"/>
  <c r="D436" i="62"/>
  <c r="E436" i="62"/>
  <c r="F436" i="62"/>
  <c r="G436" i="62"/>
  <c r="H436" i="62"/>
  <c r="I436" i="62"/>
  <c r="J436" i="62"/>
  <c r="C437" i="62"/>
  <c r="D437" i="62"/>
  <c r="E437" i="62"/>
  <c r="F437" i="62"/>
  <c r="G437" i="62"/>
  <c r="H437" i="62"/>
  <c r="I437" i="62"/>
  <c r="J437" i="62"/>
  <c r="C438" i="62"/>
  <c r="D438" i="62"/>
  <c r="E438" i="62"/>
  <c r="F438" i="62"/>
  <c r="G438" i="62"/>
  <c r="H438" i="62"/>
  <c r="I438" i="62"/>
  <c r="J438" i="62"/>
  <c r="C439" i="62"/>
  <c r="D439" i="62"/>
  <c r="E439" i="62"/>
  <c r="F439" i="62"/>
  <c r="G439" i="62"/>
  <c r="H439" i="62"/>
  <c r="I439" i="62"/>
  <c r="J439" i="62"/>
  <c r="C440" i="62"/>
  <c r="D440" i="62"/>
  <c r="E440" i="62"/>
  <c r="F440" i="62"/>
  <c r="G440" i="62"/>
  <c r="H440" i="62"/>
  <c r="I440" i="62"/>
  <c r="J440" i="62"/>
  <c r="C441" i="62"/>
  <c r="D441" i="62"/>
  <c r="E441" i="62"/>
  <c r="F441" i="62"/>
  <c r="G441" i="62"/>
  <c r="H441" i="62"/>
  <c r="I441" i="62"/>
  <c r="J441" i="62"/>
  <c r="C442" i="62"/>
  <c r="D442" i="62"/>
  <c r="E442" i="62"/>
  <c r="F442" i="62"/>
  <c r="G442" i="62"/>
  <c r="H442" i="62"/>
  <c r="I442" i="62"/>
  <c r="J442" i="62"/>
  <c r="C443" i="62"/>
  <c r="D443" i="62"/>
  <c r="E443" i="62"/>
  <c r="F443" i="62"/>
  <c r="G443" i="62"/>
  <c r="H443" i="62"/>
  <c r="I443" i="62"/>
  <c r="J443" i="62"/>
  <c r="C444" i="62"/>
  <c r="D444" i="62"/>
  <c r="E444" i="62"/>
  <c r="F444" i="62"/>
  <c r="G444" i="62"/>
  <c r="H444" i="62"/>
  <c r="I444" i="62"/>
  <c r="J444" i="62"/>
  <c r="C445" i="62"/>
  <c r="D445" i="62"/>
  <c r="E445" i="62"/>
  <c r="F445" i="62"/>
  <c r="G445" i="62"/>
  <c r="H445" i="62"/>
  <c r="I445" i="62"/>
  <c r="J445" i="62"/>
  <c r="C446" i="62"/>
  <c r="D446" i="62"/>
  <c r="E446" i="62"/>
  <c r="F446" i="62"/>
  <c r="G446" i="62"/>
  <c r="H446" i="62"/>
  <c r="I446" i="62"/>
  <c r="J446" i="62"/>
  <c r="C447" i="62"/>
  <c r="D447" i="62"/>
  <c r="E447" i="62"/>
  <c r="F447" i="62"/>
  <c r="G447" i="62"/>
  <c r="H447" i="62"/>
  <c r="I447" i="62"/>
  <c r="J447" i="62"/>
  <c r="C448" i="62"/>
  <c r="D448" i="62"/>
  <c r="E448" i="62"/>
  <c r="F448" i="62"/>
  <c r="G448" i="62"/>
  <c r="H448" i="62"/>
  <c r="I448" i="62"/>
  <c r="J448" i="62"/>
  <c r="C449" i="62"/>
  <c r="D449" i="62"/>
  <c r="E449" i="62"/>
  <c r="F449" i="62"/>
  <c r="G449" i="62"/>
  <c r="H449" i="62"/>
  <c r="I449" i="62"/>
  <c r="J449" i="62"/>
  <c r="C450" i="62"/>
  <c r="D450" i="62"/>
  <c r="E450" i="62"/>
  <c r="F450" i="62"/>
  <c r="G450" i="62"/>
  <c r="H450" i="62"/>
  <c r="I450" i="62"/>
  <c r="J450" i="62"/>
  <c r="C451" i="62"/>
  <c r="D451" i="62"/>
  <c r="E451" i="62"/>
  <c r="F451" i="62"/>
  <c r="G451" i="62"/>
  <c r="H451" i="62"/>
  <c r="I451" i="62"/>
  <c r="J451" i="62"/>
  <c r="C452" i="62"/>
  <c r="D452" i="62"/>
  <c r="E452" i="62"/>
  <c r="F452" i="62"/>
  <c r="G452" i="62"/>
  <c r="H452" i="62"/>
  <c r="I452" i="62"/>
  <c r="J452" i="62"/>
  <c r="C453" i="62"/>
  <c r="D453" i="62"/>
  <c r="E453" i="62"/>
  <c r="F453" i="62"/>
  <c r="G453" i="62"/>
  <c r="H453" i="62"/>
  <c r="I453" i="62"/>
  <c r="J453" i="62"/>
  <c r="C454" i="62"/>
  <c r="D454" i="62"/>
  <c r="E454" i="62"/>
  <c r="F454" i="62"/>
  <c r="G454" i="62"/>
  <c r="H454" i="62"/>
  <c r="I454" i="62"/>
  <c r="J454" i="62"/>
  <c r="C455" i="62"/>
  <c r="D455" i="62"/>
  <c r="E455" i="62"/>
  <c r="F455" i="62"/>
  <c r="G455" i="62"/>
  <c r="H455" i="62"/>
  <c r="I455" i="62"/>
  <c r="J455" i="62"/>
  <c r="C456" i="62"/>
  <c r="D456" i="62"/>
  <c r="E456" i="62"/>
  <c r="F456" i="62"/>
  <c r="G456" i="62"/>
  <c r="H456" i="62"/>
  <c r="I456" i="62"/>
  <c r="J456" i="62"/>
  <c r="C457" i="62"/>
  <c r="D457" i="62"/>
  <c r="E457" i="62"/>
  <c r="F457" i="62"/>
  <c r="G457" i="62"/>
  <c r="H457" i="62"/>
  <c r="I457" i="62"/>
  <c r="J457" i="62"/>
  <c r="C458" i="62"/>
  <c r="D458" i="62"/>
  <c r="E458" i="62"/>
  <c r="F458" i="62"/>
  <c r="G458" i="62"/>
  <c r="H458" i="62"/>
  <c r="I458" i="62"/>
  <c r="J458" i="62"/>
  <c r="C459" i="62"/>
  <c r="D459" i="62"/>
  <c r="E459" i="62"/>
  <c r="F459" i="62"/>
  <c r="G459" i="62"/>
  <c r="H459" i="62"/>
  <c r="I459" i="62"/>
  <c r="J459" i="62"/>
  <c r="C460" i="62"/>
  <c r="D460" i="62"/>
  <c r="E460" i="62"/>
  <c r="F460" i="62"/>
  <c r="G460" i="62"/>
  <c r="H460" i="62"/>
  <c r="I460" i="62"/>
  <c r="J460" i="62"/>
  <c r="C461" i="62"/>
  <c r="D461" i="62"/>
  <c r="E461" i="62"/>
  <c r="F461" i="62"/>
  <c r="G461" i="62"/>
  <c r="H461" i="62"/>
  <c r="I461" i="62"/>
  <c r="J461" i="62"/>
  <c r="C462" i="62"/>
  <c r="D462" i="62"/>
  <c r="E462" i="62"/>
  <c r="F462" i="62"/>
  <c r="G462" i="62"/>
  <c r="H462" i="62"/>
  <c r="I462" i="62"/>
  <c r="J462" i="62"/>
  <c r="C463" i="62"/>
  <c r="D463" i="62"/>
  <c r="E463" i="62"/>
  <c r="F463" i="62"/>
  <c r="G463" i="62"/>
  <c r="H463" i="62"/>
  <c r="I463" i="62"/>
  <c r="J463" i="62"/>
  <c r="C464" i="62"/>
  <c r="D464" i="62"/>
  <c r="E464" i="62"/>
  <c r="F464" i="62"/>
  <c r="G464" i="62"/>
  <c r="H464" i="62"/>
  <c r="I464" i="62"/>
  <c r="J464" i="62"/>
  <c r="C465" i="62"/>
  <c r="D465" i="62"/>
  <c r="E465" i="62"/>
  <c r="F465" i="62"/>
  <c r="G465" i="62"/>
  <c r="H465" i="62"/>
  <c r="I465" i="62"/>
  <c r="J465" i="62"/>
  <c r="C466" i="62"/>
  <c r="D466" i="62"/>
  <c r="E466" i="62"/>
  <c r="F466" i="62"/>
  <c r="G466" i="62"/>
  <c r="H466" i="62"/>
  <c r="I466" i="62"/>
  <c r="J466" i="62"/>
  <c r="C467" i="62"/>
  <c r="D467" i="62"/>
  <c r="E467" i="62"/>
  <c r="F467" i="62"/>
  <c r="G467" i="62"/>
  <c r="H467" i="62"/>
  <c r="I467" i="62"/>
  <c r="J467" i="62"/>
  <c r="C468" i="62"/>
  <c r="D468" i="62"/>
  <c r="E468" i="62"/>
  <c r="F468" i="62"/>
  <c r="G468" i="62"/>
  <c r="H468" i="62"/>
  <c r="I468" i="62"/>
  <c r="J468" i="62"/>
  <c r="C469" i="62"/>
  <c r="D469" i="62"/>
  <c r="E469" i="62"/>
  <c r="F469" i="62"/>
  <c r="G469" i="62"/>
  <c r="H469" i="62"/>
  <c r="I469" i="62"/>
  <c r="J469" i="62"/>
  <c r="C470" i="62"/>
  <c r="D470" i="62"/>
  <c r="E470" i="62"/>
  <c r="F470" i="62"/>
  <c r="G470" i="62"/>
  <c r="H470" i="62"/>
  <c r="I470" i="62"/>
  <c r="J470" i="62"/>
  <c r="C471" i="62"/>
  <c r="D471" i="62"/>
  <c r="E471" i="62"/>
  <c r="F471" i="62"/>
  <c r="G471" i="62"/>
  <c r="H471" i="62"/>
  <c r="I471" i="62"/>
  <c r="J471" i="62"/>
  <c r="C472" i="62"/>
  <c r="D472" i="62"/>
  <c r="E472" i="62"/>
  <c r="F472" i="62"/>
  <c r="G472" i="62"/>
  <c r="H472" i="62"/>
  <c r="I472" i="62"/>
  <c r="J472" i="62"/>
  <c r="C473" i="62"/>
  <c r="D473" i="62"/>
  <c r="E473" i="62"/>
  <c r="F473" i="62"/>
  <c r="G473" i="62"/>
  <c r="H473" i="62"/>
  <c r="I473" i="62"/>
  <c r="J473" i="62"/>
  <c r="C474" i="62"/>
  <c r="D474" i="62"/>
  <c r="E474" i="62"/>
  <c r="F474" i="62"/>
  <c r="G474" i="62"/>
  <c r="H474" i="62"/>
  <c r="I474" i="62"/>
  <c r="J474" i="62"/>
  <c r="C475" i="62"/>
  <c r="D475" i="62"/>
  <c r="E475" i="62"/>
  <c r="F475" i="62"/>
  <c r="G475" i="62"/>
  <c r="H475" i="62"/>
  <c r="I475" i="62"/>
  <c r="J475" i="62"/>
  <c r="C476" i="62"/>
  <c r="D476" i="62"/>
  <c r="E476" i="62"/>
  <c r="F476" i="62"/>
  <c r="G476" i="62"/>
  <c r="H476" i="62"/>
  <c r="I476" i="62"/>
  <c r="J476" i="62"/>
  <c r="C477" i="62"/>
  <c r="D477" i="62"/>
  <c r="E477" i="62"/>
  <c r="F477" i="62"/>
  <c r="G477" i="62"/>
  <c r="H477" i="62"/>
  <c r="I477" i="62"/>
  <c r="J477" i="62"/>
  <c r="C478" i="62"/>
  <c r="D478" i="62"/>
  <c r="E478" i="62"/>
  <c r="F478" i="62"/>
  <c r="G478" i="62"/>
  <c r="H478" i="62"/>
  <c r="I478" i="62"/>
  <c r="J478" i="62"/>
  <c r="C479" i="62"/>
  <c r="D479" i="62"/>
  <c r="E479" i="62"/>
  <c r="F479" i="62"/>
  <c r="G479" i="62"/>
  <c r="H479" i="62"/>
  <c r="I479" i="62"/>
  <c r="J479" i="62"/>
  <c r="C480" i="62"/>
  <c r="D480" i="62"/>
  <c r="E480" i="62"/>
  <c r="F480" i="62"/>
  <c r="G480" i="62"/>
  <c r="H480" i="62"/>
  <c r="I480" i="62"/>
  <c r="J480" i="62"/>
  <c r="C481" i="62"/>
  <c r="D481" i="62"/>
  <c r="E481" i="62"/>
  <c r="F481" i="62"/>
  <c r="G481" i="62"/>
  <c r="H481" i="62"/>
  <c r="I481" i="62"/>
  <c r="J481" i="62"/>
  <c r="C482" i="62"/>
  <c r="D482" i="62"/>
  <c r="E482" i="62"/>
  <c r="F482" i="62"/>
  <c r="G482" i="62"/>
  <c r="H482" i="62"/>
  <c r="I482" i="62"/>
  <c r="J482" i="62"/>
  <c r="C483" i="62"/>
  <c r="D483" i="62"/>
  <c r="E483" i="62"/>
  <c r="F483" i="62"/>
  <c r="G483" i="62"/>
  <c r="H483" i="62"/>
  <c r="I483" i="62"/>
  <c r="J483" i="62"/>
  <c r="C484" i="62"/>
  <c r="D484" i="62"/>
  <c r="E484" i="62"/>
  <c r="F484" i="62"/>
  <c r="G484" i="62"/>
  <c r="H484" i="62"/>
  <c r="I484" i="62"/>
  <c r="J484" i="62"/>
  <c r="C485" i="62"/>
  <c r="D485" i="62"/>
  <c r="E485" i="62"/>
  <c r="F485" i="62"/>
  <c r="G485" i="62"/>
  <c r="H485" i="62"/>
  <c r="I485" i="62"/>
  <c r="J485" i="62"/>
  <c r="C486" i="62"/>
  <c r="D486" i="62"/>
  <c r="E486" i="62"/>
  <c r="F486" i="62"/>
  <c r="G486" i="62"/>
  <c r="H486" i="62"/>
  <c r="I486" i="62"/>
  <c r="J486" i="62"/>
  <c r="C487" i="62"/>
  <c r="D487" i="62"/>
  <c r="E487" i="62"/>
  <c r="F487" i="62"/>
  <c r="G487" i="62"/>
  <c r="H487" i="62"/>
  <c r="I487" i="62"/>
  <c r="J487" i="62"/>
  <c r="C488" i="62"/>
  <c r="D488" i="62"/>
  <c r="E488" i="62"/>
  <c r="F488" i="62"/>
  <c r="G488" i="62"/>
  <c r="H488" i="62"/>
  <c r="I488" i="62"/>
  <c r="J488" i="62"/>
  <c r="C489" i="62"/>
  <c r="D489" i="62"/>
  <c r="E489" i="62"/>
  <c r="F489" i="62"/>
  <c r="G489" i="62"/>
  <c r="H489" i="62"/>
  <c r="I489" i="62"/>
  <c r="J489" i="62"/>
  <c r="C490" i="62"/>
  <c r="D490" i="62"/>
  <c r="E490" i="62"/>
  <c r="F490" i="62"/>
  <c r="G490" i="62"/>
  <c r="H490" i="62"/>
  <c r="I490" i="62"/>
  <c r="J490" i="62"/>
  <c r="C491" i="62"/>
  <c r="D491" i="62"/>
  <c r="E491" i="62"/>
  <c r="F491" i="62"/>
  <c r="G491" i="62"/>
  <c r="H491" i="62"/>
  <c r="I491" i="62"/>
  <c r="J491" i="62"/>
  <c r="C492" i="62"/>
  <c r="D492" i="62"/>
  <c r="E492" i="62"/>
  <c r="F492" i="62"/>
  <c r="G492" i="62"/>
  <c r="H492" i="62"/>
  <c r="I492" i="62"/>
  <c r="J492" i="62"/>
  <c r="C493" i="62"/>
  <c r="D493" i="62"/>
  <c r="E493" i="62"/>
  <c r="F493" i="62"/>
  <c r="G493" i="62"/>
  <c r="H493" i="62"/>
  <c r="I493" i="62"/>
  <c r="J493" i="62"/>
  <c r="C494" i="62"/>
  <c r="D494" i="62"/>
  <c r="E494" i="62"/>
  <c r="F494" i="62"/>
  <c r="G494" i="62"/>
  <c r="H494" i="62"/>
  <c r="I494" i="62"/>
  <c r="J494" i="62"/>
  <c r="C495" i="62"/>
  <c r="D495" i="62"/>
  <c r="E495" i="62"/>
  <c r="F495" i="62"/>
  <c r="G495" i="62"/>
  <c r="H495" i="62"/>
  <c r="I495" i="62"/>
  <c r="J495" i="62"/>
  <c r="C496" i="62"/>
  <c r="D496" i="62"/>
  <c r="E496" i="62"/>
  <c r="F496" i="62"/>
  <c r="G496" i="62"/>
  <c r="H496" i="62"/>
  <c r="I496" i="62"/>
  <c r="J496" i="62"/>
  <c r="C497" i="62"/>
  <c r="D497" i="62"/>
  <c r="E497" i="62"/>
  <c r="F497" i="62"/>
  <c r="G497" i="62"/>
  <c r="H497" i="62"/>
  <c r="I497" i="62"/>
  <c r="J497" i="62"/>
  <c r="C498" i="62"/>
  <c r="D498" i="62"/>
  <c r="E498" i="62"/>
  <c r="F498" i="62"/>
  <c r="G498" i="62"/>
  <c r="H498" i="62"/>
  <c r="I498" i="62"/>
  <c r="J498" i="62"/>
  <c r="C499" i="62"/>
  <c r="D499" i="62"/>
  <c r="E499" i="62"/>
  <c r="F499" i="62"/>
  <c r="G499" i="62"/>
  <c r="H499" i="62"/>
  <c r="I499" i="62"/>
  <c r="J499" i="62"/>
  <c r="C500" i="62"/>
  <c r="D500" i="62"/>
  <c r="E500" i="62"/>
  <c r="F500" i="62"/>
  <c r="G500" i="62"/>
  <c r="H500" i="62"/>
  <c r="I500" i="62"/>
  <c r="J500" i="62"/>
  <c r="C501" i="62"/>
  <c r="D501" i="62"/>
  <c r="E501" i="62"/>
  <c r="F501" i="62"/>
  <c r="G501" i="62"/>
  <c r="H501" i="62"/>
  <c r="I501" i="62"/>
  <c r="J501" i="62"/>
  <c r="C502" i="62"/>
  <c r="D502" i="62"/>
  <c r="E502" i="62"/>
  <c r="F502" i="62"/>
  <c r="G502" i="62"/>
  <c r="H502" i="62"/>
  <c r="I502" i="62"/>
  <c r="J502" i="62"/>
  <c r="C503" i="62"/>
  <c r="D503" i="62"/>
  <c r="E503" i="62"/>
  <c r="F503" i="62"/>
  <c r="G503" i="62"/>
  <c r="H503" i="62"/>
  <c r="I503" i="62"/>
  <c r="J503" i="62"/>
  <c r="C504" i="62"/>
  <c r="D504" i="62"/>
  <c r="E504" i="62"/>
  <c r="F504" i="62"/>
  <c r="G504" i="62"/>
  <c r="H504" i="62"/>
  <c r="I504" i="62"/>
  <c r="J504" i="62"/>
  <c r="C505" i="62"/>
  <c r="D505" i="62"/>
  <c r="E505" i="62"/>
  <c r="F505" i="62"/>
  <c r="G505" i="62"/>
  <c r="H505" i="62"/>
  <c r="I505" i="62"/>
  <c r="J505" i="62"/>
  <c r="C506" i="62"/>
  <c r="D506" i="62"/>
  <c r="E506" i="62"/>
  <c r="F506" i="62"/>
  <c r="G506" i="62"/>
  <c r="H506" i="62"/>
  <c r="I506" i="62"/>
  <c r="J506" i="62"/>
  <c r="C507" i="62"/>
  <c r="D507" i="62"/>
  <c r="E507" i="62"/>
  <c r="F507" i="62"/>
  <c r="G507" i="62"/>
  <c r="H507" i="62"/>
  <c r="I507" i="62"/>
  <c r="J507" i="62"/>
  <c r="C508" i="62"/>
  <c r="D508" i="62"/>
  <c r="E508" i="62"/>
  <c r="F508" i="62"/>
  <c r="G508" i="62"/>
  <c r="H508" i="62"/>
  <c r="I508" i="62"/>
  <c r="J508" i="62"/>
  <c r="C509" i="62"/>
  <c r="D509" i="62"/>
  <c r="E509" i="62"/>
  <c r="F509" i="62"/>
  <c r="G509" i="62"/>
  <c r="H509" i="62"/>
  <c r="I509" i="62"/>
  <c r="J509" i="62"/>
  <c r="C510" i="62"/>
  <c r="D510" i="62"/>
  <c r="E510" i="62"/>
  <c r="F510" i="62"/>
  <c r="G510" i="62"/>
  <c r="H510" i="62"/>
  <c r="I510" i="62"/>
  <c r="J510" i="62"/>
  <c r="C511" i="62"/>
  <c r="D511" i="62"/>
  <c r="E511" i="62"/>
  <c r="F511" i="62"/>
  <c r="G511" i="62"/>
  <c r="H511" i="62"/>
  <c r="I511" i="62"/>
  <c r="J511" i="62"/>
  <c r="C512" i="62"/>
  <c r="D512" i="62"/>
  <c r="E512" i="62"/>
  <c r="F512" i="62"/>
  <c r="G512" i="62"/>
  <c r="H512" i="62"/>
  <c r="I512" i="62"/>
  <c r="J512" i="62"/>
  <c r="C513" i="62"/>
  <c r="D513" i="62"/>
  <c r="E513" i="62"/>
  <c r="F513" i="62"/>
  <c r="G513" i="62"/>
  <c r="H513" i="62"/>
  <c r="I513" i="62"/>
  <c r="J513" i="62"/>
  <c r="C514" i="62"/>
  <c r="D514" i="62"/>
  <c r="E514" i="62"/>
  <c r="F514" i="62"/>
  <c r="G514" i="62"/>
  <c r="H514" i="62"/>
  <c r="I514" i="62"/>
  <c r="J514" i="62"/>
  <c r="C515" i="62"/>
  <c r="D515" i="62"/>
  <c r="E515" i="62"/>
  <c r="F515" i="62"/>
  <c r="G515" i="62"/>
  <c r="H515" i="62"/>
  <c r="I515" i="62"/>
  <c r="J515" i="62"/>
  <c r="C516" i="62"/>
  <c r="D516" i="62"/>
  <c r="E516" i="62"/>
  <c r="F516" i="62"/>
  <c r="G516" i="62"/>
  <c r="H516" i="62"/>
  <c r="I516" i="62"/>
  <c r="J516" i="62"/>
  <c r="C517" i="62"/>
  <c r="D517" i="62"/>
  <c r="E517" i="62"/>
  <c r="F517" i="62"/>
  <c r="G517" i="62"/>
  <c r="H517" i="62"/>
  <c r="I517" i="62"/>
  <c r="J517" i="62"/>
  <c r="C518" i="62"/>
  <c r="D518" i="62"/>
  <c r="E518" i="62"/>
  <c r="F518" i="62"/>
  <c r="G518" i="62"/>
  <c r="H518" i="62"/>
  <c r="I518" i="62"/>
  <c r="J518" i="62"/>
  <c r="C519" i="62"/>
  <c r="D519" i="62"/>
  <c r="E519" i="62"/>
  <c r="F519" i="62"/>
  <c r="G519" i="62"/>
  <c r="H519" i="62"/>
  <c r="I519" i="62"/>
  <c r="J519" i="62"/>
  <c r="C520" i="62"/>
  <c r="D520" i="62"/>
  <c r="E520" i="62"/>
  <c r="F520" i="62"/>
  <c r="G520" i="62"/>
  <c r="H520" i="62"/>
  <c r="I520" i="62"/>
  <c r="J520" i="62"/>
  <c r="C521" i="62"/>
  <c r="D521" i="62"/>
  <c r="E521" i="62"/>
  <c r="F521" i="62"/>
  <c r="G521" i="62"/>
  <c r="H521" i="62"/>
  <c r="I521" i="62"/>
  <c r="J521" i="62"/>
  <c r="C522" i="62"/>
  <c r="D522" i="62"/>
  <c r="E522" i="62"/>
  <c r="F522" i="62"/>
  <c r="G522" i="62"/>
  <c r="H522" i="62"/>
  <c r="I522" i="62"/>
  <c r="J522" i="62"/>
  <c r="C523" i="62"/>
  <c r="D523" i="62"/>
  <c r="E523" i="62"/>
  <c r="F523" i="62"/>
  <c r="G523" i="62"/>
  <c r="H523" i="62"/>
  <c r="I523" i="62"/>
  <c r="J523" i="62"/>
  <c r="C524" i="62"/>
  <c r="D524" i="62"/>
  <c r="E524" i="62"/>
  <c r="F524" i="62"/>
  <c r="G524" i="62"/>
  <c r="H524" i="62"/>
  <c r="I524" i="62"/>
  <c r="J524" i="62"/>
  <c r="C525" i="62"/>
  <c r="D525" i="62"/>
  <c r="E525" i="62"/>
  <c r="F525" i="62"/>
  <c r="G525" i="62"/>
  <c r="H525" i="62"/>
  <c r="I525" i="62"/>
  <c r="J525" i="62"/>
  <c r="C526" i="62"/>
  <c r="D526" i="62"/>
  <c r="E526" i="62"/>
  <c r="F526" i="62"/>
  <c r="G526" i="62"/>
  <c r="H526" i="62"/>
  <c r="I526" i="62"/>
  <c r="J526" i="62"/>
  <c r="C527" i="62"/>
  <c r="D527" i="62"/>
  <c r="E527" i="62"/>
  <c r="F527" i="62"/>
  <c r="G527" i="62"/>
  <c r="H527" i="62"/>
  <c r="I527" i="62"/>
  <c r="J527" i="62"/>
  <c r="C528" i="62"/>
  <c r="D528" i="62"/>
  <c r="E528" i="62"/>
  <c r="F528" i="62"/>
  <c r="G528" i="62"/>
  <c r="H528" i="62"/>
  <c r="I528" i="62"/>
  <c r="J528" i="62"/>
  <c r="C529" i="62"/>
  <c r="D529" i="62"/>
  <c r="E529" i="62"/>
  <c r="F529" i="62"/>
  <c r="G529" i="62"/>
  <c r="H529" i="62"/>
  <c r="I529" i="62"/>
  <c r="J529" i="62"/>
  <c r="C530" i="62"/>
  <c r="D530" i="62"/>
  <c r="E530" i="62"/>
  <c r="F530" i="62"/>
  <c r="G530" i="62"/>
  <c r="H530" i="62"/>
  <c r="I530" i="62"/>
  <c r="J530" i="62"/>
  <c r="C531" i="62"/>
  <c r="D531" i="62"/>
  <c r="E531" i="62"/>
  <c r="F531" i="62"/>
  <c r="G531" i="62"/>
  <c r="H531" i="62"/>
  <c r="I531" i="62"/>
  <c r="J531" i="62"/>
  <c r="C532" i="62"/>
  <c r="D532" i="62"/>
  <c r="E532" i="62"/>
  <c r="F532" i="62"/>
  <c r="G532" i="62"/>
  <c r="H532" i="62"/>
  <c r="I532" i="62"/>
  <c r="J532" i="62"/>
  <c r="C533" i="62"/>
  <c r="D533" i="62"/>
  <c r="E533" i="62"/>
  <c r="F533" i="62"/>
  <c r="G533" i="62"/>
  <c r="H533" i="62"/>
  <c r="I533" i="62"/>
  <c r="J533" i="62"/>
  <c r="C534" i="62"/>
  <c r="D534" i="62"/>
  <c r="E534" i="62"/>
  <c r="F534" i="62"/>
  <c r="G534" i="62"/>
  <c r="H534" i="62"/>
  <c r="I534" i="62"/>
  <c r="J534" i="62"/>
  <c r="C535" i="62"/>
  <c r="D535" i="62"/>
  <c r="E535" i="62"/>
  <c r="F535" i="62"/>
  <c r="G535" i="62"/>
  <c r="H535" i="62"/>
  <c r="I535" i="62"/>
  <c r="J535" i="62"/>
  <c r="C536" i="62"/>
  <c r="D536" i="62"/>
  <c r="E536" i="62"/>
  <c r="F536" i="62"/>
  <c r="G536" i="62"/>
  <c r="H536" i="62"/>
  <c r="I536" i="62"/>
  <c r="J536" i="62"/>
  <c r="C537" i="62"/>
  <c r="D537" i="62"/>
  <c r="E537" i="62"/>
  <c r="F537" i="62"/>
  <c r="G537" i="62"/>
  <c r="H537" i="62"/>
  <c r="I537" i="62"/>
  <c r="J537" i="62"/>
  <c r="C538" i="62"/>
  <c r="D538" i="62"/>
  <c r="E538" i="62"/>
  <c r="F538" i="62"/>
  <c r="G538" i="62"/>
  <c r="H538" i="62"/>
  <c r="I538" i="62"/>
  <c r="J538" i="62"/>
  <c r="C539" i="62"/>
  <c r="D539" i="62"/>
  <c r="E539" i="62"/>
  <c r="F539" i="62"/>
  <c r="G539" i="62"/>
  <c r="H539" i="62"/>
  <c r="I539" i="62"/>
  <c r="J539" i="62"/>
  <c r="C540" i="62"/>
  <c r="D540" i="62"/>
  <c r="E540" i="62"/>
  <c r="F540" i="62"/>
  <c r="G540" i="62"/>
  <c r="H540" i="62"/>
  <c r="I540" i="62"/>
  <c r="J540" i="62"/>
  <c r="C541" i="62"/>
  <c r="D541" i="62"/>
  <c r="E541" i="62"/>
  <c r="F541" i="62"/>
  <c r="G541" i="62"/>
  <c r="H541" i="62"/>
  <c r="I541" i="62"/>
  <c r="J541" i="62"/>
  <c r="C542" i="62"/>
  <c r="D542" i="62"/>
  <c r="E542" i="62"/>
  <c r="F542" i="62"/>
  <c r="G542" i="62"/>
  <c r="H542" i="62"/>
  <c r="I542" i="62"/>
  <c r="J542" i="62"/>
  <c r="C543" i="62"/>
  <c r="D543" i="62"/>
  <c r="E543" i="62"/>
  <c r="F543" i="62"/>
  <c r="G543" i="62"/>
  <c r="H543" i="62"/>
  <c r="I543" i="62"/>
  <c r="J543" i="62"/>
  <c r="C544" i="62"/>
  <c r="D544" i="62"/>
  <c r="E544" i="62"/>
  <c r="F544" i="62"/>
  <c r="G544" i="62"/>
  <c r="H544" i="62"/>
  <c r="I544" i="62"/>
  <c r="J544" i="62"/>
  <c r="C545" i="62"/>
  <c r="D545" i="62"/>
  <c r="E545" i="62"/>
  <c r="F545" i="62"/>
  <c r="G545" i="62"/>
  <c r="H545" i="62"/>
  <c r="I545" i="62"/>
  <c r="J545" i="62"/>
  <c r="C546" i="62"/>
  <c r="D546" i="62"/>
  <c r="E546" i="62"/>
  <c r="F546" i="62"/>
  <c r="G546" i="62"/>
  <c r="H546" i="62"/>
  <c r="I546" i="62"/>
  <c r="J546" i="62"/>
  <c r="C547" i="62"/>
  <c r="D547" i="62"/>
  <c r="E547" i="62"/>
  <c r="F547" i="62"/>
  <c r="G547" i="62"/>
  <c r="H547" i="62"/>
  <c r="I547" i="62"/>
  <c r="J547" i="62"/>
  <c r="C548" i="62"/>
  <c r="D548" i="62"/>
  <c r="E548" i="62"/>
  <c r="F548" i="62"/>
  <c r="G548" i="62"/>
  <c r="H548" i="62"/>
  <c r="I548" i="62"/>
  <c r="J548" i="62"/>
  <c r="C549" i="62"/>
  <c r="D549" i="62"/>
  <c r="E549" i="62"/>
  <c r="F549" i="62"/>
  <c r="G549" i="62"/>
  <c r="H549" i="62"/>
  <c r="I549" i="62"/>
  <c r="J549" i="62"/>
  <c r="C550" i="62"/>
  <c r="D550" i="62"/>
  <c r="E550" i="62"/>
  <c r="F550" i="62"/>
  <c r="G550" i="62"/>
  <c r="H550" i="62"/>
  <c r="I550" i="62"/>
  <c r="J550" i="62"/>
  <c r="C551" i="62"/>
  <c r="D551" i="62"/>
  <c r="E551" i="62"/>
  <c r="F551" i="62"/>
  <c r="G551" i="62"/>
  <c r="H551" i="62"/>
  <c r="I551" i="62"/>
  <c r="J551" i="62"/>
  <c r="C552" i="62"/>
  <c r="D552" i="62"/>
  <c r="E552" i="62"/>
  <c r="F552" i="62"/>
  <c r="G552" i="62"/>
  <c r="H552" i="62"/>
  <c r="I552" i="62"/>
  <c r="J552" i="62"/>
  <c r="C553" i="62"/>
  <c r="D553" i="62"/>
  <c r="E553" i="62"/>
  <c r="F553" i="62"/>
  <c r="G553" i="62"/>
  <c r="H553" i="62"/>
  <c r="I553" i="62"/>
  <c r="J553" i="62"/>
  <c r="C554" i="62"/>
  <c r="D554" i="62"/>
  <c r="E554" i="62"/>
  <c r="F554" i="62"/>
  <c r="G554" i="62"/>
  <c r="H554" i="62"/>
  <c r="I554" i="62"/>
  <c r="J554" i="62"/>
  <c r="C555" i="62"/>
  <c r="D555" i="62"/>
  <c r="E555" i="62"/>
  <c r="F555" i="62"/>
  <c r="G555" i="62"/>
  <c r="H555" i="62"/>
  <c r="I555" i="62"/>
  <c r="J555" i="62"/>
  <c r="C556" i="62"/>
  <c r="D556" i="62"/>
  <c r="E556" i="62"/>
  <c r="F556" i="62"/>
  <c r="G556" i="62"/>
  <c r="H556" i="62"/>
  <c r="I556" i="62"/>
  <c r="J556" i="62"/>
  <c r="C557" i="62"/>
  <c r="D557" i="62"/>
  <c r="E557" i="62"/>
  <c r="F557" i="62"/>
  <c r="G557" i="62"/>
  <c r="H557" i="62"/>
  <c r="I557" i="62"/>
  <c r="J557" i="62"/>
  <c r="C558" i="62"/>
  <c r="D558" i="62"/>
  <c r="E558" i="62"/>
  <c r="F558" i="62"/>
  <c r="G558" i="62"/>
  <c r="H558" i="62"/>
  <c r="I558" i="62"/>
  <c r="J558" i="62"/>
  <c r="C559" i="62"/>
  <c r="D559" i="62"/>
  <c r="E559" i="62"/>
  <c r="F559" i="62"/>
  <c r="G559" i="62"/>
  <c r="H559" i="62"/>
  <c r="I559" i="62"/>
  <c r="J559" i="62"/>
  <c r="C560" i="62"/>
  <c r="D560" i="62"/>
  <c r="E560" i="62"/>
  <c r="F560" i="62"/>
  <c r="G560" i="62"/>
  <c r="H560" i="62"/>
  <c r="I560" i="62"/>
  <c r="J560" i="62"/>
  <c r="C561" i="62"/>
  <c r="D561" i="62"/>
  <c r="E561" i="62"/>
  <c r="F561" i="62"/>
  <c r="G561" i="62"/>
  <c r="H561" i="62"/>
  <c r="I561" i="62"/>
  <c r="J561" i="62"/>
  <c r="C562" i="62"/>
  <c r="D562" i="62"/>
  <c r="E562" i="62"/>
  <c r="F562" i="62"/>
  <c r="G562" i="62"/>
  <c r="H562" i="62"/>
  <c r="I562" i="62"/>
  <c r="J562" i="62"/>
  <c r="C563" i="62"/>
  <c r="D563" i="62"/>
  <c r="E563" i="62"/>
  <c r="F563" i="62"/>
  <c r="G563" i="62"/>
  <c r="H563" i="62"/>
  <c r="I563" i="62"/>
  <c r="J563" i="62"/>
  <c r="C564" i="62"/>
  <c r="D564" i="62"/>
  <c r="E564" i="62"/>
  <c r="F564" i="62"/>
  <c r="G564" i="62"/>
  <c r="H564" i="62"/>
  <c r="I564" i="62"/>
  <c r="J564" i="62"/>
  <c r="C565" i="62"/>
  <c r="D565" i="62"/>
  <c r="E565" i="62"/>
  <c r="F565" i="62"/>
  <c r="G565" i="62"/>
  <c r="H565" i="62"/>
  <c r="I565" i="62"/>
  <c r="J565" i="62"/>
  <c r="C566" i="62"/>
  <c r="D566" i="62"/>
  <c r="E566" i="62"/>
  <c r="F566" i="62"/>
  <c r="G566" i="62"/>
  <c r="H566" i="62"/>
  <c r="I566" i="62"/>
  <c r="J566" i="62"/>
  <c r="C567" i="62"/>
  <c r="D567" i="62"/>
  <c r="E567" i="62"/>
  <c r="F567" i="62"/>
  <c r="G567" i="62"/>
  <c r="H567" i="62"/>
  <c r="I567" i="62"/>
  <c r="J567" i="62"/>
  <c r="C568" i="62"/>
  <c r="D568" i="62"/>
  <c r="E568" i="62"/>
  <c r="F568" i="62"/>
  <c r="G568" i="62"/>
  <c r="H568" i="62"/>
  <c r="I568" i="62"/>
  <c r="J568" i="62"/>
  <c r="C569" i="62"/>
  <c r="D569" i="62"/>
  <c r="E569" i="62"/>
  <c r="F569" i="62"/>
  <c r="G569" i="62"/>
  <c r="H569" i="62"/>
  <c r="I569" i="62"/>
  <c r="J569" i="62"/>
  <c r="C570" i="62"/>
  <c r="D570" i="62"/>
  <c r="E570" i="62"/>
  <c r="F570" i="62"/>
  <c r="G570" i="62"/>
  <c r="H570" i="62"/>
  <c r="I570" i="62"/>
  <c r="J570" i="62"/>
  <c r="C571" i="62"/>
  <c r="D571" i="62"/>
  <c r="E571" i="62"/>
  <c r="F571" i="62"/>
  <c r="G571" i="62"/>
  <c r="H571" i="62"/>
  <c r="I571" i="62"/>
  <c r="J571" i="62"/>
  <c r="C572" i="62"/>
  <c r="D572" i="62"/>
  <c r="E572" i="62"/>
  <c r="F572" i="62"/>
  <c r="G572" i="62"/>
  <c r="H572" i="62"/>
  <c r="I572" i="62"/>
  <c r="J572" i="62"/>
  <c r="C573" i="62"/>
  <c r="D573" i="62"/>
  <c r="E573" i="62"/>
  <c r="F573" i="62"/>
  <c r="G573" i="62"/>
  <c r="H573" i="62"/>
  <c r="I573" i="62"/>
  <c r="J573" i="62"/>
  <c r="C574" i="62"/>
  <c r="D574" i="62"/>
  <c r="E574" i="62"/>
  <c r="F574" i="62"/>
  <c r="G574" i="62"/>
  <c r="H574" i="62"/>
  <c r="I574" i="62"/>
  <c r="J574" i="62"/>
  <c r="C575" i="62"/>
  <c r="D575" i="62"/>
  <c r="E575" i="62"/>
  <c r="F575" i="62"/>
  <c r="G575" i="62"/>
  <c r="H575" i="62"/>
  <c r="I575" i="62"/>
  <c r="J575" i="62"/>
  <c r="C576" i="62"/>
  <c r="D576" i="62"/>
  <c r="E576" i="62"/>
  <c r="F576" i="62"/>
  <c r="G576" i="62"/>
  <c r="H576" i="62"/>
  <c r="I576" i="62"/>
  <c r="J576" i="62"/>
  <c r="C577" i="62"/>
  <c r="D577" i="62"/>
  <c r="E577" i="62"/>
  <c r="F577" i="62"/>
  <c r="G577" i="62"/>
  <c r="H577" i="62"/>
  <c r="I577" i="62"/>
  <c r="J577" i="62"/>
  <c r="C578" i="62"/>
  <c r="D578" i="62"/>
  <c r="E578" i="62"/>
  <c r="F578" i="62"/>
  <c r="G578" i="62"/>
  <c r="H578" i="62"/>
  <c r="I578" i="62"/>
  <c r="J578" i="62"/>
  <c r="C579" i="62"/>
  <c r="D579" i="62"/>
  <c r="E579" i="62"/>
  <c r="F579" i="62"/>
  <c r="G579" i="62"/>
  <c r="H579" i="62"/>
  <c r="I579" i="62"/>
  <c r="J579" i="62"/>
  <c r="C580" i="62"/>
  <c r="D580" i="62"/>
  <c r="E580" i="62"/>
  <c r="F580" i="62"/>
  <c r="G580" i="62"/>
  <c r="H580" i="62"/>
  <c r="I580" i="62"/>
  <c r="J580" i="62"/>
  <c r="C581" i="62"/>
  <c r="D581" i="62"/>
  <c r="E581" i="62"/>
  <c r="F581" i="62"/>
  <c r="G581" i="62"/>
  <c r="H581" i="62"/>
  <c r="I581" i="62"/>
  <c r="J581" i="62"/>
  <c r="C582" i="62"/>
  <c r="D582" i="62"/>
  <c r="E582" i="62"/>
  <c r="F582" i="62"/>
  <c r="G582" i="62"/>
  <c r="H582" i="62"/>
  <c r="I582" i="62"/>
  <c r="J582" i="62"/>
  <c r="C583" i="62"/>
  <c r="D583" i="62"/>
  <c r="E583" i="62"/>
  <c r="F583" i="62"/>
  <c r="G583" i="62"/>
  <c r="H583" i="62"/>
  <c r="I583" i="62"/>
  <c r="J583" i="62"/>
  <c r="C584" i="62"/>
  <c r="D584" i="62"/>
  <c r="E584" i="62"/>
  <c r="F584" i="62"/>
  <c r="G584" i="62"/>
  <c r="H584" i="62"/>
  <c r="I584" i="62"/>
  <c r="J584" i="62"/>
  <c r="C585" i="62"/>
  <c r="D585" i="62"/>
  <c r="E585" i="62"/>
  <c r="F585" i="62"/>
  <c r="G585" i="62"/>
  <c r="H585" i="62"/>
  <c r="I585" i="62"/>
  <c r="J585" i="62"/>
  <c r="C586" i="62"/>
  <c r="D586" i="62"/>
  <c r="E586" i="62"/>
  <c r="F586" i="62"/>
  <c r="G586" i="62"/>
  <c r="H586" i="62"/>
  <c r="I586" i="62"/>
  <c r="J586" i="62"/>
  <c r="C587" i="62"/>
  <c r="D587" i="62"/>
  <c r="E587" i="62"/>
  <c r="F587" i="62"/>
  <c r="G587" i="62"/>
  <c r="H587" i="62"/>
  <c r="I587" i="62"/>
  <c r="J587" i="62"/>
  <c r="C588" i="62"/>
  <c r="D588" i="62"/>
  <c r="E588" i="62"/>
  <c r="F588" i="62"/>
  <c r="G588" i="62"/>
  <c r="H588" i="62"/>
  <c r="I588" i="62"/>
  <c r="J588" i="62"/>
  <c r="C589" i="62"/>
  <c r="D589" i="62"/>
  <c r="E589" i="62"/>
  <c r="F589" i="62"/>
  <c r="G589" i="62"/>
  <c r="H589" i="62"/>
  <c r="I589" i="62"/>
  <c r="J589" i="62"/>
  <c r="C590" i="62"/>
  <c r="D590" i="62"/>
  <c r="E590" i="62"/>
  <c r="F590" i="62"/>
  <c r="G590" i="62"/>
  <c r="H590" i="62"/>
  <c r="I590" i="62"/>
  <c r="J590" i="62"/>
  <c r="C591" i="62"/>
  <c r="D591" i="62"/>
  <c r="E591" i="62"/>
  <c r="F591" i="62"/>
  <c r="G591" i="62"/>
  <c r="H591" i="62"/>
  <c r="I591" i="62"/>
  <c r="J591" i="62"/>
  <c r="C592" i="62"/>
  <c r="D592" i="62"/>
  <c r="E592" i="62"/>
  <c r="F592" i="62"/>
  <c r="G592" i="62"/>
  <c r="H592" i="62"/>
  <c r="I592" i="62"/>
  <c r="J592" i="62"/>
  <c r="C593" i="62"/>
  <c r="D593" i="62"/>
  <c r="E593" i="62"/>
  <c r="F593" i="62"/>
  <c r="G593" i="62"/>
  <c r="H593" i="62"/>
  <c r="I593" i="62"/>
  <c r="J593" i="62"/>
  <c r="C594" i="62"/>
  <c r="D594" i="62"/>
  <c r="E594" i="62"/>
  <c r="F594" i="62"/>
  <c r="G594" i="62"/>
  <c r="H594" i="62"/>
  <c r="I594" i="62"/>
  <c r="J594" i="62"/>
  <c r="C595" i="62"/>
  <c r="D595" i="62"/>
  <c r="E595" i="62"/>
  <c r="F595" i="62"/>
  <c r="G595" i="62"/>
  <c r="H595" i="62"/>
  <c r="I595" i="62"/>
  <c r="J595" i="62"/>
  <c r="C596" i="62"/>
  <c r="D596" i="62"/>
  <c r="E596" i="62"/>
  <c r="F596" i="62"/>
  <c r="G596" i="62"/>
  <c r="H596" i="62"/>
  <c r="I596" i="62"/>
  <c r="J596" i="62"/>
  <c r="C597" i="62"/>
  <c r="D597" i="62"/>
  <c r="E597" i="62"/>
  <c r="F597" i="62"/>
  <c r="G597" i="62"/>
  <c r="H597" i="62"/>
  <c r="I597" i="62"/>
  <c r="J597" i="62"/>
  <c r="C598" i="62"/>
  <c r="D598" i="62"/>
  <c r="E598" i="62"/>
  <c r="F598" i="62"/>
  <c r="G598" i="62"/>
  <c r="H598" i="62"/>
  <c r="I598" i="62"/>
  <c r="J598" i="62"/>
  <c r="C599" i="62"/>
  <c r="D599" i="62"/>
  <c r="E599" i="62"/>
  <c r="F599" i="62"/>
  <c r="G599" i="62"/>
  <c r="H599" i="62"/>
  <c r="I599" i="62"/>
  <c r="J599" i="62"/>
  <c r="C600" i="62"/>
  <c r="D600" i="62"/>
  <c r="E600" i="62"/>
  <c r="F600" i="62"/>
  <c r="G600" i="62"/>
  <c r="H600" i="62"/>
  <c r="I600" i="62"/>
  <c r="J600" i="62"/>
  <c r="C601" i="62"/>
  <c r="D601" i="62"/>
  <c r="E601" i="62"/>
  <c r="F601" i="62"/>
  <c r="G601" i="62"/>
  <c r="H601" i="62"/>
  <c r="I601" i="62"/>
  <c r="J601" i="62"/>
  <c r="C602" i="62"/>
  <c r="D602" i="62"/>
  <c r="E602" i="62"/>
  <c r="F602" i="62"/>
  <c r="G602" i="62"/>
  <c r="H602" i="62"/>
  <c r="I602" i="62"/>
  <c r="J602" i="62"/>
  <c r="C603" i="62"/>
  <c r="D603" i="62"/>
  <c r="E603" i="62"/>
  <c r="F603" i="62"/>
  <c r="G603" i="62"/>
  <c r="H603" i="62"/>
  <c r="I603" i="62"/>
  <c r="J603" i="62"/>
  <c r="C604" i="62"/>
  <c r="D604" i="62"/>
  <c r="E604" i="62"/>
  <c r="F604" i="62"/>
  <c r="G604" i="62"/>
  <c r="H604" i="62"/>
  <c r="I604" i="62"/>
  <c r="J604" i="62"/>
  <c r="C605" i="62"/>
  <c r="D605" i="62"/>
  <c r="E605" i="62"/>
  <c r="F605" i="62"/>
  <c r="G605" i="62"/>
  <c r="H605" i="62"/>
  <c r="I605" i="62"/>
  <c r="J605" i="62"/>
  <c r="C606" i="62"/>
  <c r="D606" i="62"/>
  <c r="E606" i="62"/>
  <c r="F606" i="62"/>
  <c r="G606" i="62"/>
  <c r="H606" i="62"/>
  <c r="I606" i="62"/>
  <c r="J606" i="62"/>
  <c r="C607" i="62"/>
  <c r="D607" i="62"/>
  <c r="E607" i="62"/>
  <c r="F607" i="62"/>
  <c r="G607" i="62"/>
  <c r="H607" i="62"/>
  <c r="I607" i="62"/>
  <c r="J607" i="62"/>
  <c r="C608" i="62"/>
  <c r="D608" i="62"/>
  <c r="E608" i="62"/>
  <c r="F608" i="62"/>
  <c r="G608" i="62"/>
  <c r="H608" i="62"/>
  <c r="I608" i="62"/>
  <c r="J608" i="62"/>
  <c r="C609" i="62"/>
  <c r="D609" i="62"/>
  <c r="E609" i="62"/>
  <c r="F609" i="62"/>
  <c r="G609" i="62"/>
  <c r="H609" i="62"/>
  <c r="I609" i="62"/>
  <c r="J609" i="62"/>
  <c r="C610" i="62"/>
  <c r="D610" i="62"/>
  <c r="E610" i="62"/>
  <c r="F610" i="62"/>
  <c r="G610" i="62"/>
  <c r="H610" i="62"/>
  <c r="I610" i="62"/>
  <c r="J610" i="62"/>
  <c r="C611" i="62"/>
  <c r="D611" i="62"/>
  <c r="E611" i="62"/>
  <c r="F611" i="62"/>
  <c r="G611" i="62"/>
  <c r="H611" i="62"/>
  <c r="I611" i="62"/>
  <c r="J611" i="62"/>
  <c r="C612" i="62"/>
  <c r="D612" i="62"/>
  <c r="E612" i="62"/>
  <c r="F612" i="62"/>
  <c r="G612" i="62"/>
  <c r="H612" i="62"/>
  <c r="I612" i="62"/>
  <c r="J612" i="62"/>
  <c r="C613" i="62"/>
  <c r="D613" i="62"/>
  <c r="E613" i="62"/>
  <c r="F613" i="62"/>
  <c r="G613" i="62"/>
  <c r="H613" i="62"/>
  <c r="I613" i="62"/>
  <c r="J613" i="62"/>
  <c r="C614" i="62"/>
  <c r="D614" i="62"/>
  <c r="E614" i="62"/>
  <c r="F614" i="62"/>
  <c r="G614" i="62"/>
  <c r="H614" i="62"/>
  <c r="I614" i="62"/>
  <c r="J614" i="62"/>
  <c r="C615" i="62"/>
  <c r="D615" i="62"/>
  <c r="E615" i="62"/>
  <c r="F615" i="62"/>
  <c r="G615" i="62"/>
  <c r="H615" i="62"/>
  <c r="I615" i="62"/>
  <c r="J615" i="62"/>
  <c r="C616" i="62"/>
  <c r="D616" i="62"/>
  <c r="E616" i="62"/>
  <c r="F616" i="62"/>
  <c r="G616" i="62"/>
  <c r="H616" i="62"/>
  <c r="I616" i="62"/>
  <c r="J616" i="62"/>
  <c r="C617" i="62"/>
  <c r="D617" i="62"/>
  <c r="E617" i="62"/>
  <c r="F617" i="62"/>
  <c r="G617" i="62"/>
  <c r="H617" i="62"/>
  <c r="I617" i="62"/>
  <c r="J617" i="62"/>
  <c r="C618" i="62"/>
  <c r="D618" i="62"/>
  <c r="E618" i="62"/>
  <c r="F618" i="62"/>
  <c r="G618" i="62"/>
  <c r="H618" i="62"/>
  <c r="I618" i="62"/>
  <c r="J618" i="62"/>
  <c r="C619" i="62"/>
  <c r="D619" i="62"/>
  <c r="E619" i="62"/>
  <c r="F619" i="62"/>
  <c r="G619" i="62"/>
  <c r="H619" i="62"/>
  <c r="I619" i="62"/>
  <c r="J619" i="62"/>
  <c r="C620" i="62"/>
  <c r="D620" i="62"/>
  <c r="E620" i="62"/>
  <c r="F620" i="62"/>
  <c r="G620" i="62"/>
  <c r="H620" i="62"/>
  <c r="I620" i="62"/>
  <c r="J620" i="62"/>
  <c r="C621" i="62"/>
  <c r="D621" i="62"/>
  <c r="E621" i="62"/>
  <c r="F621" i="62"/>
  <c r="G621" i="62"/>
  <c r="H621" i="62"/>
  <c r="I621" i="62"/>
  <c r="J621" i="62"/>
  <c r="C622" i="62"/>
  <c r="D622" i="62"/>
  <c r="E622" i="62"/>
  <c r="F622" i="62"/>
  <c r="G622" i="62"/>
  <c r="H622" i="62"/>
  <c r="I622" i="62"/>
  <c r="J622" i="62"/>
  <c r="C623" i="62"/>
  <c r="D623" i="62"/>
  <c r="E623" i="62"/>
  <c r="F623" i="62"/>
  <c r="G623" i="62"/>
  <c r="H623" i="62"/>
  <c r="I623" i="62"/>
  <c r="J623" i="62"/>
  <c r="C624" i="62"/>
  <c r="D624" i="62"/>
  <c r="E624" i="62"/>
  <c r="F624" i="62"/>
  <c r="G624" i="62"/>
  <c r="H624" i="62"/>
  <c r="I624" i="62"/>
  <c r="J624" i="62"/>
  <c r="C625" i="62"/>
  <c r="D625" i="62"/>
  <c r="E625" i="62"/>
  <c r="F625" i="62"/>
  <c r="G625" i="62"/>
  <c r="H625" i="62"/>
  <c r="I625" i="62"/>
  <c r="J625" i="62"/>
  <c r="C626" i="62"/>
  <c r="D626" i="62"/>
  <c r="E626" i="62"/>
  <c r="F626" i="62"/>
  <c r="G626" i="62"/>
  <c r="H626" i="62"/>
  <c r="I626" i="62"/>
  <c r="J626" i="62"/>
  <c r="C627" i="62"/>
  <c r="D627" i="62"/>
  <c r="E627" i="62"/>
  <c r="F627" i="62"/>
  <c r="G627" i="62"/>
  <c r="H627" i="62"/>
  <c r="I627" i="62"/>
  <c r="J627" i="62"/>
  <c r="C628" i="62"/>
  <c r="D628" i="62"/>
  <c r="E628" i="62"/>
  <c r="F628" i="62"/>
  <c r="G628" i="62"/>
  <c r="H628" i="62"/>
  <c r="I628" i="62"/>
  <c r="J628" i="62"/>
  <c r="C629" i="62"/>
  <c r="D629" i="62"/>
  <c r="E629" i="62"/>
  <c r="F629" i="62"/>
  <c r="G629" i="62"/>
  <c r="H629" i="62"/>
  <c r="I629" i="62"/>
  <c r="J629" i="62"/>
  <c r="C630" i="62"/>
  <c r="D630" i="62"/>
  <c r="E630" i="62"/>
  <c r="F630" i="62"/>
  <c r="G630" i="62"/>
  <c r="H630" i="62"/>
  <c r="I630" i="62"/>
  <c r="J630" i="62"/>
  <c r="C631" i="62"/>
  <c r="D631" i="62"/>
  <c r="E631" i="62"/>
  <c r="F631" i="62"/>
  <c r="G631" i="62"/>
  <c r="H631" i="62"/>
  <c r="I631" i="62"/>
  <c r="J631" i="62"/>
  <c r="C632" i="62"/>
  <c r="D632" i="62"/>
  <c r="E632" i="62"/>
  <c r="F632" i="62"/>
  <c r="G632" i="62"/>
  <c r="H632" i="62"/>
  <c r="I632" i="62"/>
  <c r="J632" i="62"/>
  <c r="C633" i="62"/>
  <c r="D633" i="62"/>
  <c r="E633" i="62"/>
  <c r="F633" i="62"/>
  <c r="G633" i="62"/>
  <c r="H633" i="62"/>
  <c r="I633" i="62"/>
  <c r="J633" i="62"/>
  <c r="C634" i="62"/>
  <c r="D634" i="62"/>
  <c r="E634" i="62"/>
  <c r="F634" i="62"/>
  <c r="G634" i="62"/>
  <c r="H634" i="62"/>
  <c r="I634" i="62"/>
  <c r="J634" i="62"/>
  <c r="C635" i="62"/>
  <c r="D635" i="62"/>
  <c r="E635" i="62"/>
  <c r="F635" i="62"/>
  <c r="G635" i="62"/>
  <c r="H635" i="62"/>
  <c r="I635" i="62"/>
  <c r="J635" i="62"/>
  <c r="C636" i="62"/>
  <c r="D636" i="62"/>
  <c r="E636" i="62"/>
  <c r="F636" i="62"/>
  <c r="G636" i="62"/>
  <c r="H636" i="62"/>
  <c r="I636" i="62"/>
  <c r="J636" i="62"/>
  <c r="C637" i="62"/>
  <c r="D637" i="62"/>
  <c r="E637" i="62"/>
  <c r="F637" i="62"/>
  <c r="G637" i="62"/>
  <c r="H637" i="62"/>
  <c r="I637" i="62"/>
  <c r="J637" i="62"/>
  <c r="C638" i="62"/>
  <c r="D638" i="62"/>
  <c r="E638" i="62"/>
  <c r="F638" i="62"/>
  <c r="G638" i="62"/>
  <c r="H638" i="62"/>
  <c r="I638" i="62"/>
  <c r="J638" i="62"/>
  <c r="C639" i="62"/>
  <c r="D639" i="62"/>
  <c r="E639" i="62"/>
  <c r="F639" i="62"/>
  <c r="G639" i="62"/>
  <c r="H639" i="62"/>
  <c r="I639" i="62"/>
  <c r="J639" i="62"/>
  <c r="C640" i="62"/>
  <c r="D640" i="62"/>
  <c r="E640" i="62"/>
  <c r="F640" i="62"/>
  <c r="G640" i="62"/>
  <c r="H640" i="62"/>
  <c r="I640" i="62"/>
  <c r="J640" i="62"/>
  <c r="C641" i="62"/>
  <c r="D641" i="62"/>
  <c r="E641" i="62"/>
  <c r="F641" i="62"/>
  <c r="G641" i="62"/>
  <c r="H641" i="62"/>
  <c r="I641" i="62"/>
  <c r="J641" i="62"/>
  <c r="C642" i="62"/>
  <c r="D642" i="62"/>
  <c r="E642" i="62"/>
  <c r="F642" i="62"/>
  <c r="G642" i="62"/>
  <c r="H642" i="62"/>
  <c r="I642" i="62"/>
  <c r="J642" i="62"/>
  <c r="C643" i="62"/>
  <c r="D643" i="62"/>
  <c r="E643" i="62"/>
  <c r="F643" i="62"/>
  <c r="G643" i="62"/>
  <c r="H643" i="62"/>
  <c r="I643" i="62"/>
  <c r="J643" i="62"/>
  <c r="C644" i="62"/>
  <c r="D644" i="62"/>
  <c r="E644" i="62"/>
  <c r="F644" i="62"/>
  <c r="G644" i="62"/>
  <c r="H644" i="62"/>
  <c r="I644" i="62"/>
  <c r="J644" i="62"/>
  <c r="C645" i="62"/>
  <c r="D645" i="62"/>
  <c r="E645" i="62"/>
  <c r="F645" i="62"/>
  <c r="G645" i="62"/>
  <c r="H645" i="62"/>
  <c r="I645" i="62"/>
  <c r="J645" i="62"/>
  <c r="C646" i="62"/>
  <c r="D646" i="62"/>
  <c r="E646" i="62"/>
  <c r="F646" i="62"/>
  <c r="G646" i="62"/>
  <c r="H646" i="62"/>
  <c r="I646" i="62"/>
  <c r="J646" i="62"/>
  <c r="C647" i="62"/>
  <c r="D647" i="62"/>
  <c r="E647" i="62"/>
  <c r="F647" i="62"/>
  <c r="G647" i="62"/>
  <c r="H647" i="62"/>
  <c r="I647" i="62"/>
  <c r="J647" i="62"/>
  <c r="C648" i="62"/>
  <c r="D648" i="62"/>
  <c r="E648" i="62"/>
  <c r="F648" i="62"/>
  <c r="G648" i="62"/>
  <c r="H648" i="62"/>
  <c r="I648" i="62"/>
  <c r="J648" i="62"/>
  <c r="C649" i="62"/>
  <c r="D649" i="62"/>
  <c r="E649" i="62"/>
  <c r="F649" i="62"/>
  <c r="G649" i="62"/>
  <c r="H649" i="62"/>
  <c r="I649" i="62"/>
  <c r="J649" i="62"/>
  <c r="C650" i="62"/>
  <c r="D650" i="62"/>
  <c r="E650" i="62"/>
  <c r="F650" i="62"/>
  <c r="G650" i="62"/>
  <c r="H650" i="62"/>
  <c r="I650" i="62"/>
  <c r="J650" i="62"/>
  <c r="C651" i="62"/>
  <c r="D651" i="62"/>
  <c r="E651" i="62"/>
  <c r="F651" i="62"/>
  <c r="G651" i="62"/>
  <c r="H651" i="62"/>
  <c r="I651" i="62"/>
  <c r="J651" i="62"/>
  <c r="C652" i="62"/>
  <c r="D652" i="62"/>
  <c r="E652" i="62"/>
  <c r="F652" i="62"/>
  <c r="G652" i="62"/>
  <c r="H652" i="62"/>
  <c r="I652" i="62"/>
  <c r="J652" i="62"/>
  <c r="C653" i="62"/>
  <c r="D653" i="62"/>
  <c r="E653" i="62"/>
  <c r="F653" i="62"/>
  <c r="G653" i="62"/>
  <c r="H653" i="62"/>
  <c r="I653" i="62"/>
  <c r="J653" i="62"/>
  <c r="C654" i="62"/>
  <c r="D654" i="62"/>
  <c r="E654" i="62"/>
  <c r="F654" i="62"/>
  <c r="G654" i="62"/>
  <c r="H654" i="62"/>
  <c r="I654" i="62"/>
  <c r="J654" i="62"/>
  <c r="C655" i="62"/>
  <c r="D655" i="62"/>
  <c r="E655" i="62"/>
  <c r="F655" i="62"/>
  <c r="G655" i="62"/>
  <c r="H655" i="62"/>
  <c r="I655" i="62"/>
  <c r="J655" i="62"/>
  <c r="C656" i="62"/>
  <c r="D656" i="62"/>
  <c r="E656" i="62"/>
  <c r="F656" i="62"/>
  <c r="G656" i="62"/>
  <c r="H656" i="62"/>
  <c r="I656" i="62"/>
  <c r="J656" i="62"/>
  <c r="C657" i="62"/>
  <c r="D657" i="62"/>
  <c r="E657" i="62"/>
  <c r="F657" i="62"/>
  <c r="G657" i="62"/>
  <c r="H657" i="62"/>
  <c r="I657" i="62"/>
  <c r="J657" i="62"/>
  <c r="C658" i="62"/>
  <c r="D658" i="62"/>
  <c r="E658" i="62"/>
  <c r="F658" i="62"/>
  <c r="G658" i="62"/>
  <c r="H658" i="62"/>
  <c r="I658" i="62"/>
  <c r="J658" i="62"/>
  <c r="C659" i="62"/>
  <c r="D659" i="62"/>
  <c r="E659" i="62"/>
  <c r="F659" i="62"/>
  <c r="G659" i="62"/>
  <c r="H659" i="62"/>
  <c r="I659" i="62"/>
  <c r="J659" i="62"/>
  <c r="C660" i="62"/>
  <c r="D660" i="62"/>
  <c r="E660" i="62"/>
  <c r="F660" i="62"/>
  <c r="G660" i="62"/>
  <c r="H660" i="62"/>
  <c r="I660" i="62"/>
  <c r="J660" i="62"/>
  <c r="C661" i="62"/>
  <c r="D661" i="62"/>
  <c r="E661" i="62"/>
  <c r="F661" i="62"/>
  <c r="G661" i="62"/>
  <c r="H661" i="62"/>
  <c r="I661" i="62"/>
  <c r="J661" i="62"/>
  <c r="C662" i="62"/>
  <c r="D662" i="62"/>
  <c r="E662" i="62"/>
  <c r="F662" i="62"/>
  <c r="G662" i="62"/>
  <c r="H662" i="62"/>
  <c r="I662" i="62"/>
  <c r="J662" i="62"/>
  <c r="C663" i="62"/>
  <c r="D663" i="62"/>
  <c r="E663" i="62"/>
  <c r="F663" i="62"/>
  <c r="G663" i="62"/>
  <c r="H663" i="62"/>
  <c r="I663" i="62"/>
  <c r="J663" i="62"/>
  <c r="C664" i="62"/>
  <c r="D664" i="62"/>
  <c r="E664" i="62"/>
  <c r="F664" i="62"/>
  <c r="G664" i="62"/>
  <c r="H664" i="62"/>
  <c r="I664" i="62"/>
  <c r="J664" i="62"/>
  <c r="C665" i="62"/>
  <c r="D665" i="62"/>
  <c r="E665" i="62"/>
  <c r="F665" i="62"/>
  <c r="G665" i="62"/>
  <c r="H665" i="62"/>
  <c r="I665" i="62"/>
  <c r="J665" i="62"/>
  <c r="C666" i="62"/>
  <c r="D666" i="62"/>
  <c r="E666" i="62"/>
  <c r="F666" i="62"/>
  <c r="G666" i="62"/>
  <c r="H666" i="62"/>
  <c r="I666" i="62"/>
  <c r="J666" i="62"/>
  <c r="C667" i="62"/>
  <c r="D667" i="62"/>
  <c r="E667" i="62"/>
  <c r="F667" i="62"/>
  <c r="G667" i="62"/>
  <c r="H667" i="62"/>
  <c r="I667" i="62"/>
  <c r="J667" i="62"/>
  <c r="C668" i="62"/>
  <c r="D668" i="62"/>
  <c r="E668" i="62"/>
  <c r="F668" i="62"/>
  <c r="G668" i="62"/>
  <c r="H668" i="62"/>
  <c r="I668" i="62"/>
  <c r="J668" i="62"/>
  <c r="C669" i="62"/>
  <c r="D669" i="62"/>
  <c r="E669" i="62"/>
  <c r="F669" i="62"/>
  <c r="G669" i="62"/>
  <c r="H669" i="62"/>
  <c r="I669" i="62"/>
  <c r="J669" i="62"/>
  <c r="C670" i="62"/>
  <c r="D670" i="62"/>
  <c r="E670" i="62"/>
  <c r="F670" i="62"/>
  <c r="G670" i="62"/>
  <c r="H670" i="62"/>
  <c r="I670" i="62"/>
  <c r="J670" i="62"/>
  <c r="C671" i="62"/>
  <c r="D671" i="62"/>
  <c r="E671" i="62"/>
  <c r="F671" i="62"/>
  <c r="G671" i="62"/>
  <c r="H671" i="62"/>
  <c r="I671" i="62"/>
  <c r="J671" i="62"/>
  <c r="C672" i="62"/>
  <c r="D672" i="62"/>
  <c r="E672" i="62"/>
  <c r="F672" i="62"/>
  <c r="G672" i="62"/>
  <c r="H672" i="62"/>
  <c r="I672" i="62"/>
  <c r="J672" i="62"/>
  <c r="C673" i="62"/>
  <c r="D673" i="62"/>
  <c r="E673" i="62"/>
  <c r="F673" i="62"/>
  <c r="G673" i="62"/>
  <c r="H673" i="62"/>
  <c r="I673" i="62"/>
  <c r="J673" i="62"/>
  <c r="C674" i="62"/>
  <c r="D674" i="62"/>
  <c r="E674" i="62"/>
  <c r="F674" i="62"/>
  <c r="G674" i="62"/>
  <c r="H674" i="62"/>
  <c r="I674" i="62"/>
  <c r="J674" i="62"/>
  <c r="C675" i="62"/>
  <c r="D675" i="62"/>
  <c r="E675" i="62"/>
  <c r="F675" i="62"/>
  <c r="G675" i="62"/>
  <c r="H675" i="62"/>
  <c r="I675" i="62"/>
  <c r="J675" i="62"/>
  <c r="C676" i="62"/>
  <c r="D676" i="62"/>
  <c r="E676" i="62"/>
  <c r="F676" i="62"/>
  <c r="G676" i="62"/>
  <c r="H676" i="62"/>
  <c r="I676" i="62"/>
  <c r="J676" i="62"/>
  <c r="C677" i="62"/>
  <c r="D677" i="62"/>
  <c r="E677" i="62"/>
  <c r="F677" i="62"/>
  <c r="G677" i="62"/>
  <c r="H677" i="62"/>
  <c r="I677" i="62"/>
  <c r="J677" i="62"/>
  <c r="C678" i="62"/>
  <c r="D678" i="62"/>
  <c r="E678" i="62"/>
  <c r="F678" i="62"/>
  <c r="G678" i="62"/>
  <c r="H678" i="62"/>
  <c r="I678" i="62"/>
  <c r="J678" i="62"/>
  <c r="C679" i="62"/>
  <c r="D679" i="62"/>
  <c r="E679" i="62"/>
  <c r="F679" i="62"/>
  <c r="G679" i="62"/>
  <c r="H679" i="62"/>
  <c r="I679" i="62"/>
  <c r="J679" i="62"/>
  <c r="C680" i="62"/>
  <c r="D680" i="62"/>
  <c r="E680" i="62"/>
  <c r="F680" i="62"/>
  <c r="G680" i="62"/>
  <c r="H680" i="62"/>
  <c r="I680" i="62"/>
  <c r="J680" i="62"/>
  <c r="C681" i="62"/>
  <c r="D681" i="62"/>
  <c r="E681" i="62"/>
  <c r="F681" i="62"/>
  <c r="G681" i="62"/>
  <c r="H681" i="62"/>
  <c r="I681" i="62"/>
  <c r="J681" i="62"/>
  <c r="C682" i="62"/>
  <c r="D682" i="62"/>
  <c r="E682" i="62"/>
  <c r="F682" i="62"/>
  <c r="G682" i="62"/>
  <c r="H682" i="62"/>
  <c r="I682" i="62"/>
  <c r="J682" i="62"/>
  <c r="C683" i="62"/>
  <c r="D683" i="62"/>
  <c r="E683" i="62"/>
  <c r="F683" i="62"/>
  <c r="G683" i="62"/>
  <c r="H683" i="62"/>
  <c r="I683" i="62"/>
  <c r="J683" i="62"/>
  <c r="C684" i="62"/>
  <c r="D684" i="62"/>
  <c r="E684" i="62"/>
  <c r="F684" i="62"/>
  <c r="G684" i="62"/>
  <c r="H684" i="62"/>
  <c r="I684" i="62"/>
  <c r="J684" i="62"/>
  <c r="C685" i="62"/>
  <c r="D685" i="62"/>
  <c r="E685" i="62"/>
  <c r="F685" i="62"/>
  <c r="G685" i="62"/>
  <c r="H685" i="62"/>
  <c r="I685" i="62"/>
  <c r="J685" i="62"/>
  <c r="C686" i="62"/>
  <c r="D686" i="62"/>
  <c r="E686" i="62"/>
  <c r="F686" i="62"/>
  <c r="G686" i="62"/>
  <c r="H686" i="62"/>
  <c r="I686" i="62"/>
  <c r="J686" i="62"/>
  <c r="C687" i="62"/>
  <c r="D687" i="62"/>
  <c r="E687" i="62"/>
  <c r="F687" i="62"/>
  <c r="G687" i="62"/>
  <c r="H687" i="62"/>
  <c r="I687" i="62"/>
  <c r="J687" i="62"/>
  <c r="C688" i="62"/>
  <c r="D688" i="62"/>
  <c r="E688" i="62"/>
  <c r="F688" i="62"/>
  <c r="G688" i="62"/>
  <c r="H688" i="62"/>
  <c r="I688" i="62"/>
  <c r="J688" i="62"/>
  <c r="C689" i="62"/>
  <c r="D689" i="62"/>
  <c r="E689" i="62"/>
  <c r="F689" i="62"/>
  <c r="G689" i="62"/>
  <c r="H689" i="62"/>
  <c r="I689" i="62"/>
  <c r="J689" i="62"/>
  <c r="C690" i="62"/>
  <c r="D690" i="62"/>
  <c r="E690" i="62"/>
  <c r="F690" i="62"/>
  <c r="G690" i="62"/>
  <c r="H690" i="62"/>
  <c r="I690" i="62"/>
  <c r="J690" i="62"/>
  <c r="C691" i="62"/>
  <c r="D691" i="62"/>
  <c r="E691" i="62"/>
  <c r="F691" i="62"/>
  <c r="G691" i="62"/>
  <c r="H691" i="62"/>
  <c r="I691" i="62"/>
  <c r="J691" i="62"/>
  <c r="C692" i="62"/>
  <c r="D692" i="62"/>
  <c r="E692" i="62"/>
  <c r="F692" i="62"/>
  <c r="G692" i="62"/>
  <c r="H692" i="62"/>
  <c r="I692" i="62"/>
  <c r="J692" i="62"/>
  <c r="C693" i="62"/>
  <c r="D693" i="62"/>
  <c r="E693" i="62"/>
  <c r="F693" i="62"/>
  <c r="G693" i="62"/>
  <c r="H693" i="62"/>
  <c r="I693" i="62"/>
  <c r="J693" i="62"/>
  <c r="C694" i="62"/>
  <c r="D694" i="62"/>
  <c r="E694" i="62"/>
  <c r="F694" i="62"/>
  <c r="G694" i="62"/>
  <c r="H694" i="62"/>
  <c r="I694" i="62"/>
  <c r="J694" i="62"/>
  <c r="C695" i="62"/>
  <c r="D695" i="62"/>
  <c r="E695" i="62"/>
  <c r="F695" i="62"/>
  <c r="G695" i="62"/>
  <c r="H695" i="62"/>
  <c r="I695" i="62"/>
  <c r="J695" i="62"/>
  <c r="C696" i="62"/>
  <c r="D696" i="62"/>
  <c r="E696" i="62"/>
  <c r="F696" i="62"/>
  <c r="G696" i="62"/>
  <c r="H696" i="62"/>
  <c r="I696" i="62"/>
  <c r="J696" i="62"/>
  <c r="C697" i="62"/>
  <c r="D697" i="62"/>
  <c r="E697" i="62"/>
  <c r="F697" i="62"/>
  <c r="G697" i="62"/>
  <c r="H697" i="62"/>
  <c r="I697" i="62"/>
  <c r="J697" i="62"/>
  <c r="C698" i="62"/>
  <c r="D698" i="62"/>
  <c r="E698" i="62"/>
  <c r="F698" i="62"/>
  <c r="G698" i="62"/>
  <c r="H698" i="62"/>
  <c r="I698" i="62"/>
  <c r="J698" i="62"/>
  <c r="C699" i="62"/>
  <c r="D699" i="62"/>
  <c r="E699" i="62"/>
  <c r="F699" i="62"/>
  <c r="G699" i="62"/>
  <c r="H699" i="62"/>
  <c r="I699" i="62"/>
  <c r="J699" i="62"/>
  <c r="C700" i="62"/>
  <c r="D700" i="62"/>
  <c r="E700" i="62"/>
  <c r="F700" i="62"/>
  <c r="G700" i="62"/>
  <c r="H700" i="62"/>
  <c r="I700" i="62"/>
  <c r="J700" i="62"/>
  <c r="C701" i="62"/>
  <c r="D701" i="62"/>
  <c r="E701" i="62"/>
  <c r="F701" i="62"/>
  <c r="G701" i="62"/>
  <c r="H701" i="62"/>
  <c r="I701" i="62"/>
  <c r="J701" i="62"/>
  <c r="C702" i="62"/>
  <c r="D702" i="62"/>
  <c r="E702" i="62"/>
  <c r="F702" i="62"/>
  <c r="G702" i="62"/>
  <c r="H702" i="62"/>
  <c r="I702" i="62"/>
  <c r="J702" i="62"/>
  <c r="C703" i="62"/>
  <c r="D703" i="62"/>
  <c r="E703" i="62"/>
  <c r="F703" i="62"/>
  <c r="G703" i="62"/>
  <c r="H703" i="62"/>
  <c r="I703" i="62"/>
  <c r="J703" i="62"/>
  <c r="C704" i="62"/>
  <c r="D704" i="62"/>
  <c r="E704" i="62"/>
  <c r="F704" i="62"/>
  <c r="G704" i="62"/>
  <c r="H704" i="62"/>
  <c r="I704" i="62"/>
  <c r="J704" i="62"/>
  <c r="C705" i="62"/>
  <c r="D705" i="62"/>
  <c r="E705" i="62"/>
  <c r="F705" i="62"/>
  <c r="G705" i="62"/>
  <c r="H705" i="62"/>
  <c r="I705" i="62"/>
  <c r="J705" i="62"/>
  <c r="C706" i="62"/>
  <c r="D706" i="62"/>
  <c r="E706" i="62"/>
  <c r="F706" i="62"/>
  <c r="G706" i="62"/>
  <c r="H706" i="62"/>
  <c r="I706" i="62"/>
  <c r="J706" i="62"/>
  <c r="C707" i="62"/>
  <c r="D707" i="62"/>
  <c r="E707" i="62"/>
  <c r="F707" i="62"/>
  <c r="G707" i="62"/>
  <c r="H707" i="62"/>
  <c r="I707" i="62"/>
  <c r="J707" i="62"/>
  <c r="C708" i="62"/>
  <c r="D708" i="62"/>
  <c r="E708" i="62"/>
  <c r="F708" i="62"/>
  <c r="G708" i="62"/>
  <c r="H708" i="62"/>
  <c r="I708" i="62"/>
  <c r="J708" i="62"/>
  <c r="C709" i="62"/>
  <c r="D709" i="62"/>
  <c r="E709" i="62"/>
  <c r="F709" i="62"/>
  <c r="G709" i="62"/>
  <c r="H709" i="62"/>
  <c r="I709" i="62"/>
  <c r="J709" i="62"/>
  <c r="C710" i="62"/>
  <c r="D710" i="62"/>
  <c r="E710" i="62"/>
  <c r="F710" i="62"/>
  <c r="G710" i="62"/>
  <c r="H710" i="62"/>
  <c r="I710" i="62"/>
  <c r="J710" i="62"/>
  <c r="C711" i="62"/>
  <c r="D711" i="62"/>
  <c r="E711" i="62"/>
  <c r="F711" i="62"/>
  <c r="G711" i="62"/>
  <c r="H711" i="62"/>
  <c r="I711" i="62"/>
  <c r="J711" i="62"/>
  <c r="C712" i="62"/>
  <c r="D712" i="62"/>
  <c r="E712" i="62"/>
  <c r="F712" i="62"/>
  <c r="G712" i="62"/>
  <c r="H712" i="62"/>
  <c r="I712" i="62"/>
  <c r="J712" i="62"/>
  <c r="C713" i="62"/>
  <c r="D713" i="62"/>
  <c r="E713" i="62"/>
  <c r="F713" i="62"/>
  <c r="G713" i="62"/>
  <c r="H713" i="62"/>
  <c r="I713" i="62"/>
  <c r="J713" i="62"/>
  <c r="C714" i="62"/>
  <c r="D714" i="62"/>
  <c r="E714" i="62"/>
  <c r="F714" i="62"/>
  <c r="G714" i="62"/>
  <c r="H714" i="62"/>
  <c r="I714" i="62"/>
  <c r="J714" i="62"/>
  <c r="C715" i="62"/>
  <c r="D715" i="62"/>
  <c r="E715" i="62"/>
  <c r="F715" i="62"/>
  <c r="G715" i="62"/>
  <c r="H715" i="62"/>
  <c r="I715" i="62"/>
  <c r="J715" i="62"/>
  <c r="C716" i="62"/>
  <c r="D716" i="62"/>
  <c r="E716" i="62"/>
  <c r="F716" i="62"/>
  <c r="G716" i="62"/>
  <c r="H716" i="62"/>
  <c r="I716" i="62"/>
  <c r="J716" i="62"/>
  <c r="C717" i="62"/>
  <c r="D717" i="62"/>
  <c r="E717" i="62"/>
  <c r="F717" i="62"/>
  <c r="G717" i="62"/>
  <c r="H717" i="62"/>
  <c r="I717" i="62"/>
  <c r="J717" i="62"/>
  <c r="C718" i="62"/>
  <c r="D718" i="62"/>
  <c r="E718" i="62"/>
  <c r="F718" i="62"/>
  <c r="G718" i="62"/>
  <c r="H718" i="62"/>
  <c r="I718" i="62"/>
  <c r="J718" i="62"/>
  <c r="C719" i="62"/>
  <c r="D719" i="62"/>
  <c r="E719" i="62"/>
  <c r="F719" i="62"/>
  <c r="G719" i="62"/>
  <c r="H719" i="62"/>
  <c r="I719" i="62"/>
  <c r="J719" i="62"/>
  <c r="C720" i="62"/>
  <c r="D720" i="62"/>
  <c r="E720" i="62"/>
  <c r="F720" i="62"/>
  <c r="G720" i="62"/>
  <c r="H720" i="62"/>
  <c r="I720" i="62"/>
  <c r="J720" i="62"/>
  <c r="C721" i="62"/>
  <c r="D721" i="62"/>
  <c r="E721" i="62"/>
  <c r="F721" i="62"/>
  <c r="G721" i="62"/>
  <c r="H721" i="62"/>
  <c r="I721" i="62"/>
  <c r="J721" i="62"/>
  <c r="C722" i="62"/>
  <c r="D722" i="62"/>
  <c r="E722" i="62"/>
  <c r="F722" i="62"/>
  <c r="G722" i="62"/>
  <c r="H722" i="62"/>
  <c r="I722" i="62"/>
  <c r="J722" i="62"/>
  <c r="C723" i="62"/>
  <c r="D723" i="62"/>
  <c r="E723" i="62"/>
  <c r="F723" i="62"/>
  <c r="G723" i="62"/>
  <c r="H723" i="62"/>
  <c r="I723" i="62"/>
  <c r="J723" i="62"/>
  <c r="C724" i="62"/>
  <c r="D724" i="62"/>
  <c r="E724" i="62"/>
  <c r="F724" i="62"/>
  <c r="G724" i="62"/>
  <c r="H724" i="62"/>
  <c r="I724" i="62"/>
  <c r="J724" i="62"/>
  <c r="C725" i="62"/>
  <c r="D725" i="62"/>
  <c r="E725" i="62"/>
  <c r="F725" i="62"/>
  <c r="G725" i="62"/>
  <c r="H725" i="62"/>
  <c r="I725" i="62"/>
  <c r="J725" i="62"/>
  <c r="C726" i="62"/>
  <c r="D726" i="62"/>
  <c r="E726" i="62"/>
  <c r="F726" i="62"/>
  <c r="G726" i="62"/>
  <c r="H726" i="62"/>
  <c r="I726" i="62"/>
  <c r="J726" i="62"/>
  <c r="C727" i="62"/>
  <c r="D727" i="62"/>
  <c r="E727" i="62"/>
  <c r="F727" i="62"/>
  <c r="G727" i="62"/>
  <c r="H727" i="62"/>
  <c r="I727" i="62"/>
  <c r="J727" i="62"/>
  <c r="C728" i="62"/>
  <c r="D728" i="62"/>
  <c r="E728" i="62"/>
  <c r="F728" i="62"/>
  <c r="G728" i="62"/>
  <c r="H728" i="62"/>
  <c r="I728" i="62"/>
  <c r="J728" i="62"/>
  <c r="C729" i="62"/>
  <c r="D729" i="62"/>
  <c r="E729" i="62"/>
  <c r="F729" i="62"/>
  <c r="G729" i="62"/>
  <c r="H729" i="62"/>
  <c r="I729" i="62"/>
  <c r="J729" i="62"/>
  <c r="C730" i="62"/>
  <c r="D730" i="62"/>
  <c r="E730" i="62"/>
  <c r="F730" i="62"/>
  <c r="G730" i="62"/>
  <c r="H730" i="62"/>
  <c r="I730" i="62"/>
  <c r="J730" i="62"/>
  <c r="C731" i="62"/>
  <c r="D731" i="62"/>
  <c r="E731" i="62"/>
  <c r="F731" i="62"/>
  <c r="G731" i="62"/>
  <c r="H731" i="62"/>
  <c r="I731" i="62"/>
  <c r="J731" i="62"/>
  <c r="C732" i="62"/>
  <c r="D732" i="62"/>
  <c r="E732" i="62"/>
  <c r="F732" i="62"/>
  <c r="G732" i="62"/>
  <c r="H732" i="62"/>
  <c r="I732" i="62"/>
  <c r="J732" i="62"/>
  <c r="C733" i="62"/>
  <c r="D733" i="62"/>
  <c r="E733" i="62"/>
  <c r="F733" i="62"/>
  <c r="G733" i="62"/>
  <c r="H733" i="62"/>
  <c r="I733" i="62"/>
  <c r="J733" i="62"/>
  <c r="C734" i="62"/>
  <c r="D734" i="62"/>
  <c r="E734" i="62"/>
  <c r="F734" i="62"/>
  <c r="G734" i="62"/>
  <c r="H734" i="62"/>
  <c r="I734" i="62"/>
  <c r="J734" i="62"/>
  <c r="C735" i="62"/>
  <c r="D735" i="62"/>
  <c r="E735" i="62"/>
  <c r="F735" i="62"/>
  <c r="G735" i="62"/>
  <c r="H735" i="62"/>
  <c r="I735" i="62"/>
  <c r="J735" i="62"/>
  <c r="C736" i="62"/>
  <c r="D736" i="62"/>
  <c r="E736" i="62"/>
  <c r="F736" i="62"/>
  <c r="G736" i="62"/>
  <c r="H736" i="62"/>
  <c r="I736" i="62"/>
  <c r="J736" i="62"/>
  <c r="C737" i="62"/>
  <c r="D737" i="62"/>
  <c r="E737" i="62"/>
  <c r="F737" i="62"/>
  <c r="G737" i="62"/>
  <c r="H737" i="62"/>
  <c r="I737" i="62"/>
  <c r="J737" i="62"/>
  <c r="C738" i="62"/>
  <c r="D738" i="62"/>
  <c r="E738" i="62"/>
  <c r="F738" i="62"/>
  <c r="G738" i="62"/>
  <c r="H738" i="62"/>
  <c r="I738" i="62"/>
  <c r="J738" i="62"/>
  <c r="C739" i="62"/>
  <c r="D739" i="62"/>
  <c r="E739" i="62"/>
  <c r="F739" i="62"/>
  <c r="G739" i="62"/>
  <c r="H739" i="62"/>
  <c r="I739" i="62"/>
  <c r="J739" i="62"/>
  <c r="C740" i="62"/>
  <c r="D740" i="62"/>
  <c r="E740" i="62"/>
  <c r="F740" i="62"/>
  <c r="G740" i="62"/>
  <c r="H740" i="62"/>
  <c r="I740" i="62"/>
  <c r="J740" i="62"/>
  <c r="C741" i="62"/>
  <c r="D741" i="62"/>
  <c r="E741" i="62"/>
  <c r="F741" i="62"/>
  <c r="G741" i="62"/>
  <c r="H741" i="62"/>
  <c r="I741" i="62"/>
  <c r="J741" i="62"/>
  <c r="C742" i="62"/>
  <c r="D742" i="62"/>
  <c r="E742" i="62"/>
  <c r="F742" i="62"/>
  <c r="G742" i="62"/>
  <c r="H742" i="62"/>
  <c r="I742" i="62"/>
  <c r="J742" i="62"/>
  <c r="C743" i="62"/>
  <c r="D743" i="62"/>
  <c r="E743" i="62"/>
  <c r="F743" i="62"/>
  <c r="G743" i="62"/>
  <c r="H743" i="62"/>
  <c r="I743" i="62"/>
  <c r="J743" i="62"/>
  <c r="C744" i="62"/>
  <c r="D744" i="62"/>
  <c r="E744" i="62"/>
  <c r="F744" i="62"/>
  <c r="G744" i="62"/>
  <c r="H744" i="62"/>
  <c r="I744" i="62"/>
  <c r="J744" i="62"/>
  <c r="C745" i="62"/>
  <c r="D745" i="62"/>
  <c r="E745" i="62"/>
  <c r="F745" i="62"/>
  <c r="G745" i="62"/>
  <c r="H745" i="62"/>
  <c r="I745" i="62"/>
  <c r="J745" i="62"/>
  <c r="C746" i="62"/>
  <c r="D746" i="62"/>
  <c r="E746" i="62"/>
  <c r="F746" i="62"/>
  <c r="G746" i="62"/>
  <c r="H746" i="62"/>
  <c r="I746" i="62"/>
  <c r="J746" i="62"/>
  <c r="C747" i="62"/>
  <c r="D747" i="62"/>
  <c r="E747" i="62"/>
  <c r="F747" i="62"/>
  <c r="G747" i="62"/>
  <c r="H747" i="62"/>
  <c r="I747" i="62"/>
  <c r="J747" i="62"/>
  <c r="C748" i="62"/>
  <c r="D748" i="62"/>
  <c r="E748" i="62"/>
  <c r="F748" i="62"/>
  <c r="G748" i="62"/>
  <c r="H748" i="62"/>
  <c r="I748" i="62"/>
  <c r="J748" i="62"/>
  <c r="C749" i="62"/>
  <c r="D749" i="62"/>
  <c r="E749" i="62"/>
  <c r="F749" i="62"/>
  <c r="G749" i="62"/>
  <c r="H749" i="62"/>
  <c r="I749" i="62"/>
  <c r="J749" i="62"/>
  <c r="C750" i="62"/>
  <c r="D750" i="62"/>
  <c r="E750" i="62"/>
  <c r="F750" i="62"/>
  <c r="G750" i="62"/>
  <c r="H750" i="62"/>
  <c r="I750" i="62"/>
  <c r="J750" i="62"/>
  <c r="C751" i="62"/>
  <c r="D751" i="62"/>
  <c r="E751" i="62"/>
  <c r="F751" i="62"/>
  <c r="G751" i="62"/>
  <c r="H751" i="62"/>
  <c r="I751" i="62"/>
  <c r="J751" i="62"/>
  <c r="C752" i="62"/>
  <c r="D752" i="62"/>
  <c r="E752" i="62"/>
  <c r="F752" i="62"/>
  <c r="G752" i="62"/>
  <c r="H752" i="62"/>
  <c r="I752" i="62"/>
  <c r="J752" i="62"/>
  <c r="C753" i="62"/>
  <c r="D753" i="62"/>
  <c r="E753" i="62"/>
  <c r="F753" i="62"/>
  <c r="G753" i="62"/>
  <c r="H753" i="62"/>
  <c r="I753" i="62"/>
  <c r="J753" i="62"/>
  <c r="C754" i="62"/>
  <c r="D754" i="62"/>
  <c r="E754" i="62"/>
  <c r="F754" i="62"/>
  <c r="G754" i="62"/>
  <c r="H754" i="62"/>
  <c r="I754" i="62"/>
  <c r="J754" i="62"/>
  <c r="C755" i="62"/>
  <c r="D755" i="62"/>
  <c r="E755" i="62"/>
  <c r="F755" i="62"/>
  <c r="G755" i="62"/>
  <c r="H755" i="62"/>
  <c r="I755" i="62"/>
  <c r="J755" i="62"/>
  <c r="C756" i="62"/>
  <c r="D756" i="62"/>
  <c r="E756" i="62"/>
  <c r="F756" i="62"/>
  <c r="G756" i="62"/>
  <c r="H756" i="62"/>
  <c r="I756" i="62"/>
  <c r="J756" i="62"/>
  <c r="C757" i="62"/>
  <c r="D757" i="62"/>
  <c r="E757" i="62"/>
  <c r="F757" i="62"/>
  <c r="G757" i="62"/>
  <c r="H757" i="62"/>
  <c r="I757" i="62"/>
  <c r="J757" i="62"/>
  <c r="C758" i="62"/>
  <c r="D758" i="62"/>
  <c r="E758" i="62"/>
  <c r="F758" i="62"/>
  <c r="G758" i="62"/>
  <c r="H758" i="62"/>
  <c r="I758" i="62"/>
  <c r="J758" i="62"/>
  <c r="C759" i="62"/>
  <c r="D759" i="62"/>
  <c r="E759" i="62"/>
  <c r="F759" i="62"/>
  <c r="G759" i="62"/>
  <c r="H759" i="62"/>
  <c r="I759" i="62"/>
  <c r="J759" i="62"/>
  <c r="C760" i="62"/>
  <c r="D760" i="62"/>
  <c r="E760" i="62"/>
  <c r="F760" i="62"/>
  <c r="G760" i="62"/>
  <c r="H760" i="62"/>
  <c r="I760" i="62"/>
  <c r="J760" i="62"/>
  <c r="C761" i="62"/>
  <c r="D761" i="62"/>
  <c r="E761" i="62"/>
  <c r="F761" i="62"/>
  <c r="G761" i="62"/>
  <c r="H761" i="62"/>
  <c r="I761" i="62"/>
  <c r="J761" i="62"/>
  <c r="C762" i="62"/>
  <c r="D762" i="62"/>
  <c r="E762" i="62"/>
  <c r="F762" i="62"/>
  <c r="G762" i="62"/>
  <c r="H762" i="62"/>
  <c r="I762" i="62"/>
  <c r="J762" i="62"/>
  <c r="C763" i="62"/>
  <c r="D763" i="62"/>
  <c r="E763" i="62"/>
  <c r="F763" i="62"/>
  <c r="G763" i="62"/>
  <c r="H763" i="62"/>
  <c r="I763" i="62"/>
  <c r="J763" i="62"/>
  <c r="C764" i="62"/>
  <c r="D764" i="62"/>
  <c r="E764" i="62"/>
  <c r="F764" i="62"/>
  <c r="G764" i="62"/>
  <c r="H764" i="62"/>
  <c r="I764" i="62"/>
  <c r="J764" i="62"/>
  <c r="C765" i="62"/>
  <c r="D765" i="62"/>
  <c r="E765" i="62"/>
  <c r="F765" i="62"/>
  <c r="G765" i="62"/>
  <c r="H765" i="62"/>
  <c r="I765" i="62"/>
  <c r="J765" i="62"/>
  <c r="C766" i="62"/>
  <c r="D766" i="62"/>
  <c r="E766" i="62"/>
  <c r="F766" i="62"/>
  <c r="G766" i="62"/>
  <c r="H766" i="62"/>
  <c r="I766" i="62"/>
  <c r="J766" i="62"/>
  <c r="C767" i="62"/>
  <c r="D767" i="62"/>
  <c r="E767" i="62"/>
  <c r="F767" i="62"/>
  <c r="G767" i="62"/>
  <c r="H767" i="62"/>
  <c r="I767" i="62"/>
  <c r="J767" i="62"/>
  <c r="C768" i="62"/>
  <c r="D768" i="62"/>
  <c r="E768" i="62"/>
  <c r="F768" i="62"/>
  <c r="G768" i="62"/>
  <c r="H768" i="62"/>
  <c r="I768" i="62"/>
  <c r="J768" i="62"/>
  <c r="C769" i="62"/>
  <c r="D769" i="62"/>
  <c r="E769" i="62"/>
  <c r="F769" i="62"/>
  <c r="G769" i="62"/>
  <c r="H769" i="62"/>
  <c r="I769" i="62"/>
  <c r="J769" i="62"/>
  <c r="C770" i="62"/>
  <c r="D770" i="62"/>
  <c r="E770" i="62"/>
  <c r="F770" i="62"/>
  <c r="G770" i="62"/>
  <c r="H770" i="62"/>
  <c r="I770" i="62"/>
  <c r="J770" i="62"/>
  <c r="C771" i="62"/>
  <c r="D771" i="62"/>
  <c r="E771" i="62"/>
  <c r="F771" i="62"/>
  <c r="G771" i="62"/>
  <c r="H771" i="62"/>
  <c r="I771" i="62"/>
  <c r="J771" i="62"/>
  <c r="C772" i="62"/>
  <c r="D772" i="62"/>
  <c r="E772" i="62"/>
  <c r="F772" i="62"/>
  <c r="G772" i="62"/>
  <c r="H772" i="62"/>
  <c r="I772" i="62"/>
  <c r="J772" i="62"/>
  <c r="C773" i="62"/>
  <c r="D773" i="62"/>
  <c r="E773" i="62"/>
  <c r="F773" i="62"/>
  <c r="G773" i="62"/>
  <c r="H773" i="62"/>
  <c r="I773" i="62"/>
  <c r="J773" i="62"/>
  <c r="C774" i="62"/>
  <c r="D774" i="62"/>
  <c r="E774" i="62"/>
  <c r="F774" i="62"/>
  <c r="G774" i="62"/>
  <c r="H774" i="62"/>
  <c r="I774" i="62"/>
  <c r="J774" i="62"/>
  <c r="C775" i="62"/>
  <c r="D775" i="62"/>
  <c r="E775" i="62"/>
  <c r="F775" i="62"/>
  <c r="G775" i="62"/>
  <c r="H775" i="62"/>
  <c r="I775" i="62"/>
  <c r="J775" i="62"/>
  <c r="C776" i="62"/>
  <c r="D776" i="62"/>
  <c r="E776" i="62"/>
  <c r="F776" i="62"/>
  <c r="G776" i="62"/>
  <c r="H776" i="62"/>
  <c r="I776" i="62"/>
  <c r="J776" i="62"/>
  <c r="C777" i="62"/>
  <c r="D777" i="62"/>
  <c r="E777" i="62"/>
  <c r="F777" i="62"/>
  <c r="G777" i="62"/>
  <c r="H777" i="62"/>
  <c r="I777" i="62"/>
  <c r="J777" i="62"/>
  <c r="C778" i="62"/>
  <c r="D778" i="62"/>
  <c r="E778" i="62"/>
  <c r="F778" i="62"/>
  <c r="G778" i="62"/>
  <c r="H778" i="62"/>
  <c r="I778" i="62"/>
  <c r="J778" i="62"/>
  <c r="C779" i="62"/>
  <c r="D779" i="62"/>
  <c r="E779" i="62"/>
  <c r="F779" i="62"/>
  <c r="G779" i="62"/>
  <c r="H779" i="62"/>
  <c r="I779" i="62"/>
  <c r="J779" i="62"/>
  <c r="C780" i="62"/>
  <c r="D780" i="62"/>
  <c r="E780" i="62"/>
  <c r="F780" i="62"/>
  <c r="G780" i="62"/>
  <c r="H780" i="62"/>
  <c r="I780" i="62"/>
  <c r="J780" i="62"/>
  <c r="C781" i="62"/>
  <c r="D781" i="62"/>
  <c r="E781" i="62"/>
  <c r="F781" i="62"/>
  <c r="G781" i="62"/>
  <c r="H781" i="62"/>
  <c r="I781" i="62"/>
  <c r="J781" i="62"/>
  <c r="C782" i="62"/>
  <c r="D782" i="62"/>
  <c r="E782" i="62"/>
  <c r="F782" i="62"/>
  <c r="G782" i="62"/>
  <c r="H782" i="62"/>
  <c r="I782" i="62"/>
  <c r="J782" i="62"/>
  <c r="C783" i="62"/>
  <c r="D783" i="62"/>
  <c r="E783" i="62"/>
  <c r="F783" i="62"/>
  <c r="G783" i="62"/>
  <c r="H783" i="62"/>
  <c r="I783" i="62"/>
  <c r="J783" i="62"/>
  <c r="C784" i="62"/>
  <c r="D784" i="62"/>
  <c r="E784" i="62"/>
  <c r="F784" i="62"/>
  <c r="G784" i="62"/>
  <c r="H784" i="62"/>
  <c r="I784" i="62"/>
  <c r="J784" i="62"/>
  <c r="C785" i="62"/>
  <c r="D785" i="62"/>
  <c r="E785" i="62"/>
  <c r="F785" i="62"/>
  <c r="G785" i="62"/>
  <c r="H785" i="62"/>
  <c r="I785" i="62"/>
  <c r="J785" i="62"/>
  <c r="C786" i="62"/>
  <c r="D786" i="62"/>
  <c r="E786" i="62"/>
  <c r="F786" i="62"/>
  <c r="G786" i="62"/>
  <c r="H786" i="62"/>
  <c r="I786" i="62"/>
  <c r="J786" i="62"/>
  <c r="C787" i="62"/>
  <c r="D787" i="62"/>
  <c r="E787" i="62"/>
  <c r="F787" i="62"/>
  <c r="G787" i="62"/>
  <c r="H787" i="62"/>
  <c r="I787" i="62"/>
  <c r="J787" i="62"/>
  <c r="C788" i="62"/>
  <c r="D788" i="62"/>
  <c r="E788" i="62"/>
  <c r="F788" i="62"/>
  <c r="G788" i="62"/>
  <c r="H788" i="62"/>
  <c r="I788" i="62"/>
  <c r="J788" i="62"/>
  <c r="C789" i="62"/>
  <c r="D789" i="62"/>
  <c r="E789" i="62"/>
  <c r="F789" i="62"/>
  <c r="G789" i="62"/>
  <c r="H789" i="62"/>
  <c r="I789" i="62"/>
  <c r="J789" i="62"/>
  <c r="C790" i="62"/>
  <c r="D790" i="62"/>
  <c r="E790" i="62"/>
  <c r="F790" i="62"/>
  <c r="G790" i="62"/>
  <c r="H790" i="62"/>
  <c r="I790" i="62"/>
  <c r="J790" i="62"/>
  <c r="C791" i="62"/>
  <c r="D791" i="62"/>
  <c r="E791" i="62"/>
  <c r="F791" i="62"/>
  <c r="G791" i="62"/>
  <c r="H791" i="62"/>
  <c r="I791" i="62"/>
  <c r="J791" i="62"/>
  <c r="C792" i="62"/>
  <c r="D792" i="62"/>
  <c r="E792" i="62"/>
  <c r="F792" i="62"/>
  <c r="G792" i="62"/>
  <c r="H792" i="62"/>
  <c r="I792" i="62"/>
  <c r="J792" i="62"/>
  <c r="C793" i="62"/>
  <c r="D793" i="62"/>
  <c r="E793" i="62"/>
  <c r="F793" i="62"/>
  <c r="G793" i="62"/>
  <c r="H793" i="62"/>
  <c r="I793" i="62"/>
  <c r="J793" i="62"/>
  <c r="C794" i="62"/>
  <c r="D794" i="62"/>
  <c r="E794" i="62"/>
  <c r="F794" i="62"/>
  <c r="G794" i="62"/>
  <c r="H794" i="62"/>
  <c r="I794" i="62"/>
  <c r="J794" i="62"/>
  <c r="C795" i="62"/>
  <c r="D795" i="62"/>
  <c r="E795" i="62"/>
  <c r="F795" i="62"/>
  <c r="G795" i="62"/>
  <c r="H795" i="62"/>
  <c r="I795" i="62"/>
  <c r="J795" i="62"/>
  <c r="C796" i="62"/>
  <c r="D796" i="62"/>
  <c r="E796" i="62"/>
  <c r="F796" i="62"/>
  <c r="G796" i="62"/>
  <c r="H796" i="62"/>
  <c r="I796" i="62"/>
  <c r="J796" i="62"/>
  <c r="C797" i="62"/>
  <c r="D797" i="62"/>
  <c r="E797" i="62"/>
  <c r="F797" i="62"/>
  <c r="G797" i="62"/>
  <c r="H797" i="62"/>
  <c r="I797" i="62"/>
  <c r="J797" i="62"/>
  <c r="C798" i="62"/>
  <c r="D798" i="62"/>
  <c r="E798" i="62"/>
  <c r="F798" i="62"/>
  <c r="G798" i="62"/>
  <c r="H798" i="62"/>
  <c r="I798" i="62"/>
  <c r="J798" i="62"/>
  <c r="C799" i="62"/>
  <c r="D799" i="62"/>
  <c r="E799" i="62"/>
  <c r="F799" i="62"/>
  <c r="G799" i="62"/>
  <c r="H799" i="62"/>
  <c r="I799" i="62"/>
  <c r="J799" i="62"/>
  <c r="C800" i="62"/>
  <c r="D800" i="62"/>
  <c r="E800" i="62"/>
  <c r="F800" i="62"/>
  <c r="G800" i="62"/>
  <c r="H800" i="62"/>
  <c r="I800" i="62"/>
  <c r="J800" i="62"/>
  <c r="C801" i="62"/>
  <c r="D801" i="62"/>
  <c r="E801" i="62"/>
  <c r="F801" i="62"/>
  <c r="G801" i="62"/>
  <c r="H801" i="62"/>
  <c r="I801" i="62"/>
  <c r="J801" i="62"/>
  <c r="C802" i="62"/>
  <c r="D802" i="62"/>
  <c r="E802" i="62"/>
  <c r="F802" i="62"/>
  <c r="G802" i="62"/>
  <c r="H802" i="62"/>
  <c r="I802" i="62"/>
  <c r="J802" i="62"/>
  <c r="C803" i="62"/>
  <c r="D803" i="62"/>
  <c r="E803" i="62"/>
  <c r="F803" i="62"/>
  <c r="G803" i="62"/>
  <c r="H803" i="62"/>
  <c r="I803" i="62"/>
  <c r="J803" i="62"/>
  <c r="C804" i="62"/>
  <c r="D804" i="62"/>
  <c r="E804" i="62"/>
  <c r="F804" i="62"/>
  <c r="G804" i="62"/>
  <c r="H804" i="62"/>
  <c r="I804" i="62"/>
  <c r="J804" i="62"/>
  <c r="C805" i="62"/>
  <c r="D805" i="62"/>
  <c r="E805" i="62"/>
  <c r="F805" i="62"/>
  <c r="G805" i="62"/>
  <c r="H805" i="62"/>
  <c r="I805" i="62"/>
  <c r="J805" i="62"/>
  <c r="C806" i="62"/>
  <c r="D806" i="62"/>
  <c r="E806" i="62"/>
  <c r="F806" i="62"/>
  <c r="G806" i="62"/>
  <c r="H806" i="62"/>
  <c r="I806" i="62"/>
  <c r="J806" i="62"/>
  <c r="C807" i="62"/>
  <c r="D807" i="62"/>
  <c r="E807" i="62"/>
  <c r="F807" i="62"/>
  <c r="G807" i="62"/>
  <c r="H807" i="62"/>
  <c r="I807" i="62"/>
  <c r="J807" i="62"/>
  <c r="C808" i="62"/>
  <c r="D808" i="62"/>
  <c r="E808" i="62"/>
  <c r="F808" i="62"/>
  <c r="G808" i="62"/>
  <c r="H808" i="62"/>
  <c r="I808" i="62"/>
  <c r="J808" i="62"/>
  <c r="C809" i="62"/>
  <c r="D809" i="62"/>
  <c r="E809" i="62"/>
  <c r="F809" i="62"/>
  <c r="G809" i="62"/>
  <c r="H809" i="62"/>
  <c r="I809" i="62"/>
  <c r="J809" i="62"/>
  <c r="C810" i="62"/>
  <c r="D810" i="62"/>
  <c r="E810" i="62"/>
  <c r="F810" i="62"/>
  <c r="G810" i="62"/>
  <c r="H810" i="62"/>
  <c r="I810" i="62"/>
  <c r="J810" i="62"/>
  <c r="C811" i="62"/>
  <c r="D811" i="62"/>
  <c r="E811" i="62"/>
  <c r="F811" i="62"/>
  <c r="G811" i="62"/>
  <c r="H811" i="62"/>
  <c r="I811" i="62"/>
  <c r="J811" i="62"/>
  <c r="C812" i="62"/>
  <c r="D812" i="62"/>
  <c r="E812" i="62"/>
  <c r="F812" i="62"/>
  <c r="G812" i="62"/>
  <c r="H812" i="62"/>
  <c r="I812" i="62"/>
  <c r="J812" i="62"/>
  <c r="C813" i="62"/>
  <c r="D813" i="62"/>
  <c r="E813" i="62"/>
  <c r="F813" i="62"/>
  <c r="G813" i="62"/>
  <c r="H813" i="62"/>
  <c r="I813" i="62"/>
  <c r="J813" i="62"/>
  <c r="C814" i="62"/>
  <c r="D814" i="62"/>
  <c r="E814" i="62"/>
  <c r="F814" i="62"/>
  <c r="G814" i="62"/>
  <c r="H814" i="62"/>
  <c r="I814" i="62"/>
  <c r="J814" i="62"/>
  <c r="C815" i="62"/>
  <c r="D815" i="62"/>
  <c r="E815" i="62"/>
  <c r="F815" i="62"/>
  <c r="G815" i="62"/>
  <c r="H815" i="62"/>
  <c r="I815" i="62"/>
  <c r="J815" i="62"/>
  <c r="C816" i="62"/>
  <c r="D816" i="62"/>
  <c r="E816" i="62"/>
  <c r="F816" i="62"/>
  <c r="G816" i="62"/>
  <c r="H816" i="62"/>
  <c r="I816" i="62"/>
  <c r="J816" i="62"/>
  <c r="C817" i="62"/>
  <c r="D817" i="62"/>
  <c r="E817" i="62"/>
  <c r="F817" i="62"/>
  <c r="G817" i="62"/>
  <c r="H817" i="62"/>
  <c r="I817" i="62"/>
  <c r="J817" i="62"/>
  <c r="C818" i="62"/>
  <c r="D818" i="62"/>
  <c r="E818" i="62"/>
  <c r="F818" i="62"/>
  <c r="G818" i="62"/>
  <c r="H818" i="62"/>
  <c r="I818" i="62"/>
  <c r="J818" i="62"/>
  <c r="C819" i="62"/>
  <c r="D819" i="62"/>
  <c r="E819" i="62"/>
  <c r="F819" i="62"/>
  <c r="G819" i="62"/>
  <c r="H819" i="62"/>
  <c r="I819" i="62"/>
  <c r="J819" i="62"/>
  <c r="C820" i="62"/>
  <c r="D820" i="62"/>
  <c r="E820" i="62"/>
  <c r="F820" i="62"/>
  <c r="G820" i="62"/>
  <c r="H820" i="62"/>
  <c r="I820" i="62"/>
  <c r="J820" i="62"/>
  <c r="C821" i="62"/>
  <c r="D821" i="62"/>
  <c r="E821" i="62"/>
  <c r="F821" i="62"/>
  <c r="G821" i="62"/>
  <c r="H821" i="62"/>
  <c r="I821" i="62"/>
  <c r="J821" i="62"/>
  <c r="C822" i="62"/>
  <c r="D822" i="62"/>
  <c r="E822" i="62"/>
  <c r="F822" i="62"/>
  <c r="G822" i="62"/>
  <c r="H822" i="62"/>
  <c r="I822" i="62"/>
  <c r="J822" i="62"/>
  <c r="C823" i="62"/>
  <c r="D823" i="62"/>
  <c r="E823" i="62"/>
  <c r="F823" i="62"/>
  <c r="G823" i="62"/>
  <c r="H823" i="62"/>
  <c r="I823" i="62"/>
  <c r="J823" i="62"/>
  <c r="C824" i="62"/>
  <c r="D824" i="62"/>
  <c r="E824" i="62"/>
  <c r="F824" i="62"/>
  <c r="G824" i="62"/>
  <c r="H824" i="62"/>
  <c r="I824" i="62"/>
  <c r="J824" i="62"/>
  <c r="C825" i="62"/>
  <c r="D825" i="62"/>
  <c r="E825" i="62"/>
  <c r="F825" i="62"/>
  <c r="G825" i="62"/>
  <c r="H825" i="62"/>
  <c r="I825" i="62"/>
  <c r="J825" i="62"/>
  <c r="C826" i="62"/>
  <c r="D826" i="62"/>
  <c r="E826" i="62"/>
  <c r="F826" i="62"/>
  <c r="G826" i="62"/>
  <c r="H826" i="62"/>
  <c r="I826" i="62"/>
  <c r="J826" i="62"/>
  <c r="C827" i="62"/>
  <c r="D827" i="62"/>
  <c r="E827" i="62"/>
  <c r="F827" i="62"/>
  <c r="G827" i="62"/>
  <c r="H827" i="62"/>
  <c r="I827" i="62"/>
  <c r="J827" i="62"/>
  <c r="C828" i="62"/>
  <c r="D828" i="62"/>
  <c r="E828" i="62"/>
  <c r="F828" i="62"/>
  <c r="G828" i="62"/>
  <c r="H828" i="62"/>
  <c r="I828" i="62"/>
  <c r="J828" i="62"/>
  <c r="C829" i="62"/>
  <c r="D829" i="62"/>
  <c r="E829" i="62"/>
  <c r="F829" i="62"/>
  <c r="G829" i="62"/>
  <c r="H829" i="62"/>
  <c r="I829" i="62"/>
  <c r="J829" i="62"/>
  <c r="C830" i="62"/>
  <c r="D830" i="62"/>
  <c r="E830" i="62"/>
  <c r="F830" i="62"/>
  <c r="G830" i="62"/>
  <c r="H830" i="62"/>
  <c r="I830" i="62"/>
  <c r="J830" i="62"/>
  <c r="C831" i="62"/>
  <c r="D831" i="62"/>
  <c r="E831" i="62"/>
  <c r="F831" i="62"/>
  <c r="G831" i="62"/>
  <c r="H831" i="62"/>
  <c r="I831" i="62"/>
  <c r="J831" i="62"/>
  <c r="C832" i="62"/>
  <c r="D832" i="62"/>
  <c r="E832" i="62"/>
  <c r="F832" i="62"/>
  <c r="G832" i="62"/>
  <c r="H832" i="62"/>
  <c r="I832" i="62"/>
  <c r="J832" i="62"/>
  <c r="C833" i="62"/>
  <c r="D833" i="62"/>
  <c r="E833" i="62"/>
  <c r="F833" i="62"/>
  <c r="G833" i="62"/>
  <c r="H833" i="62"/>
  <c r="I833" i="62"/>
  <c r="J833" i="62"/>
  <c r="C834" i="62"/>
  <c r="D834" i="62"/>
  <c r="E834" i="62"/>
  <c r="F834" i="62"/>
  <c r="G834" i="62"/>
  <c r="H834" i="62"/>
  <c r="I834" i="62"/>
  <c r="J834" i="62"/>
  <c r="C835" i="62"/>
  <c r="D835" i="62"/>
  <c r="E835" i="62"/>
  <c r="F835" i="62"/>
  <c r="G835" i="62"/>
  <c r="H835" i="62"/>
  <c r="I835" i="62"/>
  <c r="J835" i="62"/>
  <c r="C836" i="62"/>
  <c r="D836" i="62"/>
  <c r="E836" i="62"/>
  <c r="F836" i="62"/>
  <c r="G836" i="62"/>
  <c r="H836" i="62"/>
  <c r="I836" i="62"/>
  <c r="J836" i="62"/>
  <c r="C837" i="62"/>
  <c r="D837" i="62"/>
  <c r="E837" i="62"/>
  <c r="F837" i="62"/>
  <c r="G837" i="62"/>
  <c r="H837" i="62"/>
  <c r="I837" i="62"/>
  <c r="J837" i="62"/>
  <c r="C838" i="62"/>
  <c r="D838" i="62"/>
  <c r="E838" i="62"/>
  <c r="F838" i="62"/>
  <c r="G838" i="62"/>
  <c r="H838" i="62"/>
  <c r="I838" i="62"/>
  <c r="J838" i="62"/>
  <c r="C839" i="62"/>
  <c r="D839" i="62"/>
  <c r="E839" i="62"/>
  <c r="F839" i="62"/>
  <c r="G839" i="62"/>
  <c r="H839" i="62"/>
  <c r="I839" i="62"/>
  <c r="J839" i="62"/>
  <c r="C840" i="62"/>
  <c r="D840" i="62"/>
  <c r="E840" i="62"/>
  <c r="F840" i="62"/>
  <c r="G840" i="62"/>
  <c r="H840" i="62"/>
  <c r="I840" i="62"/>
  <c r="J840" i="62"/>
  <c r="C841" i="62"/>
  <c r="D841" i="62"/>
  <c r="E841" i="62"/>
  <c r="F841" i="62"/>
  <c r="G841" i="62"/>
  <c r="H841" i="62"/>
  <c r="I841" i="62"/>
  <c r="J841" i="62"/>
  <c r="C842" i="62"/>
  <c r="D842" i="62"/>
  <c r="E842" i="62"/>
  <c r="F842" i="62"/>
  <c r="G842" i="62"/>
  <c r="H842" i="62"/>
  <c r="I842" i="62"/>
  <c r="J842" i="62"/>
  <c r="C843" i="62"/>
  <c r="D843" i="62"/>
  <c r="E843" i="62"/>
  <c r="F843" i="62"/>
  <c r="G843" i="62"/>
  <c r="H843" i="62"/>
  <c r="I843" i="62"/>
  <c r="J843" i="62"/>
  <c r="C844" i="62"/>
  <c r="D844" i="62"/>
  <c r="E844" i="62"/>
  <c r="F844" i="62"/>
  <c r="G844" i="62"/>
  <c r="H844" i="62"/>
  <c r="I844" i="62"/>
  <c r="J844" i="62"/>
  <c r="C845" i="62"/>
  <c r="D845" i="62"/>
  <c r="E845" i="62"/>
  <c r="F845" i="62"/>
  <c r="G845" i="62"/>
  <c r="H845" i="62"/>
  <c r="I845" i="62"/>
  <c r="J845" i="62"/>
  <c r="C846" i="62"/>
  <c r="D846" i="62"/>
  <c r="E846" i="62"/>
  <c r="F846" i="62"/>
  <c r="G846" i="62"/>
  <c r="H846" i="62"/>
  <c r="I846" i="62"/>
  <c r="J846" i="62"/>
  <c r="C847" i="62"/>
  <c r="D847" i="62"/>
  <c r="E847" i="62"/>
  <c r="F847" i="62"/>
  <c r="G847" i="62"/>
  <c r="H847" i="62"/>
  <c r="I847" i="62"/>
  <c r="J847" i="62"/>
  <c r="C848" i="62"/>
  <c r="D848" i="62"/>
  <c r="E848" i="62"/>
  <c r="F848" i="62"/>
  <c r="G848" i="62"/>
  <c r="H848" i="62"/>
  <c r="I848" i="62"/>
  <c r="J848" i="62"/>
  <c r="C849" i="62"/>
  <c r="D849" i="62"/>
  <c r="E849" i="62"/>
  <c r="F849" i="62"/>
  <c r="G849" i="62"/>
  <c r="H849" i="62"/>
  <c r="I849" i="62"/>
  <c r="J849" i="62"/>
  <c r="C850" i="62"/>
  <c r="D850" i="62"/>
  <c r="E850" i="62"/>
  <c r="F850" i="62"/>
  <c r="G850" i="62"/>
  <c r="H850" i="62"/>
  <c r="I850" i="62"/>
  <c r="J850" i="62"/>
  <c r="C851" i="62"/>
  <c r="D851" i="62"/>
  <c r="E851" i="62"/>
  <c r="F851" i="62"/>
  <c r="G851" i="62"/>
  <c r="H851" i="62"/>
  <c r="I851" i="62"/>
  <c r="J851" i="62"/>
  <c r="C852" i="62"/>
  <c r="D852" i="62"/>
  <c r="E852" i="62"/>
  <c r="F852" i="62"/>
  <c r="G852" i="62"/>
  <c r="H852" i="62"/>
  <c r="I852" i="62"/>
  <c r="J852" i="62"/>
  <c r="C853" i="62"/>
  <c r="D853" i="62"/>
  <c r="E853" i="62"/>
  <c r="F853" i="62"/>
  <c r="G853" i="62"/>
  <c r="H853" i="62"/>
  <c r="I853" i="62"/>
  <c r="J853" i="62"/>
  <c r="C854" i="62"/>
  <c r="D854" i="62"/>
  <c r="E854" i="62"/>
  <c r="F854" i="62"/>
  <c r="G854" i="62"/>
  <c r="H854" i="62"/>
  <c r="I854" i="62"/>
  <c r="J854" i="62"/>
  <c r="C855" i="62"/>
  <c r="D855" i="62"/>
  <c r="E855" i="62"/>
  <c r="F855" i="62"/>
  <c r="G855" i="62"/>
  <c r="H855" i="62"/>
  <c r="I855" i="62"/>
  <c r="J855" i="62"/>
  <c r="C856" i="62"/>
  <c r="D856" i="62"/>
  <c r="E856" i="62"/>
  <c r="F856" i="62"/>
  <c r="G856" i="62"/>
  <c r="H856" i="62"/>
  <c r="I856" i="62"/>
  <c r="J856" i="62"/>
  <c r="C857" i="62"/>
  <c r="D857" i="62"/>
  <c r="E857" i="62"/>
  <c r="F857" i="62"/>
  <c r="G857" i="62"/>
  <c r="H857" i="62"/>
  <c r="I857" i="62"/>
  <c r="J857" i="62"/>
  <c r="C858" i="62"/>
  <c r="D858" i="62"/>
  <c r="E858" i="62"/>
  <c r="F858" i="62"/>
  <c r="G858" i="62"/>
  <c r="H858" i="62"/>
  <c r="I858" i="62"/>
  <c r="J858" i="62"/>
  <c r="C859" i="62"/>
  <c r="D859" i="62"/>
  <c r="E859" i="62"/>
  <c r="F859" i="62"/>
  <c r="G859" i="62"/>
  <c r="H859" i="62"/>
  <c r="I859" i="62"/>
  <c r="J859" i="62"/>
  <c r="C860" i="62"/>
  <c r="D860" i="62"/>
  <c r="E860" i="62"/>
  <c r="F860" i="62"/>
  <c r="G860" i="62"/>
  <c r="H860" i="62"/>
  <c r="I860" i="62"/>
  <c r="J860" i="62"/>
  <c r="C861" i="62"/>
  <c r="D861" i="62"/>
  <c r="E861" i="62"/>
  <c r="F861" i="62"/>
  <c r="G861" i="62"/>
  <c r="H861" i="62"/>
  <c r="I861" i="62"/>
  <c r="J861" i="62"/>
  <c r="C862" i="62"/>
  <c r="D862" i="62"/>
  <c r="E862" i="62"/>
  <c r="F862" i="62"/>
  <c r="G862" i="62"/>
  <c r="H862" i="62"/>
  <c r="I862" i="62"/>
  <c r="J862" i="62"/>
  <c r="C863" i="62"/>
  <c r="D863" i="62"/>
  <c r="E863" i="62"/>
  <c r="F863" i="62"/>
  <c r="G863" i="62"/>
  <c r="H863" i="62"/>
  <c r="I863" i="62"/>
  <c r="J863" i="62"/>
  <c r="C864" i="62"/>
  <c r="D864" i="62"/>
  <c r="E864" i="62"/>
  <c r="F864" i="62"/>
  <c r="G864" i="62"/>
  <c r="H864" i="62"/>
  <c r="I864" i="62"/>
  <c r="J864" i="62"/>
  <c r="C865" i="62"/>
  <c r="D865" i="62"/>
  <c r="E865" i="62"/>
  <c r="F865" i="62"/>
  <c r="G865" i="62"/>
  <c r="H865" i="62"/>
  <c r="I865" i="62"/>
  <c r="J865" i="62"/>
  <c r="C866" i="62"/>
  <c r="D866" i="62"/>
  <c r="E866" i="62"/>
  <c r="F866" i="62"/>
  <c r="G866" i="62"/>
  <c r="H866" i="62"/>
  <c r="I866" i="62"/>
  <c r="J866" i="62"/>
  <c r="C867" i="62"/>
  <c r="D867" i="62"/>
  <c r="E867" i="62"/>
  <c r="F867" i="62"/>
  <c r="G867" i="62"/>
  <c r="H867" i="62"/>
  <c r="I867" i="62"/>
  <c r="J867" i="62"/>
  <c r="C868" i="62"/>
  <c r="D868" i="62"/>
  <c r="E868" i="62"/>
  <c r="F868" i="62"/>
  <c r="G868" i="62"/>
  <c r="H868" i="62"/>
  <c r="I868" i="62"/>
  <c r="J868" i="62"/>
  <c r="C869" i="62"/>
  <c r="D869" i="62"/>
  <c r="E869" i="62"/>
  <c r="F869" i="62"/>
  <c r="G869" i="62"/>
  <c r="H869" i="62"/>
  <c r="I869" i="62"/>
  <c r="J869" i="62"/>
  <c r="C870" i="62"/>
  <c r="D870" i="62"/>
  <c r="E870" i="62"/>
  <c r="F870" i="62"/>
  <c r="G870" i="62"/>
  <c r="H870" i="62"/>
  <c r="I870" i="62"/>
  <c r="J870" i="62"/>
  <c r="C871" i="62"/>
  <c r="D871" i="62"/>
  <c r="E871" i="62"/>
  <c r="F871" i="62"/>
  <c r="G871" i="62"/>
  <c r="H871" i="62"/>
  <c r="I871" i="62"/>
  <c r="J871" i="62"/>
  <c r="C872" i="62"/>
  <c r="D872" i="62"/>
  <c r="E872" i="62"/>
  <c r="F872" i="62"/>
  <c r="G872" i="62"/>
  <c r="H872" i="62"/>
  <c r="I872" i="62"/>
  <c r="J872" i="62"/>
  <c r="C873" i="62"/>
  <c r="D873" i="62"/>
  <c r="E873" i="62"/>
  <c r="F873" i="62"/>
  <c r="G873" i="62"/>
  <c r="H873" i="62"/>
  <c r="I873" i="62"/>
  <c r="J873" i="62"/>
  <c r="C874" i="62"/>
  <c r="D874" i="62"/>
  <c r="E874" i="62"/>
  <c r="F874" i="62"/>
  <c r="G874" i="62"/>
  <c r="H874" i="62"/>
  <c r="I874" i="62"/>
  <c r="J874" i="62"/>
  <c r="C875" i="62"/>
  <c r="D875" i="62"/>
  <c r="E875" i="62"/>
  <c r="F875" i="62"/>
  <c r="G875" i="62"/>
  <c r="H875" i="62"/>
  <c r="I875" i="62"/>
  <c r="J875" i="62"/>
  <c r="C876" i="62"/>
  <c r="D876" i="62"/>
  <c r="E876" i="62"/>
  <c r="F876" i="62"/>
  <c r="G876" i="62"/>
  <c r="H876" i="62"/>
  <c r="I876" i="62"/>
  <c r="J876" i="62"/>
  <c r="C877" i="62"/>
  <c r="D877" i="62"/>
  <c r="E877" i="62"/>
  <c r="F877" i="62"/>
  <c r="G877" i="62"/>
  <c r="H877" i="62"/>
  <c r="I877" i="62"/>
  <c r="J877" i="62"/>
  <c r="C878" i="62"/>
  <c r="D878" i="62"/>
  <c r="E878" i="62"/>
  <c r="F878" i="62"/>
  <c r="G878" i="62"/>
  <c r="H878" i="62"/>
  <c r="I878" i="62"/>
  <c r="J878" i="62"/>
  <c r="C879" i="62"/>
  <c r="D879" i="62"/>
  <c r="E879" i="62"/>
  <c r="F879" i="62"/>
  <c r="G879" i="62"/>
  <c r="H879" i="62"/>
  <c r="I879" i="62"/>
  <c r="J879" i="62"/>
  <c r="C880" i="62"/>
  <c r="D880" i="62"/>
  <c r="E880" i="62"/>
  <c r="F880" i="62"/>
  <c r="G880" i="62"/>
  <c r="H880" i="62"/>
  <c r="I880" i="62"/>
  <c r="J880" i="62"/>
  <c r="C881" i="62"/>
  <c r="D881" i="62"/>
  <c r="E881" i="62"/>
  <c r="F881" i="62"/>
  <c r="G881" i="62"/>
  <c r="H881" i="62"/>
  <c r="I881" i="62"/>
  <c r="J881" i="62"/>
  <c r="C882" i="62"/>
  <c r="D882" i="62"/>
  <c r="E882" i="62"/>
  <c r="F882" i="62"/>
  <c r="G882" i="62"/>
  <c r="H882" i="62"/>
  <c r="I882" i="62"/>
  <c r="J882" i="62"/>
  <c r="C883" i="62"/>
  <c r="D883" i="62"/>
  <c r="E883" i="62"/>
  <c r="F883" i="62"/>
  <c r="G883" i="62"/>
  <c r="H883" i="62"/>
  <c r="I883" i="62"/>
  <c r="J883" i="62"/>
  <c r="C884" i="62"/>
  <c r="D884" i="62"/>
  <c r="E884" i="62"/>
  <c r="F884" i="62"/>
  <c r="G884" i="62"/>
  <c r="H884" i="62"/>
  <c r="I884" i="62"/>
  <c r="J884" i="62"/>
  <c r="C885" i="62"/>
  <c r="D885" i="62"/>
  <c r="E885" i="62"/>
  <c r="F885" i="62"/>
  <c r="G885" i="62"/>
  <c r="H885" i="62"/>
  <c r="I885" i="62"/>
  <c r="J885" i="62"/>
  <c r="C886" i="62"/>
  <c r="D886" i="62"/>
  <c r="E886" i="62"/>
  <c r="F886" i="62"/>
  <c r="G886" i="62"/>
  <c r="H886" i="62"/>
  <c r="I886" i="62"/>
  <c r="J886" i="62"/>
  <c r="C887" i="62"/>
  <c r="D887" i="62"/>
  <c r="E887" i="62"/>
  <c r="F887" i="62"/>
  <c r="G887" i="62"/>
  <c r="H887" i="62"/>
  <c r="I887" i="62"/>
  <c r="J887" i="62"/>
  <c r="C888" i="62"/>
  <c r="D888" i="62"/>
  <c r="E888" i="62"/>
  <c r="F888" i="62"/>
  <c r="G888" i="62"/>
  <c r="H888" i="62"/>
  <c r="I888" i="62"/>
  <c r="J888" i="62"/>
  <c r="C889" i="62"/>
  <c r="D889" i="62"/>
  <c r="E889" i="62"/>
  <c r="F889" i="62"/>
  <c r="G889" i="62"/>
  <c r="H889" i="62"/>
  <c r="I889" i="62"/>
  <c r="J889" i="62"/>
  <c r="C890" i="62"/>
  <c r="D890" i="62"/>
  <c r="E890" i="62"/>
  <c r="F890" i="62"/>
  <c r="G890" i="62"/>
  <c r="H890" i="62"/>
  <c r="I890" i="62"/>
  <c r="J890" i="62"/>
  <c r="C891" i="62"/>
  <c r="D891" i="62"/>
  <c r="E891" i="62"/>
  <c r="F891" i="62"/>
  <c r="G891" i="62"/>
  <c r="H891" i="62"/>
  <c r="I891" i="62"/>
  <c r="J891" i="62"/>
  <c r="C892" i="62"/>
  <c r="D892" i="62"/>
  <c r="E892" i="62"/>
  <c r="F892" i="62"/>
  <c r="G892" i="62"/>
  <c r="H892" i="62"/>
  <c r="I892" i="62"/>
  <c r="J892" i="62"/>
  <c r="C893" i="62"/>
  <c r="D893" i="62"/>
  <c r="E893" i="62"/>
  <c r="F893" i="62"/>
  <c r="G893" i="62"/>
  <c r="H893" i="62"/>
  <c r="I893" i="62"/>
  <c r="J893" i="62"/>
  <c r="C894" i="62"/>
  <c r="D894" i="62"/>
  <c r="E894" i="62"/>
  <c r="F894" i="62"/>
  <c r="G894" i="62"/>
  <c r="H894" i="62"/>
  <c r="I894" i="62"/>
  <c r="J894" i="62"/>
  <c r="C895" i="62"/>
  <c r="D895" i="62"/>
  <c r="E895" i="62"/>
  <c r="F895" i="62"/>
  <c r="G895" i="62"/>
  <c r="H895" i="62"/>
  <c r="I895" i="62"/>
  <c r="J895" i="62"/>
  <c r="C896" i="62"/>
  <c r="D896" i="62"/>
  <c r="E896" i="62"/>
  <c r="F896" i="62"/>
  <c r="G896" i="62"/>
  <c r="H896" i="62"/>
  <c r="I896" i="62"/>
  <c r="J896" i="62"/>
  <c r="C897" i="62"/>
  <c r="D897" i="62"/>
  <c r="E897" i="62"/>
  <c r="F897" i="62"/>
  <c r="G897" i="62"/>
  <c r="H897" i="62"/>
  <c r="I897" i="62"/>
  <c r="J897" i="62"/>
  <c r="C898" i="62"/>
  <c r="D898" i="62"/>
  <c r="E898" i="62"/>
  <c r="F898" i="62"/>
  <c r="G898" i="62"/>
  <c r="H898" i="62"/>
  <c r="I898" i="62"/>
  <c r="J898" i="62"/>
  <c r="C899" i="62"/>
  <c r="D899" i="62"/>
  <c r="E899" i="62"/>
  <c r="F899" i="62"/>
  <c r="G899" i="62"/>
  <c r="H899" i="62"/>
  <c r="I899" i="62"/>
  <c r="J899" i="62"/>
  <c r="C900" i="62"/>
  <c r="D900" i="62"/>
  <c r="E900" i="62"/>
  <c r="F900" i="62"/>
  <c r="G900" i="62"/>
  <c r="H900" i="62"/>
  <c r="I900" i="62"/>
  <c r="J900" i="62"/>
  <c r="C901" i="62"/>
  <c r="D901" i="62"/>
  <c r="E901" i="62"/>
  <c r="F901" i="62"/>
  <c r="G901" i="62"/>
  <c r="H901" i="62"/>
  <c r="I901" i="62"/>
  <c r="J901" i="62"/>
  <c r="C902" i="62"/>
  <c r="D902" i="62"/>
  <c r="E902" i="62"/>
  <c r="F902" i="62"/>
  <c r="G902" i="62"/>
  <c r="H902" i="62"/>
  <c r="I902" i="62"/>
  <c r="J902" i="62"/>
  <c r="C903" i="62"/>
  <c r="D903" i="62"/>
  <c r="E903" i="62"/>
  <c r="F903" i="62"/>
  <c r="G903" i="62"/>
  <c r="H903" i="62"/>
  <c r="I903" i="62"/>
  <c r="J903" i="62"/>
  <c r="C904" i="62"/>
  <c r="D904" i="62"/>
  <c r="E904" i="62"/>
  <c r="F904" i="62"/>
  <c r="G904" i="62"/>
  <c r="H904" i="62"/>
  <c r="I904" i="62"/>
  <c r="J904" i="62"/>
  <c r="C905" i="62"/>
  <c r="D905" i="62"/>
  <c r="E905" i="62"/>
  <c r="F905" i="62"/>
  <c r="G905" i="62"/>
  <c r="H905" i="62"/>
  <c r="I905" i="62"/>
  <c r="J905" i="62"/>
  <c r="C906" i="62"/>
  <c r="D906" i="62"/>
  <c r="E906" i="62"/>
  <c r="F906" i="62"/>
  <c r="G906" i="62"/>
  <c r="H906" i="62"/>
  <c r="I906" i="62"/>
  <c r="J906" i="62"/>
  <c r="C907" i="62"/>
  <c r="D907" i="62"/>
  <c r="E907" i="62"/>
  <c r="F907" i="62"/>
  <c r="G907" i="62"/>
  <c r="H907" i="62"/>
  <c r="I907" i="62"/>
  <c r="J907" i="62"/>
  <c r="C908" i="62"/>
  <c r="D908" i="62"/>
  <c r="E908" i="62"/>
  <c r="F908" i="62"/>
  <c r="G908" i="62"/>
  <c r="H908" i="62"/>
  <c r="I908" i="62"/>
  <c r="J908" i="62"/>
  <c r="C909" i="62"/>
  <c r="D909" i="62"/>
  <c r="E909" i="62"/>
  <c r="F909" i="62"/>
  <c r="G909" i="62"/>
  <c r="H909" i="62"/>
  <c r="I909" i="62"/>
  <c r="J909" i="62"/>
  <c r="C910" i="62"/>
  <c r="D910" i="62"/>
  <c r="E910" i="62"/>
  <c r="F910" i="62"/>
  <c r="G910" i="62"/>
  <c r="H910" i="62"/>
  <c r="I910" i="62"/>
  <c r="J910" i="62"/>
  <c r="C911" i="62"/>
  <c r="D911" i="62"/>
  <c r="E911" i="62"/>
  <c r="F911" i="62"/>
  <c r="G911" i="62"/>
  <c r="H911" i="62"/>
  <c r="I911" i="62"/>
  <c r="J911" i="62"/>
  <c r="C912" i="62"/>
  <c r="D912" i="62"/>
  <c r="E912" i="62"/>
  <c r="F912" i="62"/>
  <c r="G912" i="62"/>
  <c r="H912" i="62"/>
  <c r="I912" i="62"/>
  <c r="J912" i="62"/>
  <c r="C913" i="62"/>
  <c r="D913" i="62"/>
  <c r="E913" i="62"/>
  <c r="F913" i="62"/>
  <c r="G913" i="62"/>
  <c r="H913" i="62"/>
  <c r="I913" i="62"/>
  <c r="J913" i="62"/>
  <c r="C914" i="62"/>
  <c r="D914" i="62"/>
  <c r="E914" i="62"/>
  <c r="F914" i="62"/>
  <c r="G914" i="62"/>
  <c r="H914" i="62"/>
  <c r="I914" i="62"/>
  <c r="J914" i="62"/>
  <c r="C915" i="62"/>
  <c r="D915" i="62"/>
  <c r="E915" i="62"/>
  <c r="F915" i="62"/>
  <c r="G915" i="62"/>
  <c r="H915" i="62"/>
  <c r="I915" i="62"/>
  <c r="J915" i="62"/>
  <c r="C916" i="62"/>
  <c r="D916" i="62"/>
  <c r="E916" i="62"/>
  <c r="F916" i="62"/>
  <c r="G916" i="62"/>
  <c r="H916" i="62"/>
  <c r="I916" i="62"/>
  <c r="J916" i="62"/>
  <c r="C917" i="62"/>
  <c r="D917" i="62"/>
  <c r="E917" i="62"/>
  <c r="F917" i="62"/>
  <c r="G917" i="62"/>
  <c r="H917" i="62"/>
  <c r="I917" i="62"/>
  <c r="J917" i="62"/>
  <c r="C918" i="62"/>
  <c r="D918" i="62"/>
  <c r="E918" i="62"/>
  <c r="F918" i="62"/>
  <c r="G918" i="62"/>
  <c r="H918" i="62"/>
  <c r="I918" i="62"/>
  <c r="J918" i="62"/>
  <c r="C919" i="62"/>
  <c r="D919" i="62"/>
  <c r="E919" i="62"/>
  <c r="F919" i="62"/>
  <c r="G919" i="62"/>
  <c r="H919" i="62"/>
  <c r="I919" i="62"/>
  <c r="J919" i="62"/>
  <c r="C920" i="62"/>
  <c r="D920" i="62"/>
  <c r="E920" i="62"/>
  <c r="F920" i="62"/>
  <c r="G920" i="62"/>
  <c r="H920" i="62"/>
  <c r="I920" i="62"/>
  <c r="J920" i="62"/>
  <c r="C921" i="62"/>
  <c r="D921" i="62"/>
  <c r="E921" i="62"/>
  <c r="F921" i="62"/>
  <c r="G921" i="62"/>
  <c r="H921" i="62"/>
  <c r="I921" i="62"/>
  <c r="J921" i="62"/>
  <c r="C922" i="62"/>
  <c r="D922" i="62"/>
  <c r="E922" i="62"/>
  <c r="F922" i="62"/>
  <c r="G922" i="62"/>
  <c r="H922" i="62"/>
  <c r="I922" i="62"/>
  <c r="J922" i="62"/>
  <c r="C923" i="62"/>
  <c r="D923" i="62"/>
  <c r="E923" i="62"/>
  <c r="F923" i="62"/>
  <c r="G923" i="62"/>
  <c r="H923" i="62"/>
  <c r="I923" i="62"/>
  <c r="J923" i="62"/>
  <c r="C924" i="62"/>
  <c r="D924" i="62"/>
  <c r="E924" i="62"/>
  <c r="F924" i="62"/>
  <c r="G924" i="62"/>
  <c r="H924" i="62"/>
  <c r="I924" i="62"/>
  <c r="J924" i="62"/>
  <c r="C925" i="62"/>
  <c r="D925" i="62"/>
  <c r="E925" i="62"/>
  <c r="F925" i="62"/>
  <c r="G925" i="62"/>
  <c r="H925" i="62"/>
  <c r="I925" i="62"/>
  <c r="J925" i="62"/>
  <c r="C926" i="62"/>
  <c r="D926" i="62"/>
  <c r="E926" i="62"/>
  <c r="F926" i="62"/>
  <c r="G926" i="62"/>
  <c r="H926" i="62"/>
  <c r="I926" i="62"/>
  <c r="J926" i="62"/>
  <c r="C927" i="62"/>
  <c r="D927" i="62"/>
  <c r="E927" i="62"/>
  <c r="F927" i="62"/>
  <c r="G927" i="62"/>
  <c r="H927" i="62"/>
  <c r="I927" i="62"/>
  <c r="J927" i="62"/>
  <c r="C928" i="62"/>
  <c r="D928" i="62"/>
  <c r="E928" i="62"/>
  <c r="F928" i="62"/>
  <c r="G928" i="62"/>
  <c r="H928" i="62"/>
  <c r="I928" i="62"/>
  <c r="J928" i="62"/>
  <c r="C929" i="62"/>
  <c r="D929" i="62"/>
  <c r="E929" i="62"/>
  <c r="F929" i="62"/>
  <c r="G929" i="62"/>
  <c r="H929" i="62"/>
  <c r="I929" i="62"/>
  <c r="J929" i="62"/>
  <c r="C930" i="62"/>
  <c r="D930" i="62"/>
  <c r="E930" i="62"/>
  <c r="F930" i="62"/>
  <c r="G930" i="62"/>
  <c r="H930" i="62"/>
  <c r="I930" i="62"/>
  <c r="J930" i="62"/>
  <c r="C931" i="62"/>
  <c r="D931" i="62"/>
  <c r="E931" i="62"/>
  <c r="F931" i="62"/>
  <c r="G931" i="62"/>
  <c r="H931" i="62"/>
  <c r="I931" i="62"/>
  <c r="J931" i="62"/>
  <c r="C932" i="62"/>
  <c r="D932" i="62"/>
  <c r="E932" i="62"/>
  <c r="F932" i="62"/>
  <c r="G932" i="62"/>
  <c r="H932" i="62"/>
  <c r="I932" i="62"/>
  <c r="J932" i="62"/>
  <c r="C933" i="62"/>
  <c r="D933" i="62"/>
  <c r="E933" i="62"/>
  <c r="F933" i="62"/>
  <c r="G933" i="62"/>
  <c r="H933" i="62"/>
  <c r="I933" i="62"/>
  <c r="J933" i="62"/>
  <c r="C934" i="62"/>
  <c r="D934" i="62"/>
  <c r="E934" i="62"/>
  <c r="F934" i="62"/>
  <c r="G934" i="62"/>
  <c r="H934" i="62"/>
  <c r="I934" i="62"/>
  <c r="J934" i="62"/>
  <c r="C935" i="62"/>
  <c r="D935" i="62"/>
  <c r="E935" i="62"/>
  <c r="F935" i="62"/>
  <c r="G935" i="62"/>
  <c r="H935" i="62"/>
  <c r="I935" i="62"/>
  <c r="J935" i="62"/>
  <c r="C936" i="62"/>
  <c r="D936" i="62"/>
  <c r="E936" i="62"/>
  <c r="F936" i="62"/>
  <c r="G936" i="62"/>
  <c r="H936" i="62"/>
  <c r="I936" i="62"/>
  <c r="J936" i="62"/>
  <c r="C937" i="62"/>
  <c r="D937" i="62"/>
  <c r="E937" i="62"/>
  <c r="F937" i="62"/>
  <c r="G937" i="62"/>
  <c r="H937" i="62"/>
  <c r="I937" i="62"/>
  <c r="J937" i="62"/>
  <c r="C938" i="62"/>
  <c r="D938" i="62"/>
  <c r="E938" i="62"/>
  <c r="F938" i="62"/>
  <c r="G938" i="62"/>
  <c r="H938" i="62"/>
  <c r="I938" i="62"/>
  <c r="J938" i="62"/>
  <c r="C939" i="62"/>
  <c r="D939" i="62"/>
  <c r="E939" i="62"/>
  <c r="F939" i="62"/>
  <c r="G939" i="62"/>
  <c r="H939" i="62"/>
  <c r="I939" i="62"/>
  <c r="J939" i="62"/>
  <c r="C940" i="62"/>
  <c r="D940" i="62"/>
  <c r="E940" i="62"/>
  <c r="F940" i="62"/>
  <c r="G940" i="62"/>
  <c r="H940" i="62"/>
  <c r="I940" i="62"/>
  <c r="J940" i="62"/>
  <c r="C941" i="62"/>
  <c r="D941" i="62"/>
  <c r="E941" i="62"/>
  <c r="F941" i="62"/>
  <c r="G941" i="62"/>
  <c r="H941" i="62"/>
  <c r="I941" i="62"/>
  <c r="J941" i="62"/>
  <c r="C942" i="62"/>
  <c r="D942" i="62"/>
  <c r="E942" i="62"/>
  <c r="F942" i="62"/>
  <c r="G942" i="62"/>
  <c r="H942" i="62"/>
  <c r="I942" i="62"/>
  <c r="J942" i="62"/>
  <c r="C943" i="62"/>
  <c r="D943" i="62"/>
  <c r="E943" i="62"/>
  <c r="F943" i="62"/>
  <c r="G943" i="62"/>
  <c r="H943" i="62"/>
  <c r="I943" i="62"/>
  <c r="J943" i="62"/>
  <c r="C944" i="62"/>
  <c r="D944" i="62"/>
  <c r="E944" i="62"/>
  <c r="F944" i="62"/>
  <c r="G944" i="62"/>
  <c r="H944" i="62"/>
  <c r="I944" i="62"/>
  <c r="J944" i="62"/>
  <c r="C945" i="62"/>
  <c r="D945" i="62"/>
  <c r="E945" i="62"/>
  <c r="F945" i="62"/>
  <c r="G945" i="62"/>
  <c r="H945" i="62"/>
  <c r="I945" i="62"/>
  <c r="J945" i="62"/>
  <c r="C946" i="62"/>
  <c r="D946" i="62"/>
  <c r="E946" i="62"/>
  <c r="F946" i="62"/>
  <c r="G946" i="62"/>
  <c r="H946" i="62"/>
  <c r="I946" i="62"/>
  <c r="J946" i="62"/>
  <c r="C947" i="62"/>
  <c r="D947" i="62"/>
  <c r="E947" i="62"/>
  <c r="F947" i="62"/>
  <c r="G947" i="62"/>
  <c r="H947" i="62"/>
  <c r="I947" i="62"/>
  <c r="J947" i="62"/>
  <c r="C948" i="62"/>
  <c r="D948" i="62"/>
  <c r="E948" i="62"/>
  <c r="F948" i="62"/>
  <c r="G948" i="62"/>
  <c r="H948" i="62"/>
  <c r="I948" i="62"/>
  <c r="J948" i="62"/>
  <c r="C949" i="62"/>
  <c r="D949" i="62"/>
  <c r="E949" i="62"/>
  <c r="F949" i="62"/>
  <c r="G949" i="62"/>
  <c r="H949" i="62"/>
  <c r="I949" i="62"/>
  <c r="J949" i="62"/>
  <c r="C950" i="62"/>
  <c r="D950" i="62"/>
  <c r="E950" i="62"/>
  <c r="F950" i="62"/>
  <c r="G950" i="62"/>
  <c r="H950" i="62"/>
  <c r="I950" i="62"/>
  <c r="J950" i="62"/>
  <c r="C951" i="62"/>
  <c r="D951" i="62"/>
  <c r="E951" i="62"/>
  <c r="F951" i="62"/>
  <c r="G951" i="62"/>
  <c r="H951" i="62"/>
  <c r="I951" i="62"/>
  <c r="J951" i="62"/>
  <c r="C952" i="62"/>
  <c r="D952" i="62"/>
  <c r="E952" i="62"/>
  <c r="F952" i="62"/>
  <c r="G952" i="62"/>
  <c r="H952" i="62"/>
  <c r="I952" i="62"/>
  <c r="J952" i="62"/>
  <c r="C953" i="62"/>
  <c r="D953" i="62"/>
  <c r="E953" i="62"/>
  <c r="F953" i="62"/>
  <c r="G953" i="62"/>
  <c r="H953" i="62"/>
  <c r="I953" i="62"/>
  <c r="J953" i="62"/>
  <c r="C954" i="62"/>
  <c r="D954" i="62"/>
  <c r="E954" i="62"/>
  <c r="F954" i="62"/>
  <c r="G954" i="62"/>
  <c r="H954" i="62"/>
  <c r="I954" i="62"/>
  <c r="J954" i="62"/>
  <c r="C955" i="62"/>
  <c r="D955" i="62"/>
  <c r="E955" i="62"/>
  <c r="F955" i="62"/>
  <c r="G955" i="62"/>
  <c r="H955" i="62"/>
  <c r="I955" i="62"/>
  <c r="J955" i="62"/>
  <c r="C956" i="62"/>
  <c r="D956" i="62"/>
  <c r="E956" i="62"/>
  <c r="F956" i="62"/>
  <c r="G956" i="62"/>
  <c r="H956" i="62"/>
  <c r="I956" i="62"/>
  <c r="J956" i="62"/>
  <c r="C957" i="62"/>
  <c r="D957" i="62"/>
  <c r="E957" i="62"/>
  <c r="F957" i="62"/>
  <c r="G957" i="62"/>
  <c r="H957" i="62"/>
  <c r="I957" i="62"/>
  <c r="J957" i="62"/>
  <c r="C958" i="62"/>
  <c r="D958" i="62"/>
  <c r="E958" i="62"/>
  <c r="F958" i="62"/>
  <c r="G958" i="62"/>
  <c r="H958" i="62"/>
  <c r="I958" i="62"/>
  <c r="J958" i="62"/>
  <c r="C959" i="62"/>
  <c r="D959" i="62"/>
  <c r="E959" i="62"/>
  <c r="F959" i="62"/>
  <c r="G959" i="62"/>
  <c r="H959" i="62"/>
  <c r="I959" i="62"/>
  <c r="J959" i="62"/>
  <c r="C960" i="62"/>
  <c r="D960" i="62"/>
  <c r="E960" i="62"/>
  <c r="F960" i="62"/>
  <c r="G960" i="62"/>
  <c r="H960" i="62"/>
  <c r="I960" i="62"/>
  <c r="J960" i="62"/>
  <c r="C961" i="62"/>
  <c r="D961" i="62"/>
  <c r="E961" i="62"/>
  <c r="F961" i="62"/>
  <c r="G961" i="62"/>
  <c r="H961" i="62"/>
  <c r="I961" i="62"/>
  <c r="J961" i="62"/>
  <c r="C962" i="62"/>
  <c r="D962" i="62"/>
  <c r="E962" i="62"/>
  <c r="F962" i="62"/>
  <c r="G962" i="62"/>
  <c r="H962" i="62"/>
  <c r="I962" i="62"/>
  <c r="J962" i="62"/>
  <c r="C963" i="62"/>
  <c r="D963" i="62"/>
  <c r="E963" i="62"/>
  <c r="F963" i="62"/>
  <c r="G963" i="62"/>
  <c r="H963" i="62"/>
  <c r="I963" i="62"/>
  <c r="J963" i="62"/>
  <c r="C964" i="62"/>
  <c r="D964" i="62"/>
  <c r="E964" i="62"/>
  <c r="F964" i="62"/>
  <c r="G964" i="62"/>
  <c r="H964" i="62"/>
  <c r="I964" i="62"/>
  <c r="J964" i="62"/>
  <c r="C965" i="62"/>
  <c r="D965" i="62"/>
  <c r="E965" i="62"/>
  <c r="F965" i="62"/>
  <c r="G965" i="62"/>
  <c r="H965" i="62"/>
  <c r="I965" i="62"/>
  <c r="J965" i="62"/>
  <c r="C966" i="62"/>
  <c r="D966" i="62"/>
  <c r="E966" i="62"/>
  <c r="F966" i="62"/>
  <c r="G966" i="62"/>
  <c r="H966" i="62"/>
  <c r="I966" i="62"/>
  <c r="J966" i="62"/>
  <c r="C967" i="62"/>
  <c r="D967" i="62"/>
  <c r="E967" i="62"/>
  <c r="F967" i="62"/>
  <c r="G967" i="62"/>
  <c r="H967" i="62"/>
  <c r="I967" i="62"/>
  <c r="J967" i="62"/>
  <c r="C968" i="62"/>
  <c r="D968" i="62"/>
  <c r="E968" i="62"/>
  <c r="F968" i="62"/>
  <c r="G968" i="62"/>
  <c r="H968" i="62"/>
  <c r="I968" i="62"/>
  <c r="J968" i="62"/>
  <c r="C969" i="62"/>
  <c r="D969" i="62"/>
  <c r="E969" i="62"/>
  <c r="F969" i="62"/>
  <c r="G969" i="62"/>
  <c r="H969" i="62"/>
  <c r="I969" i="62"/>
  <c r="J969" i="62"/>
  <c r="C970" i="62"/>
  <c r="D970" i="62"/>
  <c r="E970" i="62"/>
  <c r="F970" i="62"/>
  <c r="G970" i="62"/>
  <c r="H970" i="62"/>
  <c r="I970" i="62"/>
  <c r="J970" i="62"/>
  <c r="C971" i="62"/>
  <c r="D971" i="62"/>
  <c r="E971" i="62"/>
  <c r="F971" i="62"/>
  <c r="G971" i="62"/>
  <c r="H971" i="62"/>
  <c r="I971" i="62"/>
  <c r="J971" i="62"/>
  <c r="C972" i="62"/>
  <c r="D972" i="62"/>
  <c r="E972" i="62"/>
  <c r="F972" i="62"/>
  <c r="G972" i="62"/>
  <c r="H972" i="62"/>
  <c r="I972" i="62"/>
  <c r="J972" i="62"/>
  <c r="C973" i="62"/>
  <c r="D973" i="62"/>
  <c r="E973" i="62"/>
  <c r="F973" i="62"/>
  <c r="G973" i="62"/>
  <c r="H973" i="62"/>
  <c r="I973" i="62"/>
  <c r="J973" i="62"/>
  <c r="C974" i="62"/>
  <c r="D974" i="62"/>
  <c r="E974" i="62"/>
  <c r="F974" i="62"/>
  <c r="G974" i="62"/>
  <c r="H974" i="62"/>
  <c r="I974" i="62"/>
  <c r="J974" i="62"/>
  <c r="C975" i="62"/>
  <c r="D975" i="62"/>
  <c r="E975" i="62"/>
  <c r="F975" i="62"/>
  <c r="G975" i="62"/>
  <c r="H975" i="62"/>
  <c r="I975" i="62"/>
  <c r="J975" i="62"/>
  <c r="C976" i="62"/>
  <c r="D976" i="62"/>
  <c r="E976" i="62"/>
  <c r="F976" i="62"/>
  <c r="G976" i="62"/>
  <c r="H976" i="62"/>
  <c r="I976" i="62"/>
  <c r="J976" i="62"/>
  <c r="C977" i="62"/>
  <c r="D977" i="62"/>
  <c r="E977" i="62"/>
  <c r="F977" i="62"/>
  <c r="G977" i="62"/>
  <c r="H977" i="62"/>
  <c r="I977" i="62"/>
  <c r="J977" i="62"/>
  <c r="C978" i="62"/>
  <c r="D978" i="62"/>
  <c r="E978" i="62"/>
  <c r="F978" i="62"/>
  <c r="G978" i="62"/>
  <c r="H978" i="62"/>
  <c r="I978" i="62"/>
  <c r="J978" i="62"/>
  <c r="C979" i="62"/>
  <c r="D979" i="62"/>
  <c r="E979" i="62"/>
  <c r="F979" i="62"/>
  <c r="G979" i="62"/>
  <c r="H979" i="62"/>
  <c r="I979" i="62"/>
  <c r="J979" i="62"/>
  <c r="C980" i="62"/>
  <c r="D980" i="62"/>
  <c r="E980" i="62"/>
  <c r="F980" i="62"/>
  <c r="G980" i="62"/>
  <c r="H980" i="62"/>
  <c r="I980" i="62"/>
  <c r="J980" i="62"/>
  <c r="C981" i="62"/>
  <c r="D981" i="62"/>
  <c r="E981" i="62"/>
  <c r="F981" i="62"/>
  <c r="G981" i="62"/>
  <c r="H981" i="62"/>
  <c r="I981" i="62"/>
  <c r="J981" i="62"/>
  <c r="C982" i="62"/>
  <c r="D982" i="62"/>
  <c r="E982" i="62"/>
  <c r="F982" i="62"/>
  <c r="G982" i="62"/>
  <c r="H982" i="62"/>
  <c r="I982" i="62"/>
  <c r="J982" i="62"/>
  <c r="C983" i="62"/>
  <c r="D983" i="62"/>
  <c r="E983" i="62"/>
  <c r="F983" i="62"/>
  <c r="G983" i="62"/>
  <c r="H983" i="62"/>
  <c r="I983" i="62"/>
  <c r="J983" i="62"/>
  <c r="C984" i="62"/>
  <c r="D984" i="62"/>
  <c r="E984" i="62"/>
  <c r="F984" i="62"/>
  <c r="G984" i="62"/>
  <c r="H984" i="62"/>
  <c r="I984" i="62"/>
  <c r="J984" i="62"/>
  <c r="C985" i="62"/>
  <c r="D985" i="62"/>
  <c r="E985" i="62"/>
  <c r="F985" i="62"/>
  <c r="G985" i="62"/>
  <c r="H985" i="62"/>
  <c r="I985" i="62"/>
  <c r="J985" i="62"/>
  <c r="C986" i="62"/>
  <c r="D986" i="62"/>
  <c r="E986" i="62"/>
  <c r="F986" i="62"/>
  <c r="G986" i="62"/>
  <c r="H986" i="62"/>
  <c r="I986" i="62"/>
  <c r="J986" i="62"/>
  <c r="C987" i="62"/>
  <c r="D987" i="62"/>
  <c r="E987" i="62"/>
  <c r="F987" i="62"/>
  <c r="G987" i="62"/>
  <c r="H987" i="62"/>
  <c r="I987" i="62"/>
  <c r="J987" i="62"/>
  <c r="C988" i="62"/>
  <c r="D988" i="62"/>
  <c r="E988" i="62"/>
  <c r="F988" i="62"/>
  <c r="G988" i="62"/>
  <c r="H988" i="62"/>
  <c r="I988" i="62"/>
  <c r="J988" i="62"/>
  <c r="C989" i="62"/>
  <c r="D989" i="62"/>
  <c r="E989" i="62"/>
  <c r="F989" i="62"/>
  <c r="G989" i="62"/>
  <c r="H989" i="62"/>
  <c r="I989" i="62"/>
  <c r="J989" i="62"/>
  <c r="C990" i="62"/>
  <c r="D990" i="62"/>
  <c r="E990" i="62"/>
  <c r="F990" i="62"/>
  <c r="G990" i="62"/>
  <c r="H990" i="62"/>
  <c r="I990" i="62"/>
  <c r="J990" i="62"/>
  <c r="C991" i="62"/>
  <c r="D991" i="62"/>
  <c r="E991" i="62"/>
  <c r="F991" i="62"/>
  <c r="G991" i="62"/>
  <c r="H991" i="62"/>
  <c r="I991" i="62"/>
  <c r="J991" i="62"/>
  <c r="C992" i="62"/>
  <c r="D992" i="62"/>
  <c r="E992" i="62"/>
  <c r="F992" i="62"/>
  <c r="G992" i="62"/>
  <c r="H992" i="62"/>
  <c r="I992" i="62"/>
  <c r="J992" i="62"/>
  <c r="C993" i="62"/>
  <c r="D993" i="62"/>
  <c r="E993" i="62"/>
  <c r="F993" i="62"/>
  <c r="G993" i="62"/>
  <c r="H993" i="62"/>
  <c r="I993" i="62"/>
  <c r="J993" i="62"/>
  <c r="C994" i="62"/>
  <c r="D994" i="62"/>
  <c r="E994" i="62"/>
  <c r="F994" i="62"/>
  <c r="G994" i="62"/>
  <c r="H994" i="62"/>
  <c r="I994" i="62"/>
  <c r="J994" i="62"/>
  <c r="C995" i="62"/>
  <c r="D995" i="62"/>
  <c r="E995" i="62"/>
  <c r="F995" i="62"/>
  <c r="G995" i="62"/>
  <c r="H995" i="62"/>
  <c r="I995" i="62"/>
  <c r="J995" i="62"/>
  <c r="C996" i="62"/>
  <c r="D996" i="62"/>
  <c r="E996" i="62"/>
  <c r="F996" i="62"/>
  <c r="G996" i="62"/>
  <c r="H996" i="62"/>
  <c r="I996" i="62"/>
  <c r="J996" i="62"/>
  <c r="C997" i="62"/>
  <c r="D997" i="62"/>
  <c r="E997" i="62"/>
  <c r="F997" i="62"/>
  <c r="G997" i="62"/>
  <c r="H997" i="62"/>
  <c r="I997" i="62"/>
  <c r="J997" i="62"/>
  <c r="C998" i="62"/>
  <c r="D998" i="62"/>
  <c r="E998" i="62"/>
  <c r="F998" i="62"/>
  <c r="G998" i="62"/>
  <c r="H998" i="62"/>
  <c r="I998" i="62"/>
  <c r="J998" i="62"/>
  <c r="C999" i="62"/>
  <c r="D999" i="62"/>
  <c r="E999" i="62"/>
  <c r="F999" i="62"/>
  <c r="G999" i="62"/>
  <c r="H999" i="62"/>
  <c r="I999" i="62"/>
  <c r="J999" i="62"/>
  <c r="C1000" i="62"/>
  <c r="D1000" i="62"/>
  <c r="E1000" i="62"/>
  <c r="F1000" i="62"/>
  <c r="G1000" i="62"/>
  <c r="H1000" i="62"/>
  <c r="I1000" i="62"/>
  <c r="J1000" i="62"/>
  <c r="C1001" i="62"/>
  <c r="D1001" i="62"/>
  <c r="E1001" i="62"/>
  <c r="F1001" i="62"/>
  <c r="G1001" i="62"/>
  <c r="H1001" i="62"/>
  <c r="I1001" i="62"/>
  <c r="J1001" i="62"/>
  <c r="C1002" i="62"/>
  <c r="D1002" i="62"/>
  <c r="E1002" i="62"/>
  <c r="F1002" i="62"/>
  <c r="G1002" i="62"/>
  <c r="H1002" i="62"/>
  <c r="I1002" i="62"/>
  <c r="J1002" i="62"/>
  <c r="C1003" i="62"/>
  <c r="D1003" i="62"/>
  <c r="E1003" i="62"/>
  <c r="F1003" i="62"/>
  <c r="G1003" i="62"/>
  <c r="H1003" i="62"/>
  <c r="I1003" i="62"/>
  <c r="J1003" i="62"/>
  <c r="C1004" i="62"/>
  <c r="D1004" i="62"/>
  <c r="E1004" i="62"/>
  <c r="F1004" i="62"/>
  <c r="G1004" i="62"/>
  <c r="H1004" i="62"/>
  <c r="I1004" i="62"/>
  <c r="J1004" i="62"/>
  <c r="C1005" i="62"/>
  <c r="D1005" i="62"/>
  <c r="E1005" i="62"/>
  <c r="F1005" i="62"/>
  <c r="G1005" i="62"/>
  <c r="H1005" i="62"/>
  <c r="I1005" i="62"/>
  <c r="J1005" i="62"/>
  <c r="C1006" i="62"/>
  <c r="D1006" i="62"/>
  <c r="E1006" i="62"/>
  <c r="F1006" i="62"/>
  <c r="G1006" i="62"/>
  <c r="H1006" i="62"/>
  <c r="I1006" i="62"/>
  <c r="J1006" i="62"/>
  <c r="C1007" i="62"/>
  <c r="D1007" i="62"/>
  <c r="E1007" i="62"/>
  <c r="F1007" i="62"/>
  <c r="G1007" i="62"/>
  <c r="H1007" i="62"/>
  <c r="I1007" i="62"/>
  <c r="J1007" i="62"/>
  <c r="C1008" i="62"/>
  <c r="D1008" i="62"/>
  <c r="E1008" i="62"/>
  <c r="F1008" i="62"/>
  <c r="G1008" i="62"/>
  <c r="H1008" i="62"/>
  <c r="I1008" i="62"/>
  <c r="J1008" i="62"/>
  <c r="C1009" i="62"/>
  <c r="D1009" i="62"/>
  <c r="E1009" i="62"/>
  <c r="F1009" i="62"/>
  <c r="G1009" i="62"/>
  <c r="H1009" i="62"/>
  <c r="I1009" i="62"/>
  <c r="J1009" i="62"/>
  <c r="C1010" i="62"/>
  <c r="D1010" i="62"/>
  <c r="E1010" i="62"/>
  <c r="F1010" i="62"/>
  <c r="G1010" i="62"/>
  <c r="H1010" i="62"/>
  <c r="I1010" i="62"/>
  <c r="J1010" i="62"/>
  <c r="C1011" i="62"/>
  <c r="D1011" i="62"/>
  <c r="E1011" i="62"/>
  <c r="F1011" i="62"/>
  <c r="G1011" i="62"/>
  <c r="H1011" i="62"/>
  <c r="I1011" i="62"/>
  <c r="J1011" i="62"/>
  <c r="C1012" i="62"/>
  <c r="D1012" i="62"/>
  <c r="E1012" i="62"/>
  <c r="F1012" i="62"/>
  <c r="G1012" i="62"/>
  <c r="H1012" i="62"/>
  <c r="I1012" i="62"/>
  <c r="J1012" i="62"/>
  <c r="C1013" i="62"/>
  <c r="D1013" i="62"/>
  <c r="E1013" i="62"/>
  <c r="F1013" i="62"/>
  <c r="G1013" i="62"/>
  <c r="H1013" i="62"/>
  <c r="I1013" i="62"/>
  <c r="J1013" i="62"/>
  <c r="C1014" i="62"/>
  <c r="D1014" i="62"/>
  <c r="E1014" i="62"/>
  <c r="F1014" i="62"/>
  <c r="G1014" i="62"/>
  <c r="H1014" i="62"/>
  <c r="I1014" i="62"/>
  <c r="J1014" i="62"/>
  <c r="C1015" i="62"/>
  <c r="D1015" i="62"/>
  <c r="E1015" i="62"/>
  <c r="F1015" i="62"/>
  <c r="G1015" i="62"/>
  <c r="H1015" i="62"/>
  <c r="I1015" i="62"/>
  <c r="J1015" i="62"/>
  <c r="C1016" i="62"/>
  <c r="D1016" i="62"/>
  <c r="E1016" i="62"/>
  <c r="F1016" i="62"/>
  <c r="G1016" i="62"/>
  <c r="H1016" i="62"/>
  <c r="I1016" i="62"/>
  <c r="J1016" i="62"/>
  <c r="C1017" i="62"/>
  <c r="D1017" i="62"/>
  <c r="E1017" i="62"/>
  <c r="F1017" i="62"/>
  <c r="G1017" i="62"/>
  <c r="H1017" i="62"/>
  <c r="I1017" i="62"/>
  <c r="J1017" i="62"/>
  <c r="C1018" i="62"/>
  <c r="D1018" i="62"/>
  <c r="E1018" i="62"/>
  <c r="F1018" i="62"/>
  <c r="G1018" i="62"/>
  <c r="H1018" i="62"/>
  <c r="I1018" i="62"/>
  <c r="J1018" i="62"/>
  <c r="C1019" i="62"/>
  <c r="D1019" i="62"/>
  <c r="E1019" i="62"/>
  <c r="F1019" i="62"/>
  <c r="G1019" i="62"/>
  <c r="H1019" i="62"/>
  <c r="I1019" i="62"/>
  <c r="J1019" i="62"/>
  <c r="C1020" i="62"/>
  <c r="D1020" i="62"/>
  <c r="E1020" i="62"/>
  <c r="F1020" i="62"/>
  <c r="G1020" i="62"/>
  <c r="H1020" i="62"/>
  <c r="I1020" i="62"/>
  <c r="J1020" i="62"/>
  <c r="C1021" i="62"/>
  <c r="D1021" i="62"/>
  <c r="E1021" i="62"/>
  <c r="F1021" i="62"/>
  <c r="G1021" i="62"/>
  <c r="H1021" i="62"/>
  <c r="I1021" i="62"/>
  <c r="J1021" i="62"/>
  <c r="C1022" i="62"/>
  <c r="D1022" i="62"/>
  <c r="E1022" i="62"/>
  <c r="F1022" i="62"/>
  <c r="G1022" i="62"/>
  <c r="H1022" i="62"/>
  <c r="I1022" i="62"/>
  <c r="J1022" i="62"/>
  <c r="C1023" i="62"/>
  <c r="D1023" i="62"/>
  <c r="E1023" i="62"/>
  <c r="F1023" i="62"/>
  <c r="G1023" i="62"/>
  <c r="H1023" i="62"/>
  <c r="I1023" i="62"/>
  <c r="J1023" i="62"/>
  <c r="C1024" i="62"/>
  <c r="D1024" i="62"/>
  <c r="E1024" i="62"/>
  <c r="F1024" i="62"/>
  <c r="G1024" i="62"/>
  <c r="H1024" i="62"/>
  <c r="I1024" i="62"/>
  <c r="J1024" i="62"/>
  <c r="C1025" i="62"/>
  <c r="D1025" i="62"/>
  <c r="E1025" i="62"/>
  <c r="F1025" i="62"/>
  <c r="G1025" i="62"/>
  <c r="H1025" i="62"/>
  <c r="I1025" i="62"/>
  <c r="J1025" i="62"/>
  <c r="C1026" i="62"/>
  <c r="D1026" i="62"/>
  <c r="E1026" i="62"/>
  <c r="F1026" i="62"/>
  <c r="G1026" i="62"/>
  <c r="H1026" i="62"/>
  <c r="I1026" i="62"/>
  <c r="J1026" i="62"/>
  <c r="C1027" i="62"/>
  <c r="D1027" i="62"/>
  <c r="E1027" i="62"/>
  <c r="F1027" i="62"/>
  <c r="G1027" i="62"/>
  <c r="H1027" i="62"/>
  <c r="I1027" i="62"/>
  <c r="J1027" i="62"/>
  <c r="C1028" i="62"/>
  <c r="D1028" i="62"/>
  <c r="E1028" i="62"/>
  <c r="F1028" i="62"/>
  <c r="G1028" i="62"/>
  <c r="H1028" i="62"/>
  <c r="I1028" i="62"/>
  <c r="J1028" i="62"/>
  <c r="C1029" i="62"/>
  <c r="D1029" i="62"/>
  <c r="E1029" i="62"/>
  <c r="F1029" i="62"/>
  <c r="G1029" i="62"/>
  <c r="H1029" i="62"/>
  <c r="I1029" i="62"/>
  <c r="J1029" i="62"/>
  <c r="C1030" i="62"/>
  <c r="D1030" i="62"/>
  <c r="E1030" i="62"/>
  <c r="F1030" i="62"/>
  <c r="G1030" i="62"/>
  <c r="H1030" i="62"/>
  <c r="I1030" i="62"/>
  <c r="J1030" i="62"/>
  <c r="C1031" i="62"/>
  <c r="D1031" i="62"/>
  <c r="E1031" i="62"/>
  <c r="F1031" i="62"/>
  <c r="G1031" i="62"/>
  <c r="H1031" i="62"/>
  <c r="I1031" i="62"/>
  <c r="J1031" i="62"/>
  <c r="C1032" i="62"/>
  <c r="D1032" i="62"/>
  <c r="E1032" i="62"/>
  <c r="F1032" i="62"/>
  <c r="G1032" i="62"/>
  <c r="H1032" i="62"/>
  <c r="I1032" i="62"/>
  <c r="J1032" i="62"/>
  <c r="C1033" i="62"/>
  <c r="D1033" i="62"/>
  <c r="E1033" i="62"/>
  <c r="F1033" i="62"/>
  <c r="G1033" i="62"/>
  <c r="H1033" i="62"/>
  <c r="I1033" i="62"/>
  <c r="J1033" i="62"/>
  <c r="C1034" i="62"/>
  <c r="D1034" i="62"/>
  <c r="E1034" i="62"/>
  <c r="F1034" i="62"/>
  <c r="G1034" i="62"/>
  <c r="H1034" i="62"/>
  <c r="I1034" i="62"/>
  <c r="J1034" i="62"/>
  <c r="C1035" i="62"/>
  <c r="D1035" i="62"/>
  <c r="E1035" i="62"/>
  <c r="F1035" i="62"/>
  <c r="G1035" i="62"/>
  <c r="H1035" i="62"/>
  <c r="I1035" i="62"/>
  <c r="J1035" i="62"/>
  <c r="C1036" i="62"/>
  <c r="D1036" i="62"/>
  <c r="E1036" i="62"/>
  <c r="F1036" i="62"/>
  <c r="G1036" i="62"/>
  <c r="H1036" i="62"/>
  <c r="I1036" i="62"/>
  <c r="J1036" i="62"/>
  <c r="C1037" i="62"/>
  <c r="D1037" i="62"/>
  <c r="E1037" i="62"/>
  <c r="F1037" i="62"/>
  <c r="G1037" i="62"/>
  <c r="H1037" i="62"/>
  <c r="I1037" i="62"/>
  <c r="J1037" i="62"/>
  <c r="C1038" i="62"/>
  <c r="D1038" i="62"/>
  <c r="E1038" i="62"/>
  <c r="F1038" i="62"/>
  <c r="G1038" i="62"/>
  <c r="H1038" i="62"/>
  <c r="I1038" i="62"/>
  <c r="J1038" i="62"/>
  <c r="C1039" i="62"/>
  <c r="D1039" i="62"/>
  <c r="E1039" i="62"/>
  <c r="F1039" i="62"/>
  <c r="G1039" i="62"/>
  <c r="H1039" i="62"/>
  <c r="I1039" i="62"/>
  <c r="J1039" i="62"/>
  <c r="C1040" i="62"/>
  <c r="D1040" i="62"/>
  <c r="E1040" i="62"/>
  <c r="F1040" i="62"/>
  <c r="G1040" i="62"/>
  <c r="H1040" i="62"/>
  <c r="I1040" i="62"/>
  <c r="J1040" i="62"/>
  <c r="C1041" i="62"/>
  <c r="D1041" i="62"/>
  <c r="E1041" i="62"/>
  <c r="F1041" i="62"/>
  <c r="G1041" i="62"/>
  <c r="H1041" i="62"/>
  <c r="I1041" i="62"/>
  <c r="J1041" i="62"/>
  <c r="C1042" i="62"/>
  <c r="D1042" i="62"/>
  <c r="E1042" i="62"/>
  <c r="F1042" i="62"/>
  <c r="G1042" i="62"/>
  <c r="H1042" i="62"/>
  <c r="I1042" i="62"/>
  <c r="J1042" i="62"/>
  <c r="C1043" i="62"/>
  <c r="D1043" i="62"/>
  <c r="E1043" i="62"/>
  <c r="F1043" i="62"/>
  <c r="G1043" i="62"/>
  <c r="H1043" i="62"/>
  <c r="I1043" i="62"/>
  <c r="J1043" i="62"/>
  <c r="C1044" i="62"/>
  <c r="D1044" i="62"/>
  <c r="E1044" i="62"/>
  <c r="F1044" i="62"/>
  <c r="G1044" i="62"/>
  <c r="H1044" i="62"/>
  <c r="I1044" i="62"/>
  <c r="J1044" i="62"/>
  <c r="C1045" i="62"/>
  <c r="D1045" i="62"/>
  <c r="E1045" i="62"/>
  <c r="F1045" i="62"/>
  <c r="G1045" i="62"/>
  <c r="H1045" i="62"/>
  <c r="I1045" i="62"/>
  <c r="J1045" i="62"/>
  <c r="C1046" i="62"/>
  <c r="D1046" i="62"/>
  <c r="E1046" i="62"/>
  <c r="F1046" i="62"/>
  <c r="G1046" i="62"/>
  <c r="H1046" i="62"/>
  <c r="I1046" i="62"/>
  <c r="J1046" i="62"/>
  <c r="C1047" i="62"/>
  <c r="D1047" i="62"/>
  <c r="E1047" i="62"/>
  <c r="F1047" i="62"/>
  <c r="G1047" i="62"/>
  <c r="H1047" i="62"/>
  <c r="I1047" i="62"/>
  <c r="J1047" i="62"/>
  <c r="C1048" i="62"/>
  <c r="D1048" i="62"/>
  <c r="E1048" i="62"/>
  <c r="F1048" i="62"/>
  <c r="G1048" i="62"/>
  <c r="H1048" i="62"/>
  <c r="I1048" i="62"/>
  <c r="J1048" i="62"/>
  <c r="C1049" i="62"/>
  <c r="D1049" i="62"/>
  <c r="E1049" i="62"/>
  <c r="F1049" i="62"/>
  <c r="G1049" i="62"/>
  <c r="H1049" i="62"/>
  <c r="I1049" i="62"/>
  <c r="J1049" i="62"/>
  <c r="C1050" i="62"/>
  <c r="D1050" i="62"/>
  <c r="E1050" i="62"/>
  <c r="F1050" i="62"/>
  <c r="G1050" i="62"/>
  <c r="H1050" i="62"/>
  <c r="I1050" i="62"/>
  <c r="J1050" i="62"/>
  <c r="C1051" i="62"/>
  <c r="D1051" i="62"/>
  <c r="E1051" i="62"/>
  <c r="F1051" i="62"/>
  <c r="G1051" i="62"/>
  <c r="H1051" i="62"/>
  <c r="I1051" i="62"/>
  <c r="J1051" i="62"/>
  <c r="C1052" i="62"/>
  <c r="D1052" i="62"/>
  <c r="E1052" i="62"/>
  <c r="F1052" i="62"/>
  <c r="G1052" i="62"/>
  <c r="H1052" i="62"/>
  <c r="I1052" i="62"/>
  <c r="J1052" i="62"/>
  <c r="C1053" i="62"/>
  <c r="D1053" i="62"/>
  <c r="E1053" i="62"/>
  <c r="F1053" i="62"/>
  <c r="G1053" i="62"/>
  <c r="H1053" i="62"/>
  <c r="I1053" i="62"/>
  <c r="J1053" i="62"/>
  <c r="C1054" i="62"/>
  <c r="D1054" i="62"/>
  <c r="E1054" i="62"/>
  <c r="F1054" i="62"/>
  <c r="G1054" i="62"/>
  <c r="H1054" i="62"/>
  <c r="I1054" i="62"/>
  <c r="J1054" i="62"/>
  <c r="C1055" i="62"/>
  <c r="D1055" i="62"/>
  <c r="E1055" i="62"/>
  <c r="F1055" i="62"/>
  <c r="G1055" i="62"/>
  <c r="H1055" i="62"/>
  <c r="I1055" i="62"/>
  <c r="J1055" i="62"/>
  <c r="C1056" i="62"/>
  <c r="D1056" i="62"/>
  <c r="E1056" i="62"/>
  <c r="F1056" i="62"/>
  <c r="G1056" i="62"/>
  <c r="H1056" i="62"/>
  <c r="I1056" i="62"/>
  <c r="J1056" i="62"/>
  <c r="C1057" i="62"/>
  <c r="D1057" i="62"/>
  <c r="E1057" i="62"/>
  <c r="F1057" i="62"/>
  <c r="G1057" i="62"/>
  <c r="H1057" i="62"/>
  <c r="I1057" i="62"/>
  <c r="J1057" i="62"/>
  <c r="C1058" i="62"/>
  <c r="D1058" i="62"/>
  <c r="E1058" i="62"/>
  <c r="F1058" i="62"/>
  <c r="G1058" i="62"/>
  <c r="H1058" i="62"/>
  <c r="I1058" i="62"/>
  <c r="J1058" i="62"/>
  <c r="C1059" i="62"/>
  <c r="D1059" i="62"/>
  <c r="E1059" i="62"/>
  <c r="F1059" i="62"/>
  <c r="G1059" i="62"/>
  <c r="H1059" i="62"/>
  <c r="I1059" i="62"/>
  <c r="J1059" i="62"/>
  <c r="C1060" i="62"/>
  <c r="D1060" i="62"/>
  <c r="E1060" i="62"/>
  <c r="F1060" i="62"/>
  <c r="G1060" i="62"/>
  <c r="H1060" i="62"/>
  <c r="I1060" i="62"/>
  <c r="J1060" i="62"/>
  <c r="C1061" i="62"/>
  <c r="D1061" i="62"/>
  <c r="E1061" i="62"/>
  <c r="F1061" i="62"/>
  <c r="G1061" i="62"/>
  <c r="H1061" i="62"/>
  <c r="I1061" i="62"/>
  <c r="J1061" i="62"/>
  <c r="C1062" i="62"/>
  <c r="D1062" i="62"/>
  <c r="E1062" i="62"/>
  <c r="F1062" i="62"/>
  <c r="G1062" i="62"/>
  <c r="H1062" i="62"/>
  <c r="I1062" i="62"/>
  <c r="J1062" i="62"/>
  <c r="C1063" i="62"/>
  <c r="D1063" i="62"/>
  <c r="E1063" i="62"/>
  <c r="F1063" i="62"/>
  <c r="G1063" i="62"/>
  <c r="H1063" i="62"/>
  <c r="I1063" i="62"/>
  <c r="J1063" i="62"/>
  <c r="C1064" i="62"/>
  <c r="D1064" i="62"/>
  <c r="E1064" i="62"/>
  <c r="F1064" i="62"/>
  <c r="G1064" i="62"/>
  <c r="H1064" i="62"/>
  <c r="I1064" i="62"/>
  <c r="J1064" i="62"/>
  <c r="C1065" i="62"/>
  <c r="D1065" i="62"/>
  <c r="E1065" i="62"/>
  <c r="F1065" i="62"/>
  <c r="G1065" i="62"/>
  <c r="H1065" i="62"/>
  <c r="I1065" i="62"/>
  <c r="J1065" i="62"/>
  <c r="C1066" i="62"/>
  <c r="D1066" i="62"/>
  <c r="E1066" i="62"/>
  <c r="F1066" i="62"/>
  <c r="G1066" i="62"/>
  <c r="H1066" i="62"/>
  <c r="I1066" i="62"/>
  <c r="J1066" i="62"/>
  <c r="C1067" i="62"/>
  <c r="D1067" i="62"/>
  <c r="E1067" i="62"/>
  <c r="F1067" i="62"/>
  <c r="G1067" i="62"/>
  <c r="H1067" i="62"/>
  <c r="I1067" i="62"/>
  <c r="J1067" i="62"/>
  <c r="C1068" i="62"/>
  <c r="D1068" i="62"/>
  <c r="E1068" i="62"/>
  <c r="F1068" i="62"/>
  <c r="G1068" i="62"/>
  <c r="H1068" i="62"/>
  <c r="I1068" i="62"/>
  <c r="J1068" i="62"/>
  <c r="C1069" i="62"/>
  <c r="D1069" i="62"/>
  <c r="E1069" i="62"/>
  <c r="F1069" i="62"/>
  <c r="G1069" i="62"/>
  <c r="H1069" i="62"/>
  <c r="I1069" i="62"/>
  <c r="J1069" i="62"/>
  <c r="C1070" i="62"/>
  <c r="D1070" i="62"/>
  <c r="E1070" i="62"/>
  <c r="F1070" i="62"/>
  <c r="G1070" i="62"/>
  <c r="H1070" i="62"/>
  <c r="I1070" i="62"/>
  <c r="J1070" i="62"/>
  <c r="C1071" i="62"/>
  <c r="D1071" i="62"/>
  <c r="E1071" i="62"/>
  <c r="F1071" i="62"/>
  <c r="G1071" i="62"/>
  <c r="H1071" i="62"/>
  <c r="I1071" i="62"/>
  <c r="J1071" i="62"/>
  <c r="C1072" i="62"/>
  <c r="D1072" i="62"/>
  <c r="E1072" i="62"/>
  <c r="F1072" i="62"/>
  <c r="G1072" i="62"/>
  <c r="H1072" i="62"/>
  <c r="I1072" i="62"/>
  <c r="J1072" i="62"/>
  <c r="C1073" i="62"/>
  <c r="D1073" i="62"/>
  <c r="E1073" i="62"/>
  <c r="F1073" i="62"/>
  <c r="G1073" i="62"/>
  <c r="H1073" i="62"/>
  <c r="I1073" i="62"/>
  <c r="J1073" i="62"/>
  <c r="C1074" i="62"/>
  <c r="D1074" i="62"/>
  <c r="E1074" i="62"/>
  <c r="F1074" i="62"/>
  <c r="G1074" i="62"/>
  <c r="H1074" i="62"/>
  <c r="I1074" i="62"/>
  <c r="J1074" i="62"/>
  <c r="C1075" i="62"/>
  <c r="D1075" i="62"/>
  <c r="E1075" i="62"/>
  <c r="F1075" i="62"/>
  <c r="G1075" i="62"/>
  <c r="H1075" i="62"/>
  <c r="I1075" i="62"/>
  <c r="J1075" i="62"/>
  <c r="C1076" i="62"/>
  <c r="D1076" i="62"/>
  <c r="E1076" i="62"/>
  <c r="F1076" i="62"/>
  <c r="G1076" i="62"/>
  <c r="H1076" i="62"/>
  <c r="I1076" i="62"/>
  <c r="J1076" i="62"/>
  <c r="C1077" i="62"/>
  <c r="D1077" i="62"/>
  <c r="E1077" i="62"/>
  <c r="F1077" i="62"/>
  <c r="G1077" i="62"/>
  <c r="H1077" i="62"/>
  <c r="I1077" i="62"/>
  <c r="J1077" i="62"/>
  <c r="C1078" i="62"/>
  <c r="D1078" i="62"/>
  <c r="E1078" i="62"/>
  <c r="F1078" i="62"/>
  <c r="G1078" i="62"/>
  <c r="H1078" i="62"/>
  <c r="I1078" i="62"/>
  <c r="J1078" i="62"/>
  <c r="C1079" i="62"/>
  <c r="D1079" i="62"/>
  <c r="E1079" i="62"/>
  <c r="F1079" i="62"/>
  <c r="G1079" i="62"/>
  <c r="H1079" i="62"/>
  <c r="I1079" i="62"/>
  <c r="J1079" i="62"/>
  <c r="C1080" i="62"/>
  <c r="D1080" i="62"/>
  <c r="E1080" i="62"/>
  <c r="F1080" i="62"/>
  <c r="G1080" i="62"/>
  <c r="H1080" i="62"/>
  <c r="I1080" i="62"/>
  <c r="J1080" i="62"/>
  <c r="C1081" i="62"/>
  <c r="D1081" i="62"/>
  <c r="E1081" i="62"/>
  <c r="F1081" i="62"/>
  <c r="G1081" i="62"/>
  <c r="H1081" i="62"/>
  <c r="I1081" i="62"/>
  <c r="J1081" i="62"/>
  <c r="C1082" i="62"/>
  <c r="D1082" i="62"/>
  <c r="E1082" i="62"/>
  <c r="F1082" i="62"/>
  <c r="G1082" i="62"/>
  <c r="H1082" i="62"/>
  <c r="I1082" i="62"/>
  <c r="J1082" i="62"/>
  <c r="C1083" i="62"/>
  <c r="D1083" i="62"/>
  <c r="E1083" i="62"/>
  <c r="F1083" i="62"/>
  <c r="G1083" i="62"/>
  <c r="H1083" i="62"/>
  <c r="I1083" i="62"/>
  <c r="J1083" i="62"/>
  <c r="C1084" i="62"/>
  <c r="D1084" i="62"/>
  <c r="E1084" i="62"/>
  <c r="F1084" i="62"/>
  <c r="G1084" i="62"/>
  <c r="H1084" i="62"/>
  <c r="I1084" i="62"/>
  <c r="J1084" i="62"/>
  <c r="C1085" i="62"/>
  <c r="D1085" i="62"/>
  <c r="E1085" i="62"/>
  <c r="F1085" i="62"/>
  <c r="G1085" i="62"/>
  <c r="H1085" i="62"/>
  <c r="I1085" i="62"/>
  <c r="J1085" i="62"/>
  <c r="C1086" i="62"/>
  <c r="D1086" i="62"/>
  <c r="E1086" i="62"/>
  <c r="F1086" i="62"/>
  <c r="G1086" i="62"/>
  <c r="H1086" i="62"/>
  <c r="I1086" i="62"/>
  <c r="J1086" i="62"/>
  <c r="C1087" i="62"/>
  <c r="D1087" i="62"/>
  <c r="E1087" i="62"/>
  <c r="F1087" i="62"/>
  <c r="G1087" i="62"/>
  <c r="H1087" i="62"/>
  <c r="I1087" i="62"/>
  <c r="J1087" i="62"/>
  <c r="C1088" i="62"/>
  <c r="D1088" i="62"/>
  <c r="E1088" i="62"/>
  <c r="F1088" i="62"/>
  <c r="G1088" i="62"/>
  <c r="H1088" i="62"/>
  <c r="I1088" i="62"/>
  <c r="J1088" i="62"/>
  <c r="C1089" i="62"/>
  <c r="D1089" i="62"/>
  <c r="E1089" i="62"/>
  <c r="F1089" i="62"/>
  <c r="G1089" i="62"/>
  <c r="H1089" i="62"/>
  <c r="I1089" i="62"/>
  <c r="J1089" i="62"/>
  <c r="C1090" i="62"/>
  <c r="D1090" i="62"/>
  <c r="E1090" i="62"/>
  <c r="F1090" i="62"/>
  <c r="G1090" i="62"/>
  <c r="H1090" i="62"/>
  <c r="I1090" i="62"/>
  <c r="J1090" i="62"/>
  <c r="C1091" i="62"/>
  <c r="D1091" i="62"/>
  <c r="E1091" i="62"/>
  <c r="F1091" i="62"/>
  <c r="G1091" i="62"/>
  <c r="H1091" i="62"/>
  <c r="I1091" i="62"/>
  <c r="J1091" i="62"/>
  <c r="C1092" i="62"/>
  <c r="D1092" i="62"/>
  <c r="E1092" i="62"/>
  <c r="F1092" i="62"/>
  <c r="G1092" i="62"/>
  <c r="H1092" i="62"/>
  <c r="I1092" i="62"/>
  <c r="J1092" i="62"/>
  <c r="C1093" i="62"/>
  <c r="D1093" i="62"/>
  <c r="E1093" i="62"/>
  <c r="F1093" i="62"/>
  <c r="G1093" i="62"/>
  <c r="H1093" i="62"/>
  <c r="I1093" i="62"/>
  <c r="J1093" i="62"/>
  <c r="C1094" i="62"/>
  <c r="D1094" i="62"/>
  <c r="E1094" i="62"/>
  <c r="F1094" i="62"/>
  <c r="G1094" i="62"/>
  <c r="H1094" i="62"/>
  <c r="I1094" i="62"/>
  <c r="J1094" i="62"/>
  <c r="C1095" i="62"/>
  <c r="D1095" i="62"/>
  <c r="E1095" i="62"/>
  <c r="F1095" i="62"/>
  <c r="G1095" i="62"/>
  <c r="H1095" i="62"/>
  <c r="I1095" i="62"/>
  <c r="J1095" i="62"/>
  <c r="C1096" i="62"/>
  <c r="D1096" i="62"/>
  <c r="E1096" i="62"/>
  <c r="F1096" i="62"/>
  <c r="G1096" i="62"/>
  <c r="H1096" i="62"/>
  <c r="I1096" i="62"/>
  <c r="J1096" i="62"/>
  <c r="C1097" i="62"/>
  <c r="D1097" i="62"/>
  <c r="E1097" i="62"/>
  <c r="F1097" i="62"/>
  <c r="G1097" i="62"/>
  <c r="H1097" i="62"/>
  <c r="I1097" i="62"/>
  <c r="J1097" i="62"/>
  <c r="C1098" i="62"/>
  <c r="D1098" i="62"/>
  <c r="E1098" i="62"/>
  <c r="F1098" i="62"/>
  <c r="G1098" i="62"/>
  <c r="H1098" i="62"/>
  <c r="I1098" i="62"/>
  <c r="J1098" i="62"/>
  <c r="C1099" i="62"/>
  <c r="D1099" i="62"/>
  <c r="E1099" i="62"/>
  <c r="F1099" i="62"/>
  <c r="G1099" i="62"/>
  <c r="H1099" i="62"/>
  <c r="I1099" i="62"/>
  <c r="J1099" i="62"/>
  <c r="C1100" i="62"/>
  <c r="D1100" i="62"/>
  <c r="E1100" i="62"/>
  <c r="F1100" i="62"/>
  <c r="G1100" i="62"/>
  <c r="H1100" i="62"/>
  <c r="I1100" i="62"/>
  <c r="J1100" i="62"/>
  <c r="C1101" i="62"/>
  <c r="D1101" i="62"/>
  <c r="E1101" i="62"/>
  <c r="F1101" i="62"/>
  <c r="G1101" i="62"/>
  <c r="H1101" i="62"/>
  <c r="I1101" i="62"/>
  <c r="J1101" i="62"/>
  <c r="C1102" i="62"/>
  <c r="D1102" i="62"/>
  <c r="E1102" i="62"/>
  <c r="F1102" i="62"/>
  <c r="G1102" i="62"/>
  <c r="H1102" i="62"/>
  <c r="I1102" i="62"/>
  <c r="J1102" i="62"/>
  <c r="C1103" i="62"/>
  <c r="D1103" i="62"/>
  <c r="E1103" i="62"/>
  <c r="F1103" i="62"/>
  <c r="G1103" i="62"/>
  <c r="H1103" i="62"/>
  <c r="I1103" i="62"/>
  <c r="J1103" i="62"/>
  <c r="C1104" i="62"/>
  <c r="D1104" i="62"/>
  <c r="E1104" i="62"/>
  <c r="F1104" i="62"/>
  <c r="G1104" i="62"/>
  <c r="H1104" i="62"/>
  <c r="I1104" i="62"/>
  <c r="J1104" i="62"/>
  <c r="C1105" i="62"/>
  <c r="D1105" i="62"/>
  <c r="E1105" i="62"/>
  <c r="F1105" i="62"/>
  <c r="G1105" i="62"/>
  <c r="H1105" i="62"/>
  <c r="I1105" i="62"/>
  <c r="J1105" i="62"/>
  <c r="C1106" i="62"/>
  <c r="D1106" i="62"/>
  <c r="E1106" i="62"/>
  <c r="F1106" i="62"/>
  <c r="G1106" i="62"/>
  <c r="H1106" i="62"/>
  <c r="I1106" i="62"/>
  <c r="J1106" i="62"/>
  <c r="C1107" i="62"/>
  <c r="D1107" i="62"/>
  <c r="E1107" i="62"/>
  <c r="F1107" i="62"/>
  <c r="G1107" i="62"/>
  <c r="H1107" i="62"/>
  <c r="I1107" i="62"/>
  <c r="J1107" i="62"/>
  <c r="C1108" i="62"/>
  <c r="D1108" i="62"/>
  <c r="E1108" i="62"/>
  <c r="F1108" i="62"/>
  <c r="G1108" i="62"/>
  <c r="H1108" i="62"/>
  <c r="I1108" i="62"/>
  <c r="J1108" i="62"/>
  <c r="C1109" i="62"/>
  <c r="D1109" i="62"/>
  <c r="E1109" i="62"/>
  <c r="F1109" i="62"/>
  <c r="G1109" i="62"/>
  <c r="H1109" i="62"/>
  <c r="I1109" i="62"/>
  <c r="J1109" i="62"/>
  <c r="C1110" i="62"/>
  <c r="D1110" i="62"/>
  <c r="E1110" i="62"/>
  <c r="F1110" i="62"/>
  <c r="G1110" i="62"/>
  <c r="H1110" i="62"/>
  <c r="I1110" i="62"/>
  <c r="J1110" i="62"/>
  <c r="C1111" i="62"/>
  <c r="D1111" i="62"/>
  <c r="E1111" i="62"/>
  <c r="F1111" i="62"/>
  <c r="G1111" i="62"/>
  <c r="H1111" i="62"/>
  <c r="I1111" i="62"/>
  <c r="J1111" i="62"/>
  <c r="C1112" i="62"/>
  <c r="D1112" i="62"/>
  <c r="E1112" i="62"/>
  <c r="F1112" i="62"/>
  <c r="G1112" i="62"/>
  <c r="H1112" i="62"/>
  <c r="I1112" i="62"/>
  <c r="J1112" i="62"/>
  <c r="C1113" i="62"/>
  <c r="D1113" i="62"/>
  <c r="E1113" i="62"/>
  <c r="F1113" i="62"/>
  <c r="G1113" i="62"/>
  <c r="H1113" i="62"/>
  <c r="I1113" i="62"/>
  <c r="J1113" i="62"/>
  <c r="C1114" i="62"/>
  <c r="D1114" i="62"/>
  <c r="E1114" i="62"/>
  <c r="F1114" i="62"/>
  <c r="G1114" i="62"/>
  <c r="H1114" i="62"/>
  <c r="I1114" i="62"/>
  <c r="J1114" i="62"/>
  <c r="C1115" i="62"/>
  <c r="D1115" i="62"/>
  <c r="E1115" i="62"/>
  <c r="F1115" i="62"/>
  <c r="G1115" i="62"/>
  <c r="H1115" i="62"/>
  <c r="I1115" i="62"/>
  <c r="J1115" i="62"/>
  <c r="C1116" i="62"/>
  <c r="D1116" i="62"/>
  <c r="E1116" i="62"/>
  <c r="F1116" i="62"/>
  <c r="G1116" i="62"/>
  <c r="H1116" i="62"/>
  <c r="I1116" i="62"/>
  <c r="J1116" i="62"/>
  <c r="C1117" i="62"/>
  <c r="D1117" i="62"/>
  <c r="E1117" i="62"/>
  <c r="F1117" i="62"/>
  <c r="G1117" i="62"/>
  <c r="H1117" i="62"/>
  <c r="I1117" i="62"/>
  <c r="J1117" i="62"/>
  <c r="C1118" i="62"/>
  <c r="D1118" i="62"/>
  <c r="E1118" i="62"/>
  <c r="F1118" i="62"/>
  <c r="G1118" i="62"/>
  <c r="H1118" i="62"/>
  <c r="I1118" i="62"/>
  <c r="J1118" i="62"/>
  <c r="C1119" i="62"/>
  <c r="D1119" i="62"/>
  <c r="E1119" i="62"/>
  <c r="F1119" i="62"/>
  <c r="G1119" i="62"/>
  <c r="H1119" i="62"/>
  <c r="I1119" i="62"/>
  <c r="J1119" i="62"/>
  <c r="C1120" i="62"/>
  <c r="D1120" i="62"/>
  <c r="E1120" i="62"/>
  <c r="F1120" i="62"/>
  <c r="G1120" i="62"/>
  <c r="H1120" i="62"/>
  <c r="I1120" i="62"/>
  <c r="J1120" i="62"/>
  <c r="C1121" i="62"/>
  <c r="D1121" i="62"/>
  <c r="E1121" i="62"/>
  <c r="F1121" i="62"/>
  <c r="G1121" i="62"/>
  <c r="H1121" i="62"/>
  <c r="I1121" i="62"/>
  <c r="J1121" i="62"/>
  <c r="C1122" i="62"/>
  <c r="D1122" i="62"/>
  <c r="E1122" i="62"/>
  <c r="F1122" i="62"/>
  <c r="G1122" i="62"/>
  <c r="H1122" i="62"/>
  <c r="I1122" i="62"/>
  <c r="J1122" i="62"/>
  <c r="C1123" i="62"/>
  <c r="D1123" i="62"/>
  <c r="E1123" i="62"/>
  <c r="F1123" i="62"/>
  <c r="G1123" i="62"/>
  <c r="H1123" i="62"/>
  <c r="I1123" i="62"/>
  <c r="J1123" i="62"/>
  <c r="C1124" i="62"/>
  <c r="D1124" i="62"/>
  <c r="E1124" i="62"/>
  <c r="F1124" i="62"/>
  <c r="G1124" i="62"/>
  <c r="H1124" i="62"/>
  <c r="I1124" i="62"/>
  <c r="J1124" i="62"/>
  <c r="C1125" i="62"/>
  <c r="D1125" i="62"/>
  <c r="E1125" i="62"/>
  <c r="F1125" i="62"/>
  <c r="G1125" i="62"/>
  <c r="H1125" i="62"/>
  <c r="I1125" i="62"/>
  <c r="J1125" i="62"/>
  <c r="C1126" i="62"/>
  <c r="D1126" i="62"/>
  <c r="E1126" i="62"/>
  <c r="F1126" i="62"/>
  <c r="G1126" i="62"/>
  <c r="H1126" i="62"/>
  <c r="I1126" i="62"/>
  <c r="J1126" i="62"/>
  <c r="C1127" i="62"/>
  <c r="D1127" i="62"/>
  <c r="E1127" i="62"/>
  <c r="F1127" i="62"/>
  <c r="G1127" i="62"/>
  <c r="H1127" i="62"/>
  <c r="I1127" i="62"/>
  <c r="J1127" i="62"/>
  <c r="C1128" i="62"/>
  <c r="D1128" i="62"/>
  <c r="E1128" i="62"/>
  <c r="F1128" i="62"/>
  <c r="G1128" i="62"/>
  <c r="H1128" i="62"/>
  <c r="I1128" i="62"/>
  <c r="J1128" i="62"/>
  <c r="C1129" i="62"/>
  <c r="D1129" i="62"/>
  <c r="E1129" i="62"/>
  <c r="F1129" i="62"/>
  <c r="G1129" i="62"/>
  <c r="H1129" i="62"/>
  <c r="I1129" i="62"/>
  <c r="J1129" i="62"/>
  <c r="C1130" i="62"/>
  <c r="D1130" i="62"/>
  <c r="E1130" i="62"/>
  <c r="F1130" i="62"/>
  <c r="G1130" i="62"/>
  <c r="H1130" i="62"/>
  <c r="I1130" i="62"/>
  <c r="J1130" i="62"/>
  <c r="C1131" i="62"/>
  <c r="D1131" i="62"/>
  <c r="E1131" i="62"/>
  <c r="F1131" i="62"/>
  <c r="G1131" i="62"/>
  <c r="H1131" i="62"/>
  <c r="I1131" i="62"/>
  <c r="J1131" i="62"/>
  <c r="C1132" i="62"/>
  <c r="D1132" i="62"/>
  <c r="E1132" i="62"/>
  <c r="F1132" i="62"/>
  <c r="G1132" i="62"/>
  <c r="H1132" i="62"/>
  <c r="I1132" i="62"/>
  <c r="J1132" i="62"/>
  <c r="C1133" i="62"/>
  <c r="D1133" i="62"/>
  <c r="E1133" i="62"/>
  <c r="F1133" i="62"/>
  <c r="G1133" i="62"/>
  <c r="H1133" i="62"/>
  <c r="I1133" i="62"/>
  <c r="J1133" i="62"/>
  <c r="C1134" i="62"/>
  <c r="D1134" i="62"/>
  <c r="E1134" i="62"/>
  <c r="F1134" i="62"/>
  <c r="G1134" i="62"/>
  <c r="H1134" i="62"/>
  <c r="I1134" i="62"/>
  <c r="J1134" i="62"/>
  <c r="C1135" i="62"/>
  <c r="D1135" i="62"/>
  <c r="E1135" i="62"/>
  <c r="F1135" i="62"/>
  <c r="G1135" i="62"/>
  <c r="H1135" i="62"/>
  <c r="I1135" i="62"/>
  <c r="J1135" i="62"/>
  <c r="C1136" i="62"/>
  <c r="D1136" i="62"/>
  <c r="E1136" i="62"/>
  <c r="F1136" i="62"/>
  <c r="G1136" i="62"/>
  <c r="H1136" i="62"/>
  <c r="I1136" i="62"/>
  <c r="J1136" i="62"/>
  <c r="C1137" i="62"/>
  <c r="D1137" i="62"/>
  <c r="E1137" i="62"/>
  <c r="F1137" i="62"/>
  <c r="G1137" i="62"/>
  <c r="H1137" i="62"/>
  <c r="I1137" i="62"/>
  <c r="J1137" i="62"/>
  <c r="C1138" i="62"/>
  <c r="D1138" i="62"/>
  <c r="E1138" i="62"/>
  <c r="F1138" i="62"/>
  <c r="G1138" i="62"/>
  <c r="H1138" i="62"/>
  <c r="I1138" i="62"/>
  <c r="J1138" i="62"/>
  <c r="C1139" i="62"/>
  <c r="D1139" i="62"/>
  <c r="E1139" i="62"/>
  <c r="F1139" i="62"/>
  <c r="G1139" i="62"/>
  <c r="H1139" i="62"/>
  <c r="I1139" i="62"/>
  <c r="J1139" i="62"/>
  <c r="C1140" i="62"/>
  <c r="D1140" i="62"/>
  <c r="E1140" i="62"/>
  <c r="F1140" i="62"/>
  <c r="G1140" i="62"/>
  <c r="H1140" i="62"/>
  <c r="I1140" i="62"/>
  <c r="J1140" i="62"/>
  <c r="C1141" i="62"/>
  <c r="D1141" i="62"/>
  <c r="E1141" i="62"/>
  <c r="F1141" i="62"/>
  <c r="G1141" i="62"/>
  <c r="H1141" i="62"/>
  <c r="I1141" i="62"/>
  <c r="J1141" i="62"/>
  <c r="C1142" i="62"/>
  <c r="D1142" i="62"/>
  <c r="E1142" i="62"/>
  <c r="F1142" i="62"/>
  <c r="G1142" i="62"/>
  <c r="H1142" i="62"/>
  <c r="I1142" i="62"/>
  <c r="J1142" i="62"/>
  <c r="C1143" i="62"/>
  <c r="D1143" i="62"/>
  <c r="E1143" i="62"/>
  <c r="F1143" i="62"/>
  <c r="G1143" i="62"/>
  <c r="H1143" i="62"/>
  <c r="I1143" i="62"/>
  <c r="J1143" i="62"/>
  <c r="C1144" i="62"/>
  <c r="D1144" i="62"/>
  <c r="E1144" i="62"/>
  <c r="F1144" i="62"/>
  <c r="G1144" i="62"/>
  <c r="H1144" i="62"/>
  <c r="I1144" i="62"/>
  <c r="J1144" i="62"/>
  <c r="C1145" i="62"/>
  <c r="D1145" i="62"/>
  <c r="E1145" i="62"/>
  <c r="F1145" i="62"/>
  <c r="G1145" i="62"/>
  <c r="H1145" i="62"/>
  <c r="I1145" i="62"/>
  <c r="J1145" i="62"/>
  <c r="C1146" i="62"/>
  <c r="D1146" i="62"/>
  <c r="E1146" i="62"/>
  <c r="F1146" i="62"/>
  <c r="G1146" i="62"/>
  <c r="H1146" i="62"/>
  <c r="I1146" i="62"/>
  <c r="J1146" i="62"/>
  <c r="C1147" i="62"/>
  <c r="D1147" i="62"/>
  <c r="E1147" i="62"/>
  <c r="F1147" i="62"/>
  <c r="G1147" i="62"/>
  <c r="H1147" i="62"/>
  <c r="I1147" i="62"/>
  <c r="J1147" i="62"/>
  <c r="C1148" i="62"/>
  <c r="D1148" i="62"/>
  <c r="E1148" i="62"/>
  <c r="F1148" i="62"/>
  <c r="G1148" i="62"/>
  <c r="H1148" i="62"/>
  <c r="I1148" i="62"/>
  <c r="J1148" i="62"/>
  <c r="C1149" i="62"/>
  <c r="D1149" i="62"/>
  <c r="E1149" i="62"/>
  <c r="F1149" i="62"/>
  <c r="G1149" i="62"/>
  <c r="H1149" i="62"/>
  <c r="I1149" i="62"/>
  <c r="J1149" i="62"/>
  <c r="C1150" i="62"/>
  <c r="D1150" i="62"/>
  <c r="E1150" i="62"/>
  <c r="F1150" i="62"/>
  <c r="G1150" i="62"/>
  <c r="H1150" i="62"/>
  <c r="I1150" i="62"/>
  <c r="J1150" i="62"/>
  <c r="C1151" i="62"/>
  <c r="D1151" i="62"/>
  <c r="E1151" i="62"/>
  <c r="F1151" i="62"/>
  <c r="G1151" i="62"/>
  <c r="H1151" i="62"/>
  <c r="I1151" i="62"/>
  <c r="J1151" i="62"/>
  <c r="C1152" i="62"/>
  <c r="D1152" i="62"/>
  <c r="E1152" i="62"/>
  <c r="F1152" i="62"/>
  <c r="G1152" i="62"/>
  <c r="H1152" i="62"/>
  <c r="I1152" i="62"/>
  <c r="J1152" i="62"/>
  <c r="C1153" i="62"/>
  <c r="D1153" i="62"/>
  <c r="E1153" i="62"/>
  <c r="F1153" i="62"/>
  <c r="G1153" i="62"/>
  <c r="H1153" i="62"/>
  <c r="I1153" i="62"/>
  <c r="J1153" i="62"/>
  <c r="C1154" i="62"/>
  <c r="D1154" i="62"/>
  <c r="E1154" i="62"/>
  <c r="F1154" i="62"/>
  <c r="G1154" i="62"/>
  <c r="H1154" i="62"/>
  <c r="I1154" i="62"/>
  <c r="J1154" i="62"/>
  <c r="C1155" i="62"/>
  <c r="D1155" i="62"/>
  <c r="E1155" i="62"/>
  <c r="F1155" i="62"/>
  <c r="G1155" i="62"/>
  <c r="H1155" i="62"/>
  <c r="I1155" i="62"/>
  <c r="J1155" i="62"/>
  <c r="C1156" i="62"/>
  <c r="D1156" i="62"/>
  <c r="E1156" i="62"/>
  <c r="F1156" i="62"/>
  <c r="G1156" i="62"/>
  <c r="H1156" i="62"/>
  <c r="I1156" i="62"/>
  <c r="J1156" i="62"/>
  <c r="C1157" i="62"/>
  <c r="D1157" i="62"/>
  <c r="E1157" i="62"/>
  <c r="F1157" i="62"/>
  <c r="G1157" i="62"/>
  <c r="H1157" i="62"/>
  <c r="I1157" i="62"/>
  <c r="J1157" i="62"/>
  <c r="C1158" i="62"/>
  <c r="D1158" i="62"/>
  <c r="E1158" i="62"/>
  <c r="F1158" i="62"/>
  <c r="G1158" i="62"/>
  <c r="H1158" i="62"/>
  <c r="I1158" i="62"/>
  <c r="J1158" i="62"/>
  <c r="C1159" i="62"/>
  <c r="D1159" i="62"/>
  <c r="E1159" i="62"/>
  <c r="F1159" i="62"/>
  <c r="G1159" i="62"/>
  <c r="H1159" i="62"/>
  <c r="I1159" i="62"/>
  <c r="J1159" i="62"/>
  <c r="C1160" i="62"/>
  <c r="D1160" i="62"/>
  <c r="E1160" i="62"/>
  <c r="F1160" i="62"/>
  <c r="G1160" i="62"/>
  <c r="H1160" i="62"/>
  <c r="I1160" i="62"/>
  <c r="J1160" i="62"/>
  <c r="C1161" i="62"/>
  <c r="D1161" i="62"/>
  <c r="E1161" i="62"/>
  <c r="F1161" i="62"/>
  <c r="G1161" i="62"/>
  <c r="H1161" i="62"/>
  <c r="I1161" i="62"/>
  <c r="J1161" i="62"/>
  <c r="C1162" i="62"/>
  <c r="D1162" i="62"/>
  <c r="E1162" i="62"/>
  <c r="F1162" i="62"/>
  <c r="G1162" i="62"/>
  <c r="H1162" i="62"/>
  <c r="I1162" i="62"/>
  <c r="J1162" i="62"/>
  <c r="C1163" i="62"/>
  <c r="D1163" i="62"/>
  <c r="E1163" i="62"/>
  <c r="F1163" i="62"/>
  <c r="G1163" i="62"/>
  <c r="H1163" i="62"/>
  <c r="I1163" i="62"/>
  <c r="J1163" i="62"/>
  <c r="C1164" i="62"/>
  <c r="D1164" i="62"/>
  <c r="E1164" i="62"/>
  <c r="F1164" i="62"/>
  <c r="G1164" i="62"/>
  <c r="H1164" i="62"/>
  <c r="I1164" i="62"/>
  <c r="J1164" i="62"/>
  <c r="C1165" i="62"/>
  <c r="D1165" i="62"/>
  <c r="E1165" i="62"/>
  <c r="F1165" i="62"/>
  <c r="G1165" i="62"/>
  <c r="H1165" i="62"/>
  <c r="I1165" i="62"/>
  <c r="J1165" i="62"/>
  <c r="C1166" i="62"/>
  <c r="D1166" i="62"/>
  <c r="E1166" i="62"/>
  <c r="F1166" i="62"/>
  <c r="G1166" i="62"/>
  <c r="H1166" i="62"/>
  <c r="I1166" i="62"/>
  <c r="J1166" i="62"/>
  <c r="C1167" i="62"/>
  <c r="D1167" i="62"/>
  <c r="E1167" i="62"/>
  <c r="F1167" i="62"/>
  <c r="G1167" i="62"/>
  <c r="H1167" i="62"/>
  <c r="I1167" i="62"/>
  <c r="J1167" i="62"/>
  <c r="C1168" i="62"/>
  <c r="D1168" i="62"/>
  <c r="E1168" i="62"/>
  <c r="F1168" i="62"/>
  <c r="G1168" i="62"/>
  <c r="H1168" i="62"/>
  <c r="I1168" i="62"/>
  <c r="J1168" i="62"/>
  <c r="C1169" i="62"/>
  <c r="D1169" i="62"/>
  <c r="E1169" i="62"/>
  <c r="F1169" i="62"/>
  <c r="G1169" i="62"/>
  <c r="H1169" i="62"/>
  <c r="I1169" i="62"/>
  <c r="J1169" i="62"/>
  <c r="C1170" i="62"/>
  <c r="D1170" i="62"/>
  <c r="E1170" i="62"/>
  <c r="F1170" i="62"/>
  <c r="G1170" i="62"/>
  <c r="H1170" i="62"/>
  <c r="I1170" i="62"/>
  <c r="J1170" i="62"/>
  <c r="C1171" i="62"/>
  <c r="D1171" i="62"/>
  <c r="E1171" i="62"/>
  <c r="F1171" i="62"/>
  <c r="G1171" i="62"/>
  <c r="H1171" i="62"/>
  <c r="I1171" i="62"/>
  <c r="J1171" i="62"/>
  <c r="C1172" i="62"/>
  <c r="D1172" i="62"/>
  <c r="E1172" i="62"/>
  <c r="F1172" i="62"/>
  <c r="G1172" i="62"/>
  <c r="H1172" i="62"/>
  <c r="I1172" i="62"/>
  <c r="J1172" i="62"/>
  <c r="C1173" i="62"/>
  <c r="D1173" i="62"/>
  <c r="E1173" i="62"/>
  <c r="F1173" i="62"/>
  <c r="G1173" i="62"/>
  <c r="H1173" i="62"/>
  <c r="I1173" i="62"/>
  <c r="J1173" i="62"/>
  <c r="C1174" i="62"/>
  <c r="D1174" i="62"/>
  <c r="E1174" i="62"/>
  <c r="F1174" i="62"/>
  <c r="G1174" i="62"/>
  <c r="H1174" i="62"/>
  <c r="I1174" i="62"/>
  <c r="J1174" i="62"/>
  <c r="C1175" i="62"/>
  <c r="D1175" i="62"/>
  <c r="E1175" i="62"/>
  <c r="F1175" i="62"/>
  <c r="G1175" i="62"/>
  <c r="H1175" i="62"/>
  <c r="I1175" i="62"/>
  <c r="J1175" i="62"/>
  <c r="C1176" i="62"/>
  <c r="D1176" i="62"/>
  <c r="E1176" i="62"/>
  <c r="F1176" i="62"/>
  <c r="G1176" i="62"/>
  <c r="H1176" i="62"/>
  <c r="I1176" i="62"/>
  <c r="J1176" i="62"/>
  <c r="C1177" i="62"/>
  <c r="D1177" i="62"/>
  <c r="E1177" i="62"/>
  <c r="F1177" i="62"/>
  <c r="G1177" i="62"/>
  <c r="H1177" i="62"/>
  <c r="I1177" i="62"/>
  <c r="J1177" i="62"/>
  <c r="C1178" i="62"/>
  <c r="D1178" i="62"/>
  <c r="E1178" i="62"/>
  <c r="F1178" i="62"/>
  <c r="G1178" i="62"/>
  <c r="H1178" i="62"/>
  <c r="I1178" i="62"/>
  <c r="J1178" i="62"/>
  <c r="C1179" i="62"/>
  <c r="D1179" i="62"/>
  <c r="E1179" i="62"/>
  <c r="F1179" i="62"/>
  <c r="G1179" i="62"/>
  <c r="H1179" i="62"/>
  <c r="I1179" i="62"/>
  <c r="J1179" i="62"/>
  <c r="C1180" i="62"/>
  <c r="D1180" i="62"/>
  <c r="E1180" i="62"/>
  <c r="F1180" i="62"/>
  <c r="G1180" i="62"/>
  <c r="H1180" i="62"/>
  <c r="I1180" i="62"/>
  <c r="J1180" i="62"/>
  <c r="C1181" i="62"/>
  <c r="D1181" i="62"/>
  <c r="E1181" i="62"/>
  <c r="F1181" i="62"/>
  <c r="G1181" i="62"/>
  <c r="H1181" i="62"/>
  <c r="I1181" i="62"/>
  <c r="J1181" i="62"/>
  <c r="C1182" i="62"/>
  <c r="D1182" i="62"/>
  <c r="E1182" i="62"/>
  <c r="F1182" i="62"/>
  <c r="G1182" i="62"/>
  <c r="H1182" i="62"/>
  <c r="I1182" i="62"/>
  <c r="J1182" i="62"/>
  <c r="C1183" i="62"/>
  <c r="D1183" i="62"/>
  <c r="E1183" i="62"/>
  <c r="F1183" i="62"/>
  <c r="G1183" i="62"/>
  <c r="H1183" i="62"/>
  <c r="I1183" i="62"/>
  <c r="J1183" i="62"/>
  <c r="C1184" i="62"/>
  <c r="D1184" i="62"/>
  <c r="E1184" i="62"/>
  <c r="F1184" i="62"/>
  <c r="G1184" i="62"/>
  <c r="H1184" i="62"/>
  <c r="I1184" i="62"/>
  <c r="J1184" i="62"/>
  <c r="C1185" i="62"/>
  <c r="D1185" i="62"/>
  <c r="E1185" i="62"/>
  <c r="F1185" i="62"/>
  <c r="G1185" i="62"/>
  <c r="H1185" i="62"/>
  <c r="I1185" i="62"/>
  <c r="J1185" i="62"/>
  <c r="C1186" i="62"/>
  <c r="D1186" i="62"/>
  <c r="E1186" i="62"/>
  <c r="F1186" i="62"/>
  <c r="G1186" i="62"/>
  <c r="H1186" i="62"/>
  <c r="I1186" i="62"/>
  <c r="J1186" i="62"/>
  <c r="C1187" i="62"/>
  <c r="D1187" i="62"/>
  <c r="E1187" i="62"/>
  <c r="F1187" i="62"/>
  <c r="G1187" i="62"/>
  <c r="H1187" i="62"/>
  <c r="I1187" i="62"/>
  <c r="J1187" i="62"/>
  <c r="C1188" i="62"/>
  <c r="D1188" i="62"/>
  <c r="E1188" i="62"/>
  <c r="F1188" i="62"/>
  <c r="G1188" i="62"/>
  <c r="H1188" i="62"/>
  <c r="I1188" i="62"/>
  <c r="J1188" i="62"/>
  <c r="C1189" i="62"/>
  <c r="D1189" i="62"/>
  <c r="E1189" i="62"/>
  <c r="F1189" i="62"/>
  <c r="G1189" i="62"/>
  <c r="H1189" i="62"/>
  <c r="I1189" i="62"/>
  <c r="J1189" i="62"/>
  <c r="C1190" i="62"/>
  <c r="D1190" i="62"/>
  <c r="E1190" i="62"/>
  <c r="F1190" i="62"/>
  <c r="G1190" i="62"/>
  <c r="H1190" i="62"/>
  <c r="I1190" i="62"/>
  <c r="J1190" i="62"/>
  <c r="C1191" i="62"/>
  <c r="D1191" i="62"/>
  <c r="E1191" i="62"/>
  <c r="F1191" i="62"/>
  <c r="G1191" i="62"/>
  <c r="H1191" i="62"/>
  <c r="I1191" i="62"/>
  <c r="J1191" i="62"/>
  <c r="C1192" i="62"/>
  <c r="D1192" i="62"/>
  <c r="E1192" i="62"/>
  <c r="F1192" i="62"/>
  <c r="G1192" i="62"/>
  <c r="H1192" i="62"/>
  <c r="I1192" i="62"/>
  <c r="J1192" i="62"/>
  <c r="C1193" i="62"/>
  <c r="D1193" i="62"/>
  <c r="E1193" i="62"/>
  <c r="F1193" i="62"/>
  <c r="G1193" i="62"/>
  <c r="H1193" i="62"/>
  <c r="I1193" i="62"/>
  <c r="J1193" i="62"/>
  <c r="C1194" i="62"/>
  <c r="D1194" i="62"/>
  <c r="E1194" i="62"/>
  <c r="F1194" i="62"/>
  <c r="G1194" i="62"/>
  <c r="H1194" i="62"/>
  <c r="I1194" i="62"/>
  <c r="J1194" i="62"/>
  <c r="C1195" i="62"/>
  <c r="D1195" i="62"/>
  <c r="E1195" i="62"/>
  <c r="F1195" i="62"/>
  <c r="G1195" i="62"/>
  <c r="H1195" i="62"/>
  <c r="I1195" i="62"/>
  <c r="J1195" i="62"/>
  <c r="C1196" i="62"/>
  <c r="D1196" i="62"/>
  <c r="E1196" i="62"/>
  <c r="F1196" i="62"/>
  <c r="G1196" i="62"/>
  <c r="H1196" i="62"/>
  <c r="I1196" i="62"/>
  <c r="J1196" i="62"/>
  <c r="C1197" i="62"/>
  <c r="D1197" i="62"/>
  <c r="E1197" i="62"/>
  <c r="F1197" i="62"/>
  <c r="G1197" i="62"/>
  <c r="H1197" i="62"/>
  <c r="I1197" i="62"/>
  <c r="J1197" i="62"/>
  <c r="C1198" i="62"/>
  <c r="D1198" i="62"/>
  <c r="E1198" i="62"/>
  <c r="F1198" i="62"/>
  <c r="G1198" i="62"/>
  <c r="H1198" i="62"/>
  <c r="I1198" i="62"/>
  <c r="J1198" i="62"/>
  <c r="C1199" i="62"/>
  <c r="D1199" i="62"/>
  <c r="E1199" i="62"/>
  <c r="F1199" i="62"/>
  <c r="G1199" i="62"/>
  <c r="H1199" i="62"/>
  <c r="I1199" i="62"/>
  <c r="J1199" i="62"/>
  <c r="C1200" i="62"/>
  <c r="D1200" i="62"/>
  <c r="E1200" i="62"/>
  <c r="F1200" i="62"/>
  <c r="G1200" i="62"/>
  <c r="H1200" i="62"/>
  <c r="I1200" i="62"/>
  <c r="J1200" i="62"/>
  <c r="C1201" i="62"/>
  <c r="D1201" i="62"/>
  <c r="E1201" i="62"/>
  <c r="F1201" i="62"/>
  <c r="G1201" i="62"/>
  <c r="H1201" i="62"/>
  <c r="I1201" i="62"/>
  <c r="J1201" i="62"/>
  <c r="C1202" i="62"/>
  <c r="D1202" i="62"/>
  <c r="E1202" i="62"/>
  <c r="F1202" i="62"/>
  <c r="G1202" i="62"/>
  <c r="H1202" i="62"/>
  <c r="I1202" i="62"/>
  <c r="J1202" i="62"/>
  <c r="C1203" i="62"/>
  <c r="D1203" i="62"/>
  <c r="E1203" i="62"/>
  <c r="F1203" i="62"/>
  <c r="G1203" i="62"/>
  <c r="H1203" i="62"/>
  <c r="I1203" i="62"/>
  <c r="J1203" i="62"/>
  <c r="C1204" i="62"/>
  <c r="D1204" i="62"/>
  <c r="E1204" i="62"/>
  <c r="F1204" i="62"/>
  <c r="G1204" i="62"/>
  <c r="H1204" i="62"/>
  <c r="I1204" i="62"/>
  <c r="J1204" i="62"/>
  <c r="C1205" i="62"/>
  <c r="D1205" i="62"/>
  <c r="E1205" i="62"/>
  <c r="F1205" i="62"/>
  <c r="G1205" i="62"/>
  <c r="H1205" i="62"/>
  <c r="I1205" i="62"/>
  <c r="J1205" i="62"/>
  <c r="C1206" i="62"/>
  <c r="D1206" i="62"/>
  <c r="E1206" i="62"/>
  <c r="F1206" i="62"/>
  <c r="G1206" i="62"/>
  <c r="H1206" i="62"/>
  <c r="I1206" i="62"/>
  <c r="J1206" i="62"/>
  <c r="C1207" i="62"/>
  <c r="D1207" i="62"/>
  <c r="E1207" i="62"/>
  <c r="F1207" i="62"/>
  <c r="G1207" i="62"/>
  <c r="H1207" i="62"/>
  <c r="I1207" i="62"/>
  <c r="J1207" i="62"/>
  <c r="C1208" i="62"/>
  <c r="D1208" i="62"/>
  <c r="E1208" i="62"/>
  <c r="F1208" i="62"/>
  <c r="G1208" i="62"/>
  <c r="H1208" i="62"/>
  <c r="I1208" i="62"/>
  <c r="J1208" i="62"/>
  <c r="C1209" i="62"/>
  <c r="D1209" i="62"/>
  <c r="E1209" i="62"/>
  <c r="F1209" i="62"/>
  <c r="G1209" i="62"/>
  <c r="H1209" i="62"/>
  <c r="I1209" i="62"/>
  <c r="J1209" i="62"/>
  <c r="C1210" i="62"/>
  <c r="D1210" i="62"/>
  <c r="E1210" i="62"/>
  <c r="F1210" i="62"/>
  <c r="G1210" i="62"/>
  <c r="H1210" i="62"/>
  <c r="I1210" i="62"/>
  <c r="J1210" i="62"/>
  <c r="C1211" i="62"/>
  <c r="D1211" i="62"/>
  <c r="E1211" i="62"/>
  <c r="F1211" i="62"/>
  <c r="G1211" i="62"/>
  <c r="H1211" i="62"/>
  <c r="I1211" i="62"/>
  <c r="J1211" i="62"/>
  <c r="C1212" i="62"/>
  <c r="D1212" i="62"/>
  <c r="E1212" i="62"/>
  <c r="F1212" i="62"/>
  <c r="G1212" i="62"/>
  <c r="H1212" i="62"/>
  <c r="I1212" i="62"/>
  <c r="J1212" i="62"/>
  <c r="C1213" i="62"/>
  <c r="D1213" i="62"/>
  <c r="E1213" i="62"/>
  <c r="F1213" i="62"/>
  <c r="G1213" i="62"/>
  <c r="H1213" i="62"/>
  <c r="I1213" i="62"/>
  <c r="J1213" i="62"/>
  <c r="C1214" i="62"/>
  <c r="D1214" i="62"/>
  <c r="E1214" i="62"/>
  <c r="F1214" i="62"/>
  <c r="G1214" i="62"/>
  <c r="H1214" i="62"/>
  <c r="I1214" i="62"/>
  <c r="J1214" i="62"/>
  <c r="C1215" i="62"/>
  <c r="D1215" i="62"/>
  <c r="E1215" i="62"/>
  <c r="F1215" i="62"/>
  <c r="G1215" i="62"/>
  <c r="H1215" i="62"/>
  <c r="I1215" i="62"/>
  <c r="J1215" i="62"/>
  <c r="C1216" i="62"/>
  <c r="D1216" i="62"/>
  <c r="E1216" i="62"/>
  <c r="F1216" i="62"/>
  <c r="G1216" i="62"/>
  <c r="H1216" i="62"/>
  <c r="I1216" i="62"/>
  <c r="J1216" i="62"/>
  <c r="C1217" i="62"/>
  <c r="D1217" i="62"/>
  <c r="E1217" i="62"/>
  <c r="F1217" i="62"/>
  <c r="G1217" i="62"/>
  <c r="H1217" i="62"/>
  <c r="I1217" i="62"/>
  <c r="J1217" i="62"/>
  <c r="C1218" i="62"/>
  <c r="D1218" i="62"/>
  <c r="E1218" i="62"/>
  <c r="F1218" i="62"/>
  <c r="G1218" i="62"/>
  <c r="H1218" i="62"/>
  <c r="I1218" i="62"/>
  <c r="J1218" i="62"/>
  <c r="C1219" i="62"/>
  <c r="D1219" i="62"/>
  <c r="E1219" i="62"/>
  <c r="F1219" i="62"/>
  <c r="G1219" i="62"/>
  <c r="H1219" i="62"/>
  <c r="I1219" i="62"/>
  <c r="J1219" i="62"/>
  <c r="C1220" i="62"/>
  <c r="D1220" i="62"/>
  <c r="E1220" i="62"/>
  <c r="F1220" i="62"/>
  <c r="G1220" i="62"/>
  <c r="H1220" i="62"/>
  <c r="I1220" i="62"/>
  <c r="J1220" i="62"/>
  <c r="C1221" i="62"/>
  <c r="D1221" i="62"/>
  <c r="E1221" i="62"/>
  <c r="F1221" i="62"/>
  <c r="G1221" i="62"/>
  <c r="H1221" i="62"/>
  <c r="I1221" i="62"/>
  <c r="J1221" i="62"/>
  <c r="C1222" i="62"/>
  <c r="D1222" i="62"/>
  <c r="E1222" i="62"/>
  <c r="F1222" i="62"/>
  <c r="G1222" i="62"/>
  <c r="H1222" i="62"/>
  <c r="I1222" i="62"/>
  <c r="J1222" i="62"/>
  <c r="C1223" i="62"/>
  <c r="D1223" i="62"/>
  <c r="E1223" i="62"/>
  <c r="F1223" i="62"/>
  <c r="G1223" i="62"/>
  <c r="H1223" i="62"/>
  <c r="I1223" i="62"/>
  <c r="J1223" i="62"/>
  <c r="C1224" i="62"/>
  <c r="D1224" i="62"/>
  <c r="E1224" i="62"/>
  <c r="F1224" i="62"/>
  <c r="G1224" i="62"/>
  <c r="H1224" i="62"/>
  <c r="I1224" i="62"/>
  <c r="J1224" i="62"/>
  <c r="C1225" i="62"/>
  <c r="D1225" i="62"/>
  <c r="E1225" i="62"/>
  <c r="F1225" i="62"/>
  <c r="G1225" i="62"/>
  <c r="H1225" i="62"/>
  <c r="I1225" i="62"/>
  <c r="J1225" i="62"/>
  <c r="C1226" i="62"/>
  <c r="D1226" i="62"/>
  <c r="E1226" i="62"/>
  <c r="F1226" i="62"/>
  <c r="G1226" i="62"/>
  <c r="H1226" i="62"/>
  <c r="I1226" i="62"/>
  <c r="J1226" i="62"/>
  <c r="C1227" i="62"/>
  <c r="D1227" i="62"/>
  <c r="E1227" i="62"/>
  <c r="F1227" i="62"/>
  <c r="G1227" i="62"/>
  <c r="H1227" i="62"/>
  <c r="I1227" i="62"/>
  <c r="J1227" i="62"/>
  <c r="C1228" i="62"/>
  <c r="D1228" i="62"/>
  <c r="E1228" i="62"/>
  <c r="F1228" i="62"/>
  <c r="G1228" i="62"/>
  <c r="H1228" i="62"/>
  <c r="I1228" i="62"/>
  <c r="J1228" i="62"/>
  <c r="C1229" i="62"/>
  <c r="D1229" i="62"/>
  <c r="E1229" i="62"/>
  <c r="F1229" i="62"/>
  <c r="G1229" i="62"/>
  <c r="H1229" i="62"/>
  <c r="I1229" i="62"/>
  <c r="J1229" i="62"/>
  <c r="C1230" i="62"/>
  <c r="D1230" i="62"/>
  <c r="E1230" i="62"/>
  <c r="F1230" i="62"/>
  <c r="G1230" i="62"/>
  <c r="H1230" i="62"/>
  <c r="I1230" i="62"/>
  <c r="J1230" i="62"/>
  <c r="C1231" i="62"/>
  <c r="D1231" i="62"/>
  <c r="E1231" i="62"/>
  <c r="F1231" i="62"/>
  <c r="G1231" i="62"/>
  <c r="H1231" i="62"/>
  <c r="I1231" i="62"/>
  <c r="J1231" i="62"/>
  <c r="C1232" i="62"/>
  <c r="D1232" i="62"/>
  <c r="E1232" i="62"/>
  <c r="F1232" i="62"/>
  <c r="G1232" i="62"/>
  <c r="H1232" i="62"/>
  <c r="I1232" i="62"/>
  <c r="J1232" i="62"/>
  <c r="C1233" i="62"/>
  <c r="D1233" i="62"/>
  <c r="E1233" i="62"/>
  <c r="F1233" i="62"/>
  <c r="G1233" i="62"/>
  <c r="H1233" i="62"/>
  <c r="I1233" i="62"/>
  <c r="J1233" i="62"/>
  <c r="C1234" i="62"/>
  <c r="D1234" i="62"/>
  <c r="E1234" i="62"/>
  <c r="F1234" i="62"/>
  <c r="G1234" i="62"/>
  <c r="H1234" i="62"/>
  <c r="I1234" i="62"/>
  <c r="J1234" i="62"/>
  <c r="C1235" i="62"/>
  <c r="D1235" i="62"/>
  <c r="E1235" i="62"/>
  <c r="F1235" i="62"/>
  <c r="G1235" i="62"/>
  <c r="H1235" i="62"/>
  <c r="I1235" i="62"/>
  <c r="J1235" i="62"/>
  <c r="C1236" i="62"/>
  <c r="D1236" i="62"/>
  <c r="E1236" i="62"/>
  <c r="F1236" i="62"/>
  <c r="G1236" i="62"/>
  <c r="H1236" i="62"/>
  <c r="I1236" i="62"/>
  <c r="J1236" i="62"/>
  <c r="C1237" i="62"/>
  <c r="D1237" i="62"/>
  <c r="E1237" i="62"/>
  <c r="F1237" i="62"/>
  <c r="G1237" i="62"/>
  <c r="H1237" i="62"/>
  <c r="I1237" i="62"/>
  <c r="J1237" i="62"/>
  <c r="C1238" i="62"/>
  <c r="D1238" i="62"/>
  <c r="E1238" i="62"/>
  <c r="F1238" i="62"/>
  <c r="G1238" i="62"/>
  <c r="H1238" i="62"/>
  <c r="I1238" i="62"/>
  <c r="J1238" i="62"/>
  <c r="C1239" i="62"/>
  <c r="D1239" i="62"/>
  <c r="E1239" i="62"/>
  <c r="F1239" i="62"/>
  <c r="G1239" i="62"/>
  <c r="H1239" i="62"/>
  <c r="I1239" i="62"/>
  <c r="J1239" i="62"/>
  <c r="C1240" i="62"/>
  <c r="D1240" i="62"/>
  <c r="E1240" i="62"/>
  <c r="F1240" i="62"/>
  <c r="G1240" i="62"/>
  <c r="H1240" i="62"/>
  <c r="I1240" i="62"/>
  <c r="J1240" i="62"/>
  <c r="C1241" i="62"/>
  <c r="D1241" i="62"/>
  <c r="E1241" i="62"/>
  <c r="F1241" i="62"/>
  <c r="G1241" i="62"/>
  <c r="H1241" i="62"/>
  <c r="I1241" i="62"/>
  <c r="J1241" i="62"/>
  <c r="C1242" i="62"/>
  <c r="D1242" i="62"/>
  <c r="E1242" i="62"/>
  <c r="F1242" i="62"/>
  <c r="G1242" i="62"/>
  <c r="H1242" i="62"/>
  <c r="I1242" i="62"/>
  <c r="J1242" i="62"/>
  <c r="C1243" i="62"/>
  <c r="D1243" i="62"/>
  <c r="E1243" i="62"/>
  <c r="F1243" i="62"/>
  <c r="G1243" i="62"/>
  <c r="H1243" i="62"/>
  <c r="I1243" i="62"/>
  <c r="J1243" i="62"/>
  <c r="C1244" i="62"/>
  <c r="D1244" i="62"/>
  <c r="E1244" i="62"/>
  <c r="F1244" i="62"/>
  <c r="G1244" i="62"/>
  <c r="H1244" i="62"/>
  <c r="I1244" i="62"/>
  <c r="J1244" i="62"/>
  <c r="C1245" i="62"/>
  <c r="D1245" i="62"/>
  <c r="E1245" i="62"/>
  <c r="F1245" i="62"/>
  <c r="G1245" i="62"/>
  <c r="H1245" i="62"/>
  <c r="I1245" i="62"/>
  <c r="J1245" i="62"/>
  <c r="C1246" i="62"/>
  <c r="D1246" i="62"/>
  <c r="E1246" i="62"/>
  <c r="F1246" i="62"/>
  <c r="G1246" i="62"/>
  <c r="H1246" i="62"/>
  <c r="I1246" i="62"/>
  <c r="J1246" i="62"/>
  <c r="C1247" i="62"/>
  <c r="D1247" i="62"/>
  <c r="E1247" i="62"/>
  <c r="F1247" i="62"/>
  <c r="G1247" i="62"/>
  <c r="H1247" i="62"/>
  <c r="I1247" i="62"/>
  <c r="J1247" i="62"/>
  <c r="C1248" i="62"/>
  <c r="D1248" i="62"/>
  <c r="E1248" i="62"/>
  <c r="F1248" i="62"/>
  <c r="G1248" i="62"/>
  <c r="H1248" i="62"/>
  <c r="I1248" i="62"/>
  <c r="J1248" i="62"/>
  <c r="C1249" i="62"/>
  <c r="D1249" i="62"/>
  <c r="E1249" i="62"/>
  <c r="F1249" i="62"/>
  <c r="G1249" i="62"/>
  <c r="H1249" i="62"/>
  <c r="I1249" i="62"/>
  <c r="J1249" i="62"/>
  <c r="C1250" i="62"/>
  <c r="D1250" i="62"/>
  <c r="E1250" i="62"/>
  <c r="F1250" i="62"/>
  <c r="G1250" i="62"/>
  <c r="H1250" i="62"/>
  <c r="I1250" i="62"/>
  <c r="J1250" i="62"/>
  <c r="C1251" i="62"/>
  <c r="D1251" i="62"/>
  <c r="E1251" i="62"/>
  <c r="F1251" i="62"/>
  <c r="G1251" i="62"/>
  <c r="H1251" i="62"/>
  <c r="I1251" i="62"/>
  <c r="J1251" i="62"/>
  <c r="C1252" i="62"/>
  <c r="D1252" i="62"/>
  <c r="E1252" i="62"/>
  <c r="F1252" i="62"/>
  <c r="G1252" i="62"/>
  <c r="H1252" i="62"/>
  <c r="I1252" i="62"/>
  <c r="J1252" i="62"/>
  <c r="C1253" i="62"/>
  <c r="D1253" i="62"/>
  <c r="E1253" i="62"/>
  <c r="F1253" i="62"/>
  <c r="G1253" i="62"/>
  <c r="H1253" i="62"/>
  <c r="I1253" i="62"/>
  <c r="J1253" i="62"/>
  <c r="C1254" i="62"/>
  <c r="D1254" i="62"/>
  <c r="E1254" i="62"/>
  <c r="F1254" i="62"/>
  <c r="G1254" i="62"/>
  <c r="H1254" i="62"/>
  <c r="I1254" i="62"/>
  <c r="J1254" i="62"/>
  <c r="C1255" i="62"/>
  <c r="D1255" i="62"/>
  <c r="E1255" i="62"/>
  <c r="F1255" i="62"/>
  <c r="G1255" i="62"/>
  <c r="H1255" i="62"/>
  <c r="I1255" i="62"/>
  <c r="J1255" i="62"/>
  <c r="C1256" i="62"/>
  <c r="D1256" i="62"/>
  <c r="E1256" i="62"/>
  <c r="F1256" i="62"/>
  <c r="G1256" i="62"/>
  <c r="H1256" i="62"/>
  <c r="I1256" i="62"/>
  <c r="J1256" i="62"/>
  <c r="C1257" i="62"/>
  <c r="D1257" i="62"/>
  <c r="E1257" i="62"/>
  <c r="F1257" i="62"/>
  <c r="G1257" i="62"/>
  <c r="H1257" i="62"/>
  <c r="I1257" i="62"/>
  <c r="J1257" i="62"/>
  <c r="C1258" i="62"/>
  <c r="D1258" i="62"/>
  <c r="E1258" i="62"/>
  <c r="F1258" i="62"/>
  <c r="G1258" i="62"/>
  <c r="H1258" i="62"/>
  <c r="I1258" i="62"/>
  <c r="J1258" i="62"/>
  <c r="C1259" i="62"/>
  <c r="D1259" i="62"/>
  <c r="E1259" i="62"/>
  <c r="F1259" i="62"/>
  <c r="G1259" i="62"/>
  <c r="H1259" i="62"/>
  <c r="I1259" i="62"/>
  <c r="J1259" i="62"/>
  <c r="C1260" i="62"/>
  <c r="D1260" i="62"/>
  <c r="E1260" i="62"/>
  <c r="F1260" i="62"/>
  <c r="G1260" i="62"/>
  <c r="H1260" i="62"/>
  <c r="I1260" i="62"/>
  <c r="J1260" i="62"/>
  <c r="C1261" i="62"/>
  <c r="D1261" i="62"/>
  <c r="E1261" i="62"/>
  <c r="F1261" i="62"/>
  <c r="G1261" i="62"/>
  <c r="H1261" i="62"/>
  <c r="I1261" i="62"/>
  <c r="J1261" i="62"/>
  <c r="C1262" i="62"/>
  <c r="D1262" i="62"/>
  <c r="E1262" i="62"/>
  <c r="F1262" i="62"/>
  <c r="G1262" i="62"/>
  <c r="H1262" i="62"/>
  <c r="I1262" i="62"/>
  <c r="J1262" i="62"/>
  <c r="C1263" i="62"/>
  <c r="D1263" i="62"/>
  <c r="E1263" i="62"/>
  <c r="F1263" i="62"/>
  <c r="G1263" i="62"/>
  <c r="H1263" i="62"/>
  <c r="I1263" i="62"/>
  <c r="J1263" i="62"/>
  <c r="C1264" i="62"/>
  <c r="D1264" i="62"/>
  <c r="E1264" i="62"/>
  <c r="F1264" i="62"/>
  <c r="G1264" i="62"/>
  <c r="H1264" i="62"/>
  <c r="I1264" i="62"/>
  <c r="J1264" i="62"/>
  <c r="C1265" i="62"/>
  <c r="D1265" i="62"/>
  <c r="E1265" i="62"/>
  <c r="F1265" i="62"/>
  <c r="G1265" i="62"/>
  <c r="H1265" i="62"/>
  <c r="I1265" i="62"/>
  <c r="J1265" i="62"/>
  <c r="C1266" i="62"/>
  <c r="D1266" i="62"/>
  <c r="E1266" i="62"/>
  <c r="F1266" i="62"/>
  <c r="G1266" i="62"/>
  <c r="H1266" i="62"/>
  <c r="I1266" i="62"/>
  <c r="J1266" i="62"/>
  <c r="C1267" i="62"/>
  <c r="D1267" i="62"/>
  <c r="E1267" i="62"/>
  <c r="F1267" i="62"/>
  <c r="G1267" i="62"/>
  <c r="H1267" i="62"/>
  <c r="I1267" i="62"/>
  <c r="J1267" i="62"/>
  <c r="C1268" i="62"/>
  <c r="D1268" i="62"/>
  <c r="E1268" i="62"/>
  <c r="F1268" i="62"/>
  <c r="G1268" i="62"/>
  <c r="H1268" i="62"/>
  <c r="I1268" i="62"/>
  <c r="J1268" i="62"/>
  <c r="C1269" i="62"/>
  <c r="D1269" i="62"/>
  <c r="E1269" i="62"/>
  <c r="F1269" i="62"/>
  <c r="G1269" i="62"/>
  <c r="H1269" i="62"/>
  <c r="I1269" i="62"/>
  <c r="J1269" i="62"/>
  <c r="C1270" i="62"/>
  <c r="D1270" i="62"/>
  <c r="E1270" i="62"/>
  <c r="F1270" i="62"/>
  <c r="G1270" i="62"/>
  <c r="H1270" i="62"/>
  <c r="I1270" i="62"/>
  <c r="J1270" i="62"/>
  <c r="C1271" i="62"/>
  <c r="D1271" i="62"/>
  <c r="E1271" i="62"/>
  <c r="F1271" i="62"/>
  <c r="G1271" i="62"/>
  <c r="H1271" i="62"/>
  <c r="I1271" i="62"/>
  <c r="J1271" i="62"/>
  <c r="C1272" i="62"/>
  <c r="D1272" i="62"/>
  <c r="E1272" i="62"/>
  <c r="F1272" i="62"/>
  <c r="G1272" i="62"/>
  <c r="H1272" i="62"/>
  <c r="I1272" i="62"/>
  <c r="J1272" i="62"/>
  <c r="C1273" i="62"/>
  <c r="D1273" i="62"/>
  <c r="E1273" i="62"/>
  <c r="F1273" i="62"/>
  <c r="G1273" i="62"/>
  <c r="H1273" i="62"/>
  <c r="I1273" i="62"/>
  <c r="J1273" i="62"/>
  <c r="C1274" i="62"/>
  <c r="D1274" i="62"/>
  <c r="E1274" i="62"/>
  <c r="F1274" i="62"/>
  <c r="G1274" i="62"/>
  <c r="H1274" i="62"/>
  <c r="I1274" i="62"/>
  <c r="J1274" i="62"/>
  <c r="C1275" i="62"/>
  <c r="D1275" i="62"/>
  <c r="E1275" i="62"/>
  <c r="F1275" i="62"/>
  <c r="G1275" i="62"/>
  <c r="H1275" i="62"/>
  <c r="I1275" i="62"/>
  <c r="J1275" i="62"/>
  <c r="C1276" i="62"/>
  <c r="D1276" i="62"/>
  <c r="E1276" i="62"/>
  <c r="F1276" i="62"/>
  <c r="G1276" i="62"/>
  <c r="H1276" i="62"/>
  <c r="I1276" i="62"/>
  <c r="J1276" i="62"/>
  <c r="C1277" i="62"/>
  <c r="D1277" i="62"/>
  <c r="E1277" i="62"/>
  <c r="F1277" i="62"/>
  <c r="G1277" i="62"/>
  <c r="H1277" i="62"/>
  <c r="I1277" i="62"/>
  <c r="J1277" i="62"/>
  <c r="C1278" i="62"/>
  <c r="D1278" i="62"/>
  <c r="E1278" i="62"/>
  <c r="F1278" i="62"/>
  <c r="G1278" i="62"/>
  <c r="H1278" i="62"/>
  <c r="I1278" i="62"/>
  <c r="J1278" i="62"/>
  <c r="C1279" i="62"/>
  <c r="D1279" i="62"/>
  <c r="E1279" i="62"/>
  <c r="F1279" i="62"/>
  <c r="G1279" i="62"/>
  <c r="H1279" i="62"/>
  <c r="I1279" i="62"/>
  <c r="J1279" i="62"/>
  <c r="C1280" i="62"/>
  <c r="D1280" i="62"/>
  <c r="E1280" i="62"/>
  <c r="F1280" i="62"/>
  <c r="G1280" i="62"/>
  <c r="H1280" i="62"/>
  <c r="I1280" i="62"/>
  <c r="J1280" i="62"/>
  <c r="C1281" i="62"/>
  <c r="D1281" i="62"/>
  <c r="E1281" i="62"/>
  <c r="F1281" i="62"/>
  <c r="G1281" i="62"/>
  <c r="H1281" i="62"/>
  <c r="I1281" i="62"/>
  <c r="J1281" i="62"/>
  <c r="C1282" i="62"/>
  <c r="D1282" i="62"/>
  <c r="E1282" i="62"/>
  <c r="F1282" i="62"/>
  <c r="G1282" i="62"/>
  <c r="H1282" i="62"/>
  <c r="I1282" i="62"/>
  <c r="J1282" i="62"/>
  <c r="C1283" i="62"/>
  <c r="D1283" i="62"/>
  <c r="E1283" i="62"/>
  <c r="F1283" i="62"/>
  <c r="G1283" i="62"/>
  <c r="H1283" i="62"/>
  <c r="I1283" i="62"/>
  <c r="J1283" i="62"/>
  <c r="C1284" i="62"/>
  <c r="D1284" i="62"/>
  <c r="E1284" i="62"/>
  <c r="F1284" i="62"/>
  <c r="G1284" i="62"/>
  <c r="H1284" i="62"/>
  <c r="I1284" i="62"/>
  <c r="J1284" i="62"/>
  <c r="C1285" i="62"/>
  <c r="D1285" i="62"/>
  <c r="E1285" i="62"/>
  <c r="F1285" i="62"/>
  <c r="G1285" i="62"/>
  <c r="H1285" i="62"/>
  <c r="I1285" i="62"/>
  <c r="J1285" i="62"/>
  <c r="C1286" i="62"/>
  <c r="D1286" i="62"/>
  <c r="E1286" i="62"/>
  <c r="F1286" i="62"/>
  <c r="G1286" i="62"/>
  <c r="H1286" i="62"/>
  <c r="I1286" i="62"/>
  <c r="J1286" i="62"/>
  <c r="C1287" i="62"/>
  <c r="D1287" i="62"/>
  <c r="E1287" i="62"/>
  <c r="F1287" i="62"/>
  <c r="G1287" i="62"/>
  <c r="H1287" i="62"/>
  <c r="I1287" i="62"/>
  <c r="J1287" i="62"/>
  <c r="C1288" i="62"/>
  <c r="D1288" i="62"/>
  <c r="E1288" i="62"/>
  <c r="F1288" i="62"/>
  <c r="G1288" i="62"/>
  <c r="H1288" i="62"/>
  <c r="I1288" i="62"/>
  <c r="J1288" i="62"/>
  <c r="C1289" i="62"/>
  <c r="D1289" i="62"/>
  <c r="E1289" i="62"/>
  <c r="F1289" i="62"/>
  <c r="G1289" i="62"/>
  <c r="H1289" i="62"/>
  <c r="I1289" i="62"/>
  <c r="J1289" i="62"/>
  <c r="C1290" i="62"/>
  <c r="D1290" i="62"/>
  <c r="E1290" i="62"/>
  <c r="F1290" i="62"/>
  <c r="G1290" i="62"/>
  <c r="H1290" i="62"/>
  <c r="I1290" i="62"/>
  <c r="J1290" i="62"/>
  <c r="C1291" i="62"/>
  <c r="D1291" i="62"/>
  <c r="E1291" i="62"/>
  <c r="F1291" i="62"/>
  <c r="G1291" i="62"/>
  <c r="H1291" i="62"/>
  <c r="I1291" i="62"/>
  <c r="J1291" i="62"/>
  <c r="C1292" i="62"/>
  <c r="D1292" i="62"/>
  <c r="E1292" i="62"/>
  <c r="F1292" i="62"/>
  <c r="G1292" i="62"/>
  <c r="H1292" i="62"/>
  <c r="I1292" i="62"/>
  <c r="J1292" i="62"/>
  <c r="C1293" i="62"/>
  <c r="D1293" i="62"/>
  <c r="E1293" i="62"/>
  <c r="F1293" i="62"/>
  <c r="G1293" i="62"/>
  <c r="H1293" i="62"/>
  <c r="I1293" i="62"/>
  <c r="J1293" i="62"/>
  <c r="C1294" i="62"/>
  <c r="D1294" i="62"/>
  <c r="E1294" i="62"/>
  <c r="F1294" i="62"/>
  <c r="G1294" i="62"/>
  <c r="H1294" i="62"/>
  <c r="I1294" i="62"/>
  <c r="J1294" i="62"/>
  <c r="C1295" i="62"/>
  <c r="D1295" i="62"/>
  <c r="E1295" i="62"/>
  <c r="F1295" i="62"/>
  <c r="G1295" i="62"/>
  <c r="H1295" i="62"/>
  <c r="I1295" i="62"/>
  <c r="J1295" i="62"/>
  <c r="C1296" i="62"/>
  <c r="D1296" i="62"/>
  <c r="E1296" i="62"/>
  <c r="F1296" i="62"/>
  <c r="G1296" i="62"/>
  <c r="H1296" i="62"/>
  <c r="I1296" i="62"/>
  <c r="J1296" i="62"/>
  <c r="C1297" i="62"/>
  <c r="D1297" i="62"/>
  <c r="E1297" i="62"/>
  <c r="F1297" i="62"/>
  <c r="G1297" i="62"/>
  <c r="H1297" i="62"/>
  <c r="I1297" i="62"/>
  <c r="J1297" i="62"/>
  <c r="C1298" i="62"/>
  <c r="D1298" i="62"/>
  <c r="E1298" i="62"/>
  <c r="F1298" i="62"/>
  <c r="G1298" i="62"/>
  <c r="H1298" i="62"/>
  <c r="I1298" i="62"/>
  <c r="J1298" i="62"/>
  <c r="C1299" i="62"/>
  <c r="D1299" i="62"/>
  <c r="E1299" i="62"/>
  <c r="F1299" i="62"/>
  <c r="G1299" i="62"/>
  <c r="H1299" i="62"/>
  <c r="I1299" i="62"/>
  <c r="J1299" i="62"/>
  <c r="C1300" i="62"/>
  <c r="D1300" i="62"/>
  <c r="E1300" i="62"/>
  <c r="F1300" i="62"/>
  <c r="G1300" i="62"/>
  <c r="H1300" i="62"/>
  <c r="I1300" i="62"/>
  <c r="J1300" i="62"/>
  <c r="C1301" i="62"/>
  <c r="D1301" i="62"/>
  <c r="E1301" i="62"/>
  <c r="F1301" i="62"/>
  <c r="G1301" i="62"/>
  <c r="H1301" i="62"/>
  <c r="I1301" i="62"/>
  <c r="J1301" i="62"/>
  <c r="C1302" i="62"/>
  <c r="D1302" i="62"/>
  <c r="E1302" i="62"/>
  <c r="F1302" i="62"/>
  <c r="G1302" i="62"/>
  <c r="H1302" i="62"/>
  <c r="I1302" i="62"/>
  <c r="J1302" i="62"/>
  <c r="C1303" i="62"/>
  <c r="D1303" i="62"/>
  <c r="E1303" i="62"/>
  <c r="F1303" i="62"/>
  <c r="G1303" i="62"/>
  <c r="H1303" i="62"/>
  <c r="I1303" i="62"/>
  <c r="J1303" i="62"/>
  <c r="C1304" i="62"/>
  <c r="D1304" i="62"/>
  <c r="E1304" i="62"/>
  <c r="F1304" i="62"/>
  <c r="G1304" i="62"/>
  <c r="H1304" i="62"/>
  <c r="I1304" i="62"/>
  <c r="J1304" i="62"/>
  <c r="C1305" i="62"/>
  <c r="D1305" i="62"/>
  <c r="E1305" i="62"/>
  <c r="F1305" i="62"/>
  <c r="G1305" i="62"/>
  <c r="H1305" i="62"/>
  <c r="I1305" i="62"/>
  <c r="J1305" i="62"/>
  <c r="C1306" i="62"/>
  <c r="D1306" i="62"/>
  <c r="E1306" i="62"/>
  <c r="F1306" i="62"/>
  <c r="G1306" i="62"/>
  <c r="H1306" i="62"/>
  <c r="I1306" i="62"/>
  <c r="J1306" i="62"/>
  <c r="C1307" i="62"/>
  <c r="D1307" i="62"/>
  <c r="E1307" i="62"/>
  <c r="F1307" i="62"/>
  <c r="G1307" i="62"/>
  <c r="H1307" i="62"/>
  <c r="I1307" i="62"/>
  <c r="J1307" i="62"/>
  <c r="C1308" i="62"/>
  <c r="D1308" i="62"/>
  <c r="E1308" i="62"/>
  <c r="F1308" i="62"/>
  <c r="G1308" i="62"/>
  <c r="H1308" i="62"/>
  <c r="I1308" i="62"/>
  <c r="J1308" i="62"/>
  <c r="C1309" i="62"/>
  <c r="D1309" i="62"/>
  <c r="E1309" i="62"/>
  <c r="F1309" i="62"/>
  <c r="G1309" i="62"/>
  <c r="H1309" i="62"/>
  <c r="I1309" i="62"/>
  <c r="J1309" i="62"/>
  <c r="C1310" i="62"/>
  <c r="D1310" i="62"/>
  <c r="E1310" i="62"/>
  <c r="F1310" i="62"/>
  <c r="G1310" i="62"/>
  <c r="H1310" i="62"/>
  <c r="I1310" i="62"/>
  <c r="J1310" i="62"/>
  <c r="C1311" i="62"/>
  <c r="D1311" i="62"/>
  <c r="E1311" i="62"/>
  <c r="F1311" i="62"/>
  <c r="G1311" i="62"/>
  <c r="H1311" i="62"/>
  <c r="I1311" i="62"/>
  <c r="J1311" i="62"/>
  <c r="C1312" i="62"/>
  <c r="D1312" i="62"/>
  <c r="E1312" i="62"/>
  <c r="F1312" i="62"/>
  <c r="G1312" i="62"/>
  <c r="H1312" i="62"/>
  <c r="I1312" i="62"/>
  <c r="J1312" i="62"/>
  <c r="C1313" i="62"/>
  <c r="D1313" i="62"/>
  <c r="E1313" i="62"/>
  <c r="F1313" i="62"/>
  <c r="G1313" i="62"/>
  <c r="H1313" i="62"/>
  <c r="I1313" i="62"/>
  <c r="J1313" i="62"/>
  <c r="C1314" i="62"/>
  <c r="D1314" i="62"/>
  <c r="E1314" i="62"/>
  <c r="F1314" i="62"/>
  <c r="G1314" i="62"/>
  <c r="H1314" i="62"/>
  <c r="I1314" i="62"/>
  <c r="J1314" i="62"/>
  <c r="C1315" i="62"/>
  <c r="D1315" i="62"/>
  <c r="E1315" i="62"/>
  <c r="F1315" i="62"/>
  <c r="G1315" i="62"/>
  <c r="H1315" i="62"/>
  <c r="I1315" i="62"/>
  <c r="J1315" i="62"/>
  <c r="C1316" i="62"/>
  <c r="D1316" i="62"/>
  <c r="E1316" i="62"/>
  <c r="F1316" i="62"/>
  <c r="G1316" i="62"/>
  <c r="H1316" i="62"/>
  <c r="I1316" i="62"/>
  <c r="J1316" i="62"/>
  <c r="C1317" i="62"/>
  <c r="D1317" i="62"/>
  <c r="E1317" i="62"/>
  <c r="F1317" i="62"/>
  <c r="G1317" i="62"/>
  <c r="H1317" i="62"/>
  <c r="I1317" i="62"/>
  <c r="J1317" i="62"/>
  <c r="C1318" i="62"/>
  <c r="D1318" i="62"/>
  <c r="E1318" i="62"/>
  <c r="F1318" i="62"/>
  <c r="G1318" i="62"/>
  <c r="H1318" i="62"/>
  <c r="I1318" i="62"/>
  <c r="J1318" i="62"/>
  <c r="C1319" i="62"/>
  <c r="D1319" i="62"/>
  <c r="E1319" i="62"/>
  <c r="F1319" i="62"/>
  <c r="G1319" i="62"/>
  <c r="H1319" i="62"/>
  <c r="I1319" i="62"/>
  <c r="J1319" i="62"/>
  <c r="C1320" i="62"/>
  <c r="D1320" i="62"/>
  <c r="E1320" i="62"/>
  <c r="F1320" i="62"/>
  <c r="G1320" i="62"/>
  <c r="H1320" i="62"/>
  <c r="I1320" i="62"/>
  <c r="J1320" i="62"/>
  <c r="C1321" i="62"/>
  <c r="D1321" i="62"/>
  <c r="E1321" i="62"/>
  <c r="F1321" i="62"/>
  <c r="G1321" i="62"/>
  <c r="H1321" i="62"/>
  <c r="I1321" i="62"/>
  <c r="J1321" i="62"/>
  <c r="C1322" i="62"/>
  <c r="D1322" i="62"/>
  <c r="E1322" i="62"/>
  <c r="F1322" i="62"/>
  <c r="G1322" i="62"/>
  <c r="H1322" i="62"/>
  <c r="I1322" i="62"/>
  <c r="J1322" i="62"/>
  <c r="C1323" i="62"/>
  <c r="D1323" i="62"/>
  <c r="E1323" i="62"/>
  <c r="F1323" i="62"/>
  <c r="G1323" i="62"/>
  <c r="H1323" i="62"/>
  <c r="I1323" i="62"/>
  <c r="J1323" i="62"/>
  <c r="C1324" i="62"/>
  <c r="D1324" i="62"/>
  <c r="E1324" i="62"/>
  <c r="F1324" i="62"/>
  <c r="G1324" i="62"/>
  <c r="H1324" i="62"/>
  <c r="I1324" i="62"/>
  <c r="J1324" i="62"/>
  <c r="C1325" i="62"/>
  <c r="D1325" i="62"/>
  <c r="E1325" i="62"/>
  <c r="F1325" i="62"/>
  <c r="G1325" i="62"/>
  <c r="H1325" i="62"/>
  <c r="I1325" i="62"/>
  <c r="J1325" i="62"/>
  <c r="C1326" i="62"/>
  <c r="D1326" i="62"/>
  <c r="E1326" i="62"/>
  <c r="F1326" i="62"/>
  <c r="G1326" i="62"/>
  <c r="H1326" i="62"/>
  <c r="I1326" i="62"/>
  <c r="J1326" i="62"/>
  <c r="C1327" i="62"/>
  <c r="D1327" i="62"/>
  <c r="E1327" i="62"/>
  <c r="F1327" i="62"/>
  <c r="G1327" i="62"/>
  <c r="H1327" i="62"/>
  <c r="I1327" i="62"/>
  <c r="J1327" i="62"/>
  <c r="C1328" i="62"/>
  <c r="D1328" i="62"/>
  <c r="E1328" i="62"/>
  <c r="F1328" i="62"/>
  <c r="G1328" i="62"/>
  <c r="H1328" i="62"/>
  <c r="I1328" i="62"/>
  <c r="J1328" i="62"/>
  <c r="C1329" i="62"/>
  <c r="D1329" i="62"/>
  <c r="E1329" i="62"/>
  <c r="F1329" i="62"/>
  <c r="G1329" i="62"/>
  <c r="H1329" i="62"/>
  <c r="I1329" i="62"/>
  <c r="J1329" i="62"/>
  <c r="C1330" i="62"/>
  <c r="D1330" i="62"/>
  <c r="E1330" i="62"/>
  <c r="F1330" i="62"/>
  <c r="G1330" i="62"/>
  <c r="H1330" i="62"/>
  <c r="I1330" i="62"/>
  <c r="J1330" i="62"/>
  <c r="C1331" i="62"/>
  <c r="D1331" i="62"/>
  <c r="E1331" i="62"/>
  <c r="F1331" i="62"/>
  <c r="G1331" i="62"/>
  <c r="H1331" i="62"/>
  <c r="I1331" i="62"/>
  <c r="J1331" i="62"/>
  <c r="C1332" i="62"/>
  <c r="D1332" i="62"/>
  <c r="E1332" i="62"/>
  <c r="F1332" i="62"/>
  <c r="G1332" i="62"/>
  <c r="H1332" i="62"/>
  <c r="I1332" i="62"/>
  <c r="J1332" i="62"/>
  <c r="C1333" i="62"/>
  <c r="D1333" i="62"/>
  <c r="E1333" i="62"/>
  <c r="F1333" i="62"/>
  <c r="G1333" i="62"/>
  <c r="H1333" i="62"/>
  <c r="I1333" i="62"/>
  <c r="J1333" i="62"/>
  <c r="C1334" i="62"/>
  <c r="D1334" i="62"/>
  <c r="E1334" i="62"/>
  <c r="F1334" i="62"/>
  <c r="G1334" i="62"/>
  <c r="H1334" i="62"/>
  <c r="I1334" i="62"/>
  <c r="J1334" i="62"/>
  <c r="C1335" i="62"/>
  <c r="D1335" i="62"/>
  <c r="E1335" i="62"/>
  <c r="F1335" i="62"/>
  <c r="G1335" i="62"/>
  <c r="H1335" i="62"/>
  <c r="I1335" i="62"/>
  <c r="J1335" i="62"/>
  <c r="C1336" i="62"/>
  <c r="D1336" i="62"/>
  <c r="E1336" i="62"/>
  <c r="F1336" i="62"/>
  <c r="G1336" i="62"/>
  <c r="H1336" i="62"/>
  <c r="I1336" i="62"/>
  <c r="J1336" i="62"/>
  <c r="C1337" i="62"/>
  <c r="D1337" i="62"/>
  <c r="E1337" i="62"/>
  <c r="F1337" i="62"/>
  <c r="G1337" i="62"/>
  <c r="H1337" i="62"/>
  <c r="I1337" i="62"/>
  <c r="J1337" i="62"/>
  <c r="C1338" i="62"/>
  <c r="D1338" i="62"/>
  <c r="E1338" i="62"/>
  <c r="F1338" i="62"/>
  <c r="G1338" i="62"/>
  <c r="H1338" i="62"/>
  <c r="I1338" i="62"/>
  <c r="J1338" i="62"/>
  <c r="C1339" i="62"/>
  <c r="D1339" i="62"/>
  <c r="E1339" i="62"/>
  <c r="F1339" i="62"/>
  <c r="G1339" i="62"/>
  <c r="H1339" i="62"/>
  <c r="I1339" i="62"/>
  <c r="J1339" i="62"/>
  <c r="C1340" i="62"/>
  <c r="D1340" i="62"/>
  <c r="E1340" i="62"/>
  <c r="F1340" i="62"/>
  <c r="G1340" i="62"/>
  <c r="H1340" i="62"/>
  <c r="I1340" i="62"/>
  <c r="J1340" i="62"/>
  <c r="C1341" i="62"/>
  <c r="D1341" i="62"/>
  <c r="E1341" i="62"/>
  <c r="F1341" i="62"/>
  <c r="G1341" i="62"/>
  <c r="H1341" i="62"/>
  <c r="I1341" i="62"/>
  <c r="J1341" i="62"/>
  <c r="C1342" i="62"/>
  <c r="D1342" i="62"/>
  <c r="E1342" i="62"/>
  <c r="F1342" i="62"/>
  <c r="G1342" i="62"/>
  <c r="H1342" i="62"/>
  <c r="I1342" i="62"/>
  <c r="J1342" i="62"/>
  <c r="C1343" i="62"/>
  <c r="D1343" i="62"/>
  <c r="E1343" i="62"/>
  <c r="F1343" i="62"/>
  <c r="G1343" i="62"/>
  <c r="H1343" i="62"/>
  <c r="I1343" i="62"/>
  <c r="J1343" i="62"/>
  <c r="C1344" i="62"/>
  <c r="D1344" i="62"/>
  <c r="E1344" i="62"/>
  <c r="F1344" i="62"/>
  <c r="G1344" i="62"/>
  <c r="H1344" i="62"/>
  <c r="I1344" i="62"/>
  <c r="J1344" i="62"/>
  <c r="C1345" i="62"/>
  <c r="D1345" i="62"/>
  <c r="E1345" i="62"/>
  <c r="F1345" i="62"/>
  <c r="G1345" i="62"/>
  <c r="H1345" i="62"/>
  <c r="I1345" i="62"/>
  <c r="J1345" i="62"/>
  <c r="C1346" i="62"/>
  <c r="D1346" i="62"/>
  <c r="E1346" i="62"/>
  <c r="F1346" i="62"/>
  <c r="G1346" i="62"/>
  <c r="H1346" i="62"/>
  <c r="I1346" i="62"/>
  <c r="J1346" i="62"/>
  <c r="C1347" i="62"/>
  <c r="D1347" i="62"/>
  <c r="E1347" i="62"/>
  <c r="F1347" i="62"/>
  <c r="G1347" i="62"/>
  <c r="H1347" i="62"/>
  <c r="I1347" i="62"/>
  <c r="J1347" i="62"/>
  <c r="C1348" i="62"/>
  <c r="D1348" i="62"/>
  <c r="E1348" i="62"/>
  <c r="F1348" i="62"/>
  <c r="G1348" i="62"/>
  <c r="H1348" i="62"/>
  <c r="I1348" i="62"/>
  <c r="J1348" i="62"/>
  <c r="C1349" i="62"/>
  <c r="D1349" i="62"/>
  <c r="E1349" i="62"/>
  <c r="F1349" i="62"/>
  <c r="G1349" i="62"/>
  <c r="H1349" i="62"/>
  <c r="I1349" i="62"/>
  <c r="J1349" i="62"/>
  <c r="C1350" i="62"/>
  <c r="D1350" i="62"/>
  <c r="E1350" i="62"/>
  <c r="F1350" i="62"/>
  <c r="G1350" i="62"/>
  <c r="H1350" i="62"/>
  <c r="I1350" i="62"/>
  <c r="J1350" i="62"/>
  <c r="C1351" i="62"/>
  <c r="D1351" i="62"/>
  <c r="E1351" i="62"/>
  <c r="F1351" i="62"/>
  <c r="G1351" i="62"/>
  <c r="H1351" i="62"/>
  <c r="I1351" i="62"/>
  <c r="J1351" i="62"/>
  <c r="C1352" i="62"/>
  <c r="D1352" i="62"/>
  <c r="E1352" i="62"/>
  <c r="F1352" i="62"/>
  <c r="G1352" i="62"/>
  <c r="H1352" i="62"/>
  <c r="I1352" i="62"/>
  <c r="J1352" i="62"/>
  <c r="C1353" i="62"/>
  <c r="D1353" i="62"/>
  <c r="E1353" i="62"/>
  <c r="F1353" i="62"/>
  <c r="G1353" i="62"/>
  <c r="H1353" i="62"/>
  <c r="I1353" i="62"/>
  <c r="J1353" i="62"/>
  <c r="C1354" i="62"/>
  <c r="D1354" i="62"/>
  <c r="E1354" i="62"/>
  <c r="F1354" i="62"/>
  <c r="G1354" i="62"/>
  <c r="H1354" i="62"/>
  <c r="I1354" i="62"/>
  <c r="J1354" i="62"/>
  <c r="C1355" i="62"/>
  <c r="D1355" i="62"/>
  <c r="E1355" i="62"/>
  <c r="F1355" i="62"/>
  <c r="G1355" i="62"/>
  <c r="H1355" i="62"/>
  <c r="I1355" i="62"/>
  <c r="J1355" i="62"/>
  <c r="C1356" i="62"/>
  <c r="D1356" i="62"/>
  <c r="E1356" i="62"/>
  <c r="F1356" i="62"/>
  <c r="G1356" i="62"/>
  <c r="H1356" i="62"/>
  <c r="I1356" i="62"/>
  <c r="J1356" i="62"/>
  <c r="C1357" i="62"/>
  <c r="D1357" i="62"/>
  <c r="E1357" i="62"/>
  <c r="F1357" i="62"/>
  <c r="G1357" i="62"/>
  <c r="H1357" i="62"/>
  <c r="I1357" i="62"/>
  <c r="J1357" i="62"/>
  <c r="C1358" i="62"/>
  <c r="D1358" i="62"/>
  <c r="E1358" i="62"/>
  <c r="F1358" i="62"/>
  <c r="G1358" i="62"/>
  <c r="H1358" i="62"/>
  <c r="I1358" i="62"/>
  <c r="J1358" i="62"/>
  <c r="C1359" i="62"/>
  <c r="D1359" i="62"/>
  <c r="E1359" i="62"/>
  <c r="F1359" i="62"/>
  <c r="G1359" i="62"/>
  <c r="H1359" i="62"/>
  <c r="I1359" i="62"/>
  <c r="J1359" i="62"/>
  <c r="C1360" i="62"/>
  <c r="D1360" i="62"/>
  <c r="E1360" i="62"/>
  <c r="F1360" i="62"/>
  <c r="G1360" i="62"/>
  <c r="H1360" i="62"/>
  <c r="I1360" i="62"/>
  <c r="J1360" i="62"/>
  <c r="C1361" i="62"/>
  <c r="D1361" i="62"/>
  <c r="E1361" i="62"/>
  <c r="F1361" i="62"/>
  <c r="G1361" i="62"/>
  <c r="H1361" i="62"/>
  <c r="I1361" i="62"/>
  <c r="J1361" i="62"/>
  <c r="C1362" i="62"/>
  <c r="D1362" i="62"/>
  <c r="E1362" i="62"/>
  <c r="F1362" i="62"/>
  <c r="G1362" i="62"/>
  <c r="H1362" i="62"/>
  <c r="I1362" i="62"/>
  <c r="J1362" i="62"/>
  <c r="C1363" i="62"/>
  <c r="D1363" i="62"/>
  <c r="E1363" i="62"/>
  <c r="F1363" i="62"/>
  <c r="G1363" i="62"/>
  <c r="H1363" i="62"/>
  <c r="I1363" i="62"/>
  <c r="J1363" i="62"/>
  <c r="C1364" i="62"/>
  <c r="D1364" i="62"/>
  <c r="E1364" i="62"/>
  <c r="F1364" i="62"/>
  <c r="G1364" i="62"/>
  <c r="H1364" i="62"/>
  <c r="I1364" i="62"/>
  <c r="J1364" i="62"/>
  <c r="C1365" i="62"/>
  <c r="D1365" i="62"/>
  <c r="E1365" i="62"/>
  <c r="F1365" i="62"/>
  <c r="G1365" i="62"/>
  <c r="H1365" i="62"/>
  <c r="I1365" i="62"/>
  <c r="J1365" i="62"/>
  <c r="C1366" i="62"/>
  <c r="D1366" i="62"/>
  <c r="E1366" i="62"/>
  <c r="F1366" i="62"/>
  <c r="G1366" i="62"/>
  <c r="H1366" i="62"/>
  <c r="I1366" i="62"/>
  <c r="J1366" i="62"/>
  <c r="C1367" i="62"/>
  <c r="D1367" i="62"/>
  <c r="E1367" i="62"/>
  <c r="F1367" i="62"/>
  <c r="G1367" i="62"/>
  <c r="H1367" i="62"/>
  <c r="I1367" i="62"/>
  <c r="J1367" i="62"/>
  <c r="C1368" i="62"/>
  <c r="D1368" i="62"/>
  <c r="E1368" i="62"/>
  <c r="F1368" i="62"/>
  <c r="G1368" i="62"/>
  <c r="H1368" i="62"/>
  <c r="I1368" i="62"/>
  <c r="J1368" i="62"/>
  <c r="C1369" i="62"/>
  <c r="D1369" i="62"/>
  <c r="E1369" i="62"/>
  <c r="F1369" i="62"/>
  <c r="G1369" i="62"/>
  <c r="H1369" i="62"/>
  <c r="I1369" i="62"/>
  <c r="J1369" i="62"/>
  <c r="C1370" i="62"/>
  <c r="D1370" i="62"/>
  <c r="E1370" i="62"/>
  <c r="F1370" i="62"/>
  <c r="G1370" i="62"/>
  <c r="H1370" i="62"/>
  <c r="I1370" i="62"/>
  <c r="J1370" i="62"/>
  <c r="C1371" i="62"/>
  <c r="D1371" i="62"/>
  <c r="E1371" i="62"/>
  <c r="F1371" i="62"/>
  <c r="G1371" i="62"/>
  <c r="H1371" i="62"/>
  <c r="I1371" i="62"/>
  <c r="J1371" i="62"/>
  <c r="C1372" i="62"/>
  <c r="D1372" i="62"/>
  <c r="E1372" i="62"/>
  <c r="F1372" i="62"/>
  <c r="G1372" i="62"/>
  <c r="H1372" i="62"/>
  <c r="I1372" i="62"/>
  <c r="J1372" i="62"/>
  <c r="C1373" i="62"/>
  <c r="D1373" i="62"/>
  <c r="E1373" i="62"/>
  <c r="F1373" i="62"/>
  <c r="G1373" i="62"/>
  <c r="H1373" i="62"/>
  <c r="I1373" i="62"/>
  <c r="J1373" i="62"/>
  <c r="C1374" i="62"/>
  <c r="D1374" i="62"/>
  <c r="E1374" i="62"/>
  <c r="F1374" i="62"/>
  <c r="G1374" i="62"/>
  <c r="H1374" i="62"/>
  <c r="I1374" i="62"/>
  <c r="J1374" i="62"/>
  <c r="C1375" i="62"/>
  <c r="D1375" i="62"/>
  <c r="E1375" i="62"/>
  <c r="F1375" i="62"/>
  <c r="G1375" i="62"/>
  <c r="H1375" i="62"/>
  <c r="I1375" i="62"/>
  <c r="J1375" i="62"/>
  <c r="C1376" i="62"/>
  <c r="D1376" i="62"/>
  <c r="E1376" i="62"/>
  <c r="F1376" i="62"/>
  <c r="G1376" i="62"/>
  <c r="H1376" i="62"/>
  <c r="I1376" i="62"/>
  <c r="J1376" i="62"/>
  <c r="C1377" i="62"/>
  <c r="D1377" i="62"/>
  <c r="E1377" i="62"/>
  <c r="F1377" i="62"/>
  <c r="G1377" i="62"/>
  <c r="H1377" i="62"/>
  <c r="I1377" i="62"/>
  <c r="J1377" i="62"/>
  <c r="C1378" i="62"/>
  <c r="D1378" i="62"/>
  <c r="E1378" i="62"/>
  <c r="F1378" i="62"/>
  <c r="G1378" i="62"/>
  <c r="H1378" i="62"/>
  <c r="I1378" i="62"/>
  <c r="J1378" i="62"/>
  <c r="C1379" i="62"/>
  <c r="D1379" i="62"/>
  <c r="E1379" i="62"/>
  <c r="F1379" i="62"/>
  <c r="G1379" i="62"/>
  <c r="H1379" i="62"/>
  <c r="I1379" i="62"/>
  <c r="J1379" i="62"/>
  <c r="C1380" i="62"/>
  <c r="D1380" i="62"/>
  <c r="E1380" i="62"/>
  <c r="F1380" i="62"/>
  <c r="G1380" i="62"/>
  <c r="H1380" i="62"/>
  <c r="I1380" i="62"/>
  <c r="J1380" i="62"/>
  <c r="C1381" i="62"/>
  <c r="D1381" i="62"/>
  <c r="E1381" i="62"/>
  <c r="F1381" i="62"/>
  <c r="G1381" i="62"/>
  <c r="H1381" i="62"/>
  <c r="I1381" i="62"/>
  <c r="J1381" i="62"/>
  <c r="C1382" i="62"/>
  <c r="D1382" i="62"/>
  <c r="E1382" i="62"/>
  <c r="F1382" i="62"/>
  <c r="G1382" i="62"/>
  <c r="H1382" i="62"/>
  <c r="I1382" i="62"/>
  <c r="J1382" i="62"/>
  <c r="C1383" i="62"/>
  <c r="D1383" i="62"/>
  <c r="E1383" i="62"/>
  <c r="F1383" i="62"/>
  <c r="G1383" i="62"/>
  <c r="H1383" i="62"/>
  <c r="I1383" i="62"/>
  <c r="J1383" i="62"/>
  <c r="C1384" i="62"/>
  <c r="D1384" i="62"/>
  <c r="E1384" i="62"/>
  <c r="F1384" i="62"/>
  <c r="G1384" i="62"/>
  <c r="H1384" i="62"/>
  <c r="I1384" i="62"/>
  <c r="J1384" i="62"/>
  <c r="C1385" i="62"/>
  <c r="D1385" i="62"/>
  <c r="E1385" i="62"/>
  <c r="F1385" i="62"/>
  <c r="G1385" i="62"/>
  <c r="H1385" i="62"/>
  <c r="I1385" i="62"/>
  <c r="J1385" i="62"/>
  <c r="C1386" i="62"/>
  <c r="D1386" i="62"/>
  <c r="E1386" i="62"/>
  <c r="F1386" i="62"/>
  <c r="G1386" i="62"/>
  <c r="H1386" i="62"/>
  <c r="I1386" i="62"/>
  <c r="J1386" i="62"/>
  <c r="C1387" i="62"/>
  <c r="D1387" i="62"/>
  <c r="E1387" i="62"/>
  <c r="F1387" i="62"/>
  <c r="G1387" i="62"/>
  <c r="H1387" i="62"/>
  <c r="I1387" i="62"/>
  <c r="J1387" i="62"/>
  <c r="C1388" i="62"/>
  <c r="D1388" i="62"/>
  <c r="E1388" i="62"/>
  <c r="F1388" i="62"/>
  <c r="G1388" i="62"/>
  <c r="H1388" i="62"/>
  <c r="I1388" i="62"/>
  <c r="J1388" i="62"/>
  <c r="C1389" i="62"/>
  <c r="D1389" i="62"/>
  <c r="E1389" i="62"/>
  <c r="F1389" i="62"/>
  <c r="G1389" i="62"/>
  <c r="H1389" i="62"/>
  <c r="I1389" i="62"/>
  <c r="J1389" i="62"/>
  <c r="C1390" i="62"/>
  <c r="D1390" i="62"/>
  <c r="E1390" i="62"/>
  <c r="F1390" i="62"/>
  <c r="G1390" i="62"/>
  <c r="H1390" i="62"/>
  <c r="I1390" i="62"/>
  <c r="J1390" i="62"/>
  <c r="C1391" i="62"/>
  <c r="D1391" i="62"/>
  <c r="E1391" i="62"/>
  <c r="F1391" i="62"/>
  <c r="G1391" i="62"/>
  <c r="H1391" i="62"/>
  <c r="I1391" i="62"/>
  <c r="J1391" i="62"/>
  <c r="C1392" i="62"/>
  <c r="D1392" i="62"/>
  <c r="E1392" i="62"/>
  <c r="F1392" i="62"/>
  <c r="G1392" i="62"/>
  <c r="H1392" i="62"/>
  <c r="I1392" i="62"/>
  <c r="J1392" i="62"/>
  <c r="C1393" i="62"/>
  <c r="D1393" i="62"/>
  <c r="E1393" i="62"/>
  <c r="F1393" i="62"/>
  <c r="G1393" i="62"/>
  <c r="H1393" i="62"/>
  <c r="I1393" i="62"/>
  <c r="J1393" i="62"/>
  <c r="C1394" i="62"/>
  <c r="D1394" i="62"/>
  <c r="E1394" i="62"/>
  <c r="F1394" i="62"/>
  <c r="G1394" i="62"/>
  <c r="H1394" i="62"/>
  <c r="I1394" i="62"/>
  <c r="J1394" i="62"/>
  <c r="C1395" i="62"/>
  <c r="D1395" i="62"/>
  <c r="E1395" i="62"/>
  <c r="F1395" i="62"/>
  <c r="G1395" i="62"/>
  <c r="H1395" i="62"/>
  <c r="I1395" i="62"/>
  <c r="J1395" i="62"/>
  <c r="C1396" i="62"/>
  <c r="D1396" i="62"/>
  <c r="E1396" i="62"/>
  <c r="F1396" i="62"/>
  <c r="G1396" i="62"/>
  <c r="H1396" i="62"/>
  <c r="I1396" i="62"/>
  <c r="J1396" i="62"/>
  <c r="C1397" i="62"/>
  <c r="D1397" i="62"/>
  <c r="E1397" i="62"/>
  <c r="F1397" i="62"/>
  <c r="G1397" i="62"/>
  <c r="H1397" i="62"/>
  <c r="I1397" i="62"/>
  <c r="J1397" i="62"/>
  <c r="C1398" i="62"/>
  <c r="D1398" i="62"/>
  <c r="E1398" i="62"/>
  <c r="F1398" i="62"/>
  <c r="G1398" i="62"/>
  <c r="H1398" i="62"/>
  <c r="I1398" i="62"/>
  <c r="J1398" i="62"/>
  <c r="C1399" i="62"/>
  <c r="D1399" i="62"/>
  <c r="E1399" i="62"/>
  <c r="F1399" i="62"/>
  <c r="G1399" i="62"/>
  <c r="H1399" i="62"/>
  <c r="I1399" i="62"/>
  <c r="J1399" i="62"/>
  <c r="C1400" i="62"/>
  <c r="D1400" i="62"/>
  <c r="E1400" i="62"/>
  <c r="F1400" i="62"/>
  <c r="G1400" i="62"/>
  <c r="H1400" i="62"/>
  <c r="I1400" i="62"/>
  <c r="J1400" i="62"/>
  <c r="C1401" i="62"/>
  <c r="D1401" i="62"/>
  <c r="E1401" i="62"/>
  <c r="F1401" i="62"/>
  <c r="G1401" i="62"/>
  <c r="H1401" i="62"/>
  <c r="I1401" i="62"/>
  <c r="J1401" i="62"/>
  <c r="C1402" i="62"/>
  <c r="D1402" i="62"/>
  <c r="E1402" i="62"/>
  <c r="F1402" i="62"/>
  <c r="G1402" i="62"/>
  <c r="H1402" i="62"/>
  <c r="I1402" i="62"/>
  <c r="J1402" i="62"/>
  <c r="C1403" i="62"/>
  <c r="D1403" i="62"/>
  <c r="E1403" i="62"/>
  <c r="F1403" i="62"/>
  <c r="G1403" i="62"/>
  <c r="H1403" i="62"/>
  <c r="I1403" i="62"/>
  <c r="J1403" i="62"/>
  <c r="C1404" i="62"/>
  <c r="D1404" i="62"/>
  <c r="E1404" i="62"/>
  <c r="F1404" i="62"/>
  <c r="G1404" i="62"/>
  <c r="H1404" i="62"/>
  <c r="I1404" i="62"/>
  <c r="J1404" i="62"/>
  <c r="C1405" i="62"/>
  <c r="D1405" i="62"/>
  <c r="E1405" i="62"/>
  <c r="F1405" i="62"/>
  <c r="G1405" i="62"/>
  <c r="H1405" i="62"/>
  <c r="I1405" i="62"/>
  <c r="J1405" i="62"/>
  <c r="C1406" i="62"/>
  <c r="D1406" i="62"/>
  <c r="E1406" i="62"/>
  <c r="F1406" i="62"/>
  <c r="G1406" i="62"/>
  <c r="H1406" i="62"/>
  <c r="I1406" i="62"/>
  <c r="J1406" i="62"/>
  <c r="C1407" i="62"/>
  <c r="D1407" i="62"/>
  <c r="E1407" i="62"/>
  <c r="F1407" i="62"/>
  <c r="G1407" i="62"/>
  <c r="H1407" i="62"/>
  <c r="I1407" i="62"/>
  <c r="J1407" i="62"/>
  <c r="C1408" i="62"/>
  <c r="D1408" i="62"/>
  <c r="E1408" i="62"/>
  <c r="F1408" i="62"/>
  <c r="G1408" i="62"/>
  <c r="H1408" i="62"/>
  <c r="I1408" i="62"/>
  <c r="J1408" i="62"/>
  <c r="C1409" i="62"/>
  <c r="D1409" i="62"/>
  <c r="E1409" i="62"/>
  <c r="F1409" i="62"/>
  <c r="G1409" i="62"/>
  <c r="H1409" i="62"/>
  <c r="I1409" i="62"/>
  <c r="J1409" i="62"/>
  <c r="C1410" i="62"/>
  <c r="D1410" i="62"/>
  <c r="E1410" i="62"/>
  <c r="F1410" i="62"/>
  <c r="G1410" i="62"/>
  <c r="H1410" i="62"/>
  <c r="I1410" i="62"/>
  <c r="J1410" i="62"/>
  <c r="C1411" i="62"/>
  <c r="D1411" i="62"/>
  <c r="E1411" i="62"/>
  <c r="F1411" i="62"/>
  <c r="G1411" i="62"/>
  <c r="H1411" i="62"/>
  <c r="I1411" i="62"/>
  <c r="J1411" i="62"/>
  <c r="C1412" i="62"/>
  <c r="D1412" i="62"/>
  <c r="E1412" i="62"/>
  <c r="F1412" i="62"/>
  <c r="G1412" i="62"/>
  <c r="H1412" i="62"/>
  <c r="I1412" i="62"/>
  <c r="J1412" i="62"/>
  <c r="C1413" i="62"/>
  <c r="D1413" i="62"/>
  <c r="E1413" i="62"/>
  <c r="F1413" i="62"/>
  <c r="G1413" i="62"/>
  <c r="H1413" i="62"/>
  <c r="I1413" i="62"/>
  <c r="J1413" i="62"/>
  <c r="C1414" i="62"/>
  <c r="D1414" i="62"/>
  <c r="E1414" i="62"/>
  <c r="F1414" i="62"/>
  <c r="G1414" i="62"/>
  <c r="H1414" i="62"/>
  <c r="I1414" i="62"/>
  <c r="J1414" i="62"/>
  <c r="C1415" i="62"/>
  <c r="D1415" i="62"/>
  <c r="E1415" i="62"/>
  <c r="F1415" i="62"/>
  <c r="G1415" i="62"/>
  <c r="H1415" i="62"/>
  <c r="I1415" i="62"/>
  <c r="J1415" i="62"/>
  <c r="C1416" i="62"/>
  <c r="D1416" i="62"/>
  <c r="E1416" i="62"/>
  <c r="F1416" i="62"/>
  <c r="G1416" i="62"/>
  <c r="H1416" i="62"/>
  <c r="I1416" i="62"/>
  <c r="J1416" i="62"/>
  <c r="C1417" i="62"/>
  <c r="D1417" i="62"/>
  <c r="E1417" i="62"/>
  <c r="F1417" i="62"/>
  <c r="G1417" i="62"/>
  <c r="H1417" i="62"/>
  <c r="I1417" i="62"/>
  <c r="J1417" i="62"/>
  <c r="C1418" i="62"/>
  <c r="D1418" i="62"/>
  <c r="E1418" i="62"/>
  <c r="F1418" i="62"/>
  <c r="G1418" i="62"/>
  <c r="H1418" i="62"/>
  <c r="I1418" i="62"/>
  <c r="J1418" i="62"/>
  <c r="C1419" i="62"/>
  <c r="D1419" i="62"/>
  <c r="E1419" i="62"/>
  <c r="F1419" i="62"/>
  <c r="G1419" i="62"/>
  <c r="H1419" i="62"/>
  <c r="I1419" i="62"/>
  <c r="J1419" i="62"/>
  <c r="C1420" i="62"/>
  <c r="D1420" i="62"/>
  <c r="E1420" i="62"/>
  <c r="F1420" i="62"/>
  <c r="G1420" i="62"/>
  <c r="H1420" i="62"/>
  <c r="I1420" i="62"/>
  <c r="J1420" i="62"/>
  <c r="C1421" i="62"/>
  <c r="D1421" i="62"/>
  <c r="E1421" i="62"/>
  <c r="F1421" i="62"/>
  <c r="G1421" i="62"/>
  <c r="H1421" i="62"/>
  <c r="I1421" i="62"/>
  <c r="J1421" i="62"/>
  <c r="C1422" i="62"/>
  <c r="D1422" i="62"/>
  <c r="E1422" i="62"/>
  <c r="F1422" i="62"/>
  <c r="G1422" i="62"/>
  <c r="H1422" i="62"/>
  <c r="I1422" i="62"/>
  <c r="J1422" i="62"/>
  <c r="C1423" i="62"/>
  <c r="D1423" i="62"/>
  <c r="E1423" i="62"/>
  <c r="F1423" i="62"/>
  <c r="G1423" i="62"/>
  <c r="H1423" i="62"/>
  <c r="I1423" i="62"/>
  <c r="J1423" i="62"/>
  <c r="C1424" i="62"/>
  <c r="D1424" i="62"/>
  <c r="E1424" i="62"/>
  <c r="F1424" i="62"/>
  <c r="G1424" i="62"/>
  <c r="H1424" i="62"/>
  <c r="I1424" i="62"/>
  <c r="J1424" i="62"/>
  <c r="C1425" i="62"/>
  <c r="D1425" i="62"/>
  <c r="E1425" i="62"/>
  <c r="F1425" i="62"/>
  <c r="G1425" i="62"/>
  <c r="H1425" i="62"/>
  <c r="I1425" i="62"/>
  <c r="J1425" i="62"/>
  <c r="C1426" i="62"/>
  <c r="D1426" i="62"/>
  <c r="E1426" i="62"/>
  <c r="F1426" i="62"/>
  <c r="G1426" i="62"/>
  <c r="H1426" i="62"/>
  <c r="I1426" i="62"/>
  <c r="J1426" i="62"/>
  <c r="C1427" i="62"/>
  <c r="D1427" i="62"/>
  <c r="E1427" i="62"/>
  <c r="F1427" i="62"/>
  <c r="G1427" i="62"/>
  <c r="H1427" i="62"/>
  <c r="I1427" i="62"/>
  <c r="J1427" i="62"/>
  <c r="C1428" i="62"/>
  <c r="D1428" i="62"/>
  <c r="E1428" i="62"/>
  <c r="F1428" i="62"/>
  <c r="G1428" i="62"/>
  <c r="H1428" i="62"/>
  <c r="I1428" i="62"/>
  <c r="J1428" i="62"/>
  <c r="C1429" i="62"/>
  <c r="D1429" i="62"/>
  <c r="E1429" i="62"/>
  <c r="F1429" i="62"/>
  <c r="G1429" i="62"/>
  <c r="H1429" i="62"/>
  <c r="I1429" i="62"/>
  <c r="J1429" i="62"/>
  <c r="C1430" i="62"/>
  <c r="D1430" i="62"/>
  <c r="E1430" i="62"/>
  <c r="F1430" i="62"/>
  <c r="G1430" i="62"/>
  <c r="H1430" i="62"/>
  <c r="I1430" i="62"/>
  <c r="J1430" i="62"/>
  <c r="C1431" i="62"/>
  <c r="D1431" i="62"/>
  <c r="E1431" i="62"/>
  <c r="F1431" i="62"/>
  <c r="G1431" i="62"/>
  <c r="H1431" i="62"/>
  <c r="I1431" i="62"/>
  <c r="J1431" i="62"/>
  <c r="C1432" i="62"/>
  <c r="D1432" i="62"/>
  <c r="E1432" i="62"/>
  <c r="F1432" i="62"/>
  <c r="G1432" i="62"/>
  <c r="H1432" i="62"/>
  <c r="I1432" i="62"/>
  <c r="J1432" i="62"/>
  <c r="C1433" i="62"/>
  <c r="D1433" i="62"/>
  <c r="E1433" i="62"/>
  <c r="F1433" i="62"/>
  <c r="G1433" i="62"/>
  <c r="H1433" i="62"/>
  <c r="I1433" i="62"/>
  <c r="J1433" i="62"/>
  <c r="C1434" i="62"/>
  <c r="D1434" i="62"/>
  <c r="E1434" i="62"/>
  <c r="F1434" i="62"/>
  <c r="G1434" i="62"/>
  <c r="H1434" i="62"/>
  <c r="I1434" i="62"/>
  <c r="J1434" i="62"/>
  <c r="C1435" i="62"/>
  <c r="D1435" i="62"/>
  <c r="E1435" i="62"/>
  <c r="F1435" i="62"/>
  <c r="G1435" i="62"/>
  <c r="H1435" i="62"/>
  <c r="I1435" i="62"/>
  <c r="J1435" i="62"/>
  <c r="C1436" i="62"/>
  <c r="D1436" i="62"/>
  <c r="E1436" i="62"/>
  <c r="F1436" i="62"/>
  <c r="G1436" i="62"/>
  <c r="H1436" i="62"/>
  <c r="I1436" i="62"/>
  <c r="J1436" i="62"/>
  <c r="C1437" i="62"/>
  <c r="D1437" i="62"/>
  <c r="E1437" i="62"/>
  <c r="F1437" i="62"/>
  <c r="G1437" i="62"/>
  <c r="H1437" i="62"/>
  <c r="I1437" i="62"/>
  <c r="J1437" i="62"/>
  <c r="C1438" i="62"/>
  <c r="D1438" i="62"/>
  <c r="E1438" i="62"/>
  <c r="F1438" i="62"/>
  <c r="G1438" i="62"/>
  <c r="H1438" i="62"/>
  <c r="I1438" i="62"/>
  <c r="J1438" i="62"/>
  <c r="C1439" i="62"/>
  <c r="D1439" i="62"/>
  <c r="E1439" i="62"/>
  <c r="F1439" i="62"/>
  <c r="G1439" i="62"/>
  <c r="H1439" i="62"/>
  <c r="I1439" i="62"/>
  <c r="J1439" i="62"/>
  <c r="C1440" i="62"/>
  <c r="D1440" i="62"/>
  <c r="E1440" i="62"/>
  <c r="F1440" i="62"/>
  <c r="G1440" i="62"/>
  <c r="H1440" i="62"/>
  <c r="I1440" i="62"/>
  <c r="J1440" i="62"/>
  <c r="C1441" i="62"/>
  <c r="D1441" i="62"/>
  <c r="E1441" i="62"/>
  <c r="F1441" i="62"/>
  <c r="G1441" i="62"/>
  <c r="H1441" i="62"/>
  <c r="I1441" i="62"/>
  <c r="J1441" i="62"/>
  <c r="C1442" i="62"/>
  <c r="D1442" i="62"/>
  <c r="E1442" i="62"/>
  <c r="F1442" i="62"/>
  <c r="G1442" i="62"/>
  <c r="H1442" i="62"/>
  <c r="I1442" i="62"/>
  <c r="J1442" i="62"/>
  <c r="C1443" i="62"/>
  <c r="D1443" i="62"/>
  <c r="E1443" i="62"/>
  <c r="F1443" i="62"/>
  <c r="G1443" i="62"/>
  <c r="H1443" i="62"/>
  <c r="I1443" i="62"/>
  <c r="J1443" i="62"/>
  <c r="C1444" i="62"/>
  <c r="D1444" i="62"/>
  <c r="E1444" i="62"/>
  <c r="F1444" i="62"/>
  <c r="G1444" i="62"/>
  <c r="H1444" i="62"/>
  <c r="I1444" i="62"/>
  <c r="J1444" i="62"/>
  <c r="C1445" i="62"/>
  <c r="D1445" i="62"/>
  <c r="E1445" i="62"/>
  <c r="F1445" i="62"/>
  <c r="G1445" i="62"/>
  <c r="H1445" i="62"/>
  <c r="I1445" i="62"/>
  <c r="J1445" i="62"/>
  <c r="C1446" i="62"/>
  <c r="D1446" i="62"/>
  <c r="E1446" i="62"/>
  <c r="F1446" i="62"/>
  <c r="G1446" i="62"/>
  <c r="H1446" i="62"/>
  <c r="I1446" i="62"/>
  <c r="J1446" i="62"/>
  <c r="C1447" i="62"/>
  <c r="D1447" i="62"/>
  <c r="E1447" i="62"/>
  <c r="F1447" i="62"/>
  <c r="G1447" i="62"/>
  <c r="H1447" i="62"/>
  <c r="I1447" i="62"/>
  <c r="J1447" i="62"/>
  <c r="C1448" i="62"/>
  <c r="D1448" i="62"/>
  <c r="E1448" i="62"/>
  <c r="F1448" i="62"/>
  <c r="G1448" i="62"/>
  <c r="H1448" i="62"/>
  <c r="I1448" i="62"/>
  <c r="J1448" i="62"/>
  <c r="C1449" i="62"/>
  <c r="D1449" i="62"/>
  <c r="E1449" i="62"/>
  <c r="F1449" i="62"/>
  <c r="G1449" i="62"/>
  <c r="H1449" i="62"/>
  <c r="I1449" i="62"/>
  <c r="J1449" i="62"/>
  <c r="C1450" i="62"/>
  <c r="D1450" i="62"/>
  <c r="E1450" i="62"/>
  <c r="F1450" i="62"/>
  <c r="G1450" i="62"/>
  <c r="H1450" i="62"/>
  <c r="I1450" i="62"/>
  <c r="J1450" i="62"/>
  <c r="C1451" i="62"/>
  <c r="D1451" i="62"/>
  <c r="E1451" i="62"/>
  <c r="F1451" i="62"/>
  <c r="G1451" i="62"/>
  <c r="H1451" i="62"/>
  <c r="I1451" i="62"/>
  <c r="J1451" i="62"/>
  <c r="C1452" i="62"/>
  <c r="D1452" i="62"/>
  <c r="E1452" i="62"/>
  <c r="F1452" i="62"/>
  <c r="G1452" i="62"/>
  <c r="H1452" i="62"/>
  <c r="I1452" i="62"/>
  <c r="J1452" i="62"/>
  <c r="C1453" i="62"/>
  <c r="D1453" i="62"/>
  <c r="E1453" i="62"/>
  <c r="F1453" i="62"/>
  <c r="G1453" i="62"/>
  <c r="H1453" i="62"/>
  <c r="I1453" i="62"/>
  <c r="J1453" i="62"/>
  <c r="C1454" i="62"/>
  <c r="D1454" i="62"/>
  <c r="E1454" i="62"/>
  <c r="F1454" i="62"/>
  <c r="G1454" i="62"/>
  <c r="H1454" i="62"/>
  <c r="I1454" i="62"/>
  <c r="J1454" i="62"/>
  <c r="C1455" i="62"/>
  <c r="D1455" i="62"/>
  <c r="E1455" i="62"/>
  <c r="F1455" i="62"/>
  <c r="G1455" i="62"/>
  <c r="H1455" i="62"/>
  <c r="I1455" i="62"/>
  <c r="J1455" i="62"/>
  <c r="C1456" i="62"/>
  <c r="D1456" i="62"/>
  <c r="E1456" i="62"/>
  <c r="F1456" i="62"/>
  <c r="G1456" i="62"/>
  <c r="H1456" i="62"/>
  <c r="I1456" i="62"/>
  <c r="J1456" i="62"/>
  <c r="C1457" i="62"/>
  <c r="D1457" i="62"/>
  <c r="E1457" i="62"/>
  <c r="F1457" i="62"/>
  <c r="G1457" i="62"/>
  <c r="H1457" i="62"/>
  <c r="I1457" i="62"/>
  <c r="J1457" i="62"/>
  <c r="C1458" i="62"/>
  <c r="D1458" i="62"/>
  <c r="E1458" i="62"/>
  <c r="F1458" i="62"/>
  <c r="G1458" i="62"/>
  <c r="H1458" i="62"/>
  <c r="I1458" i="62"/>
  <c r="J1458" i="62"/>
  <c r="C1459" i="62"/>
  <c r="D1459" i="62"/>
  <c r="E1459" i="62"/>
  <c r="F1459" i="62"/>
  <c r="G1459" i="62"/>
  <c r="H1459" i="62"/>
  <c r="I1459" i="62"/>
  <c r="J1459" i="62"/>
  <c r="C1460" i="62"/>
  <c r="D1460" i="62"/>
  <c r="E1460" i="62"/>
  <c r="F1460" i="62"/>
  <c r="G1460" i="62"/>
  <c r="H1460" i="62"/>
  <c r="I1460" i="62"/>
  <c r="J1460" i="62"/>
  <c r="C1461" i="62"/>
  <c r="D1461" i="62"/>
  <c r="E1461" i="62"/>
  <c r="F1461" i="62"/>
  <c r="G1461" i="62"/>
  <c r="H1461" i="62"/>
  <c r="I1461" i="62"/>
  <c r="J1461" i="62"/>
  <c r="C1462" i="62"/>
  <c r="D1462" i="62"/>
  <c r="E1462" i="62"/>
  <c r="F1462" i="62"/>
  <c r="G1462" i="62"/>
  <c r="H1462" i="62"/>
  <c r="I1462" i="62"/>
  <c r="J1462" i="62"/>
  <c r="C1463" i="62"/>
  <c r="D1463" i="62"/>
  <c r="E1463" i="62"/>
  <c r="F1463" i="62"/>
  <c r="G1463" i="62"/>
  <c r="H1463" i="62"/>
  <c r="I1463" i="62"/>
  <c r="J1463" i="62"/>
  <c r="C1464" i="62"/>
  <c r="D1464" i="62"/>
  <c r="E1464" i="62"/>
  <c r="F1464" i="62"/>
  <c r="G1464" i="62"/>
  <c r="H1464" i="62"/>
  <c r="I1464" i="62"/>
  <c r="J1464" i="62"/>
  <c r="C1465" i="62"/>
  <c r="D1465" i="62"/>
  <c r="E1465" i="62"/>
  <c r="F1465" i="62"/>
  <c r="G1465" i="62"/>
  <c r="H1465" i="62"/>
  <c r="I1465" i="62"/>
  <c r="J1465" i="62"/>
  <c r="C1466" i="62"/>
  <c r="D1466" i="62"/>
  <c r="E1466" i="62"/>
  <c r="F1466" i="62"/>
  <c r="G1466" i="62"/>
  <c r="H1466" i="62"/>
  <c r="I1466" i="62"/>
  <c r="J1466" i="62"/>
  <c r="C1467" i="62"/>
  <c r="D1467" i="62"/>
  <c r="E1467" i="62"/>
  <c r="F1467" i="62"/>
  <c r="G1467" i="62"/>
  <c r="H1467" i="62"/>
  <c r="I1467" i="62"/>
  <c r="J1467" i="62"/>
  <c r="C1468" i="62"/>
  <c r="D1468" i="62"/>
  <c r="E1468" i="62"/>
  <c r="F1468" i="62"/>
  <c r="G1468" i="62"/>
  <c r="H1468" i="62"/>
  <c r="I1468" i="62"/>
  <c r="J1468" i="62"/>
  <c r="C1469" i="62"/>
  <c r="D1469" i="62"/>
  <c r="E1469" i="62"/>
  <c r="F1469" i="62"/>
  <c r="G1469" i="62"/>
  <c r="H1469" i="62"/>
  <c r="I1469" i="62"/>
  <c r="J1469" i="62"/>
  <c r="C1470" i="62"/>
  <c r="D1470" i="62"/>
  <c r="E1470" i="62"/>
  <c r="F1470" i="62"/>
  <c r="G1470" i="62"/>
  <c r="H1470" i="62"/>
  <c r="I1470" i="62"/>
  <c r="J1470" i="62"/>
  <c r="C1471" i="62"/>
  <c r="D1471" i="62"/>
  <c r="E1471" i="62"/>
  <c r="F1471" i="62"/>
  <c r="G1471" i="62"/>
  <c r="H1471" i="62"/>
  <c r="I1471" i="62"/>
  <c r="J1471" i="62"/>
  <c r="C1472" i="62"/>
  <c r="D1472" i="62"/>
  <c r="E1472" i="62"/>
  <c r="F1472" i="62"/>
  <c r="G1472" i="62"/>
  <c r="H1472" i="62"/>
  <c r="I1472" i="62"/>
  <c r="J1472" i="62"/>
  <c r="C1473" i="62"/>
  <c r="D1473" i="62"/>
  <c r="E1473" i="62"/>
  <c r="F1473" i="62"/>
  <c r="G1473" i="62"/>
  <c r="H1473" i="62"/>
  <c r="I1473" i="62"/>
  <c r="J1473" i="62"/>
  <c r="C1474" i="62"/>
  <c r="D1474" i="62"/>
  <c r="E1474" i="62"/>
  <c r="F1474" i="62"/>
  <c r="G1474" i="62"/>
  <c r="H1474" i="62"/>
  <c r="I1474" i="62"/>
  <c r="J1474" i="62"/>
  <c r="C1475" i="62"/>
  <c r="D1475" i="62"/>
  <c r="E1475" i="62"/>
  <c r="F1475" i="62"/>
  <c r="G1475" i="62"/>
  <c r="H1475" i="62"/>
  <c r="I1475" i="62"/>
  <c r="J1475" i="62"/>
  <c r="C1476" i="62"/>
  <c r="D1476" i="62"/>
  <c r="E1476" i="62"/>
  <c r="F1476" i="62"/>
  <c r="G1476" i="62"/>
  <c r="H1476" i="62"/>
  <c r="I1476" i="62"/>
  <c r="J1476" i="62"/>
  <c r="C1477" i="62"/>
  <c r="D1477" i="62"/>
  <c r="E1477" i="62"/>
  <c r="F1477" i="62"/>
  <c r="G1477" i="62"/>
  <c r="H1477" i="62"/>
  <c r="I1477" i="62"/>
  <c r="J1477" i="62"/>
  <c r="C1478" i="62"/>
  <c r="D1478" i="62"/>
  <c r="E1478" i="62"/>
  <c r="F1478" i="62"/>
  <c r="G1478" i="62"/>
  <c r="H1478" i="62"/>
  <c r="I1478" i="62"/>
  <c r="J1478" i="62"/>
  <c r="C1479" i="62"/>
  <c r="D1479" i="62"/>
  <c r="E1479" i="62"/>
  <c r="F1479" i="62"/>
  <c r="G1479" i="62"/>
  <c r="H1479" i="62"/>
  <c r="I1479" i="62"/>
  <c r="J1479" i="62"/>
  <c r="C1480" i="62"/>
  <c r="D1480" i="62"/>
  <c r="E1480" i="62"/>
  <c r="F1480" i="62"/>
  <c r="G1480" i="62"/>
  <c r="H1480" i="62"/>
  <c r="I1480" i="62"/>
  <c r="J1480" i="62"/>
  <c r="C1481" i="62"/>
  <c r="D1481" i="62"/>
  <c r="E1481" i="62"/>
  <c r="F1481" i="62"/>
  <c r="G1481" i="62"/>
  <c r="H1481" i="62"/>
  <c r="I1481" i="62"/>
  <c r="J1481" i="62"/>
  <c r="C1482" i="62"/>
  <c r="D1482" i="62"/>
  <c r="E1482" i="62"/>
  <c r="F1482" i="62"/>
  <c r="G1482" i="62"/>
  <c r="H1482" i="62"/>
  <c r="I1482" i="62"/>
  <c r="J1482" i="62"/>
  <c r="C1483" i="62"/>
  <c r="D1483" i="62"/>
  <c r="E1483" i="62"/>
  <c r="F1483" i="62"/>
  <c r="G1483" i="62"/>
  <c r="H1483" i="62"/>
  <c r="I1483" i="62"/>
  <c r="J1483" i="62"/>
  <c r="C1484" i="62"/>
  <c r="D1484" i="62"/>
  <c r="E1484" i="62"/>
  <c r="F1484" i="62"/>
  <c r="G1484" i="62"/>
  <c r="H1484" i="62"/>
  <c r="I1484" i="62"/>
  <c r="J1484" i="62"/>
  <c r="C1485" i="62"/>
  <c r="D1485" i="62"/>
  <c r="E1485" i="62"/>
  <c r="F1485" i="62"/>
  <c r="G1485" i="62"/>
  <c r="H1485" i="62"/>
  <c r="I1485" i="62"/>
  <c r="J1485" i="62"/>
  <c r="C1486" i="62"/>
  <c r="D1486" i="62"/>
  <c r="E1486" i="62"/>
  <c r="F1486" i="62"/>
  <c r="G1486" i="62"/>
  <c r="H1486" i="62"/>
  <c r="I1486" i="62"/>
  <c r="J1486" i="62"/>
  <c r="C1487" i="62"/>
  <c r="D1487" i="62"/>
  <c r="E1487" i="62"/>
  <c r="F1487" i="62"/>
  <c r="G1487" i="62"/>
  <c r="H1487" i="62"/>
  <c r="I1487" i="62"/>
  <c r="J1487" i="62"/>
  <c r="C1488" i="62"/>
  <c r="D1488" i="62"/>
  <c r="E1488" i="62"/>
  <c r="F1488" i="62"/>
  <c r="G1488" i="62"/>
  <c r="H1488" i="62"/>
  <c r="I1488" i="62"/>
  <c r="J1488" i="62"/>
  <c r="C1489" i="62"/>
  <c r="D1489" i="62"/>
  <c r="E1489" i="62"/>
  <c r="F1489" i="62"/>
  <c r="G1489" i="62"/>
  <c r="H1489" i="62"/>
  <c r="I1489" i="62"/>
  <c r="J1489" i="62"/>
  <c r="C1490" i="62"/>
  <c r="D1490" i="62"/>
  <c r="E1490" i="62"/>
  <c r="F1490" i="62"/>
  <c r="G1490" i="62"/>
  <c r="H1490" i="62"/>
  <c r="I1490" i="62"/>
  <c r="J1490" i="62"/>
  <c r="C1491" i="62"/>
  <c r="D1491" i="62"/>
  <c r="E1491" i="62"/>
  <c r="F1491" i="62"/>
  <c r="G1491" i="62"/>
  <c r="H1491" i="62"/>
  <c r="I1491" i="62"/>
  <c r="J1491" i="62"/>
  <c r="C1492" i="62"/>
  <c r="D1492" i="62"/>
  <c r="E1492" i="62"/>
  <c r="F1492" i="62"/>
  <c r="G1492" i="62"/>
  <c r="H1492" i="62"/>
  <c r="I1492" i="62"/>
  <c r="J1492" i="62"/>
  <c r="C1493" i="62"/>
  <c r="D1493" i="62"/>
  <c r="E1493" i="62"/>
  <c r="F1493" i="62"/>
  <c r="G1493" i="62"/>
  <c r="H1493" i="62"/>
  <c r="I1493" i="62"/>
  <c r="J1493" i="62"/>
  <c r="C1494" i="62"/>
  <c r="D1494" i="62"/>
  <c r="E1494" i="62"/>
  <c r="F1494" i="62"/>
  <c r="G1494" i="62"/>
  <c r="H1494" i="62"/>
  <c r="I1494" i="62"/>
  <c r="J1494" i="62"/>
  <c r="C1495" i="62"/>
  <c r="D1495" i="62"/>
  <c r="E1495" i="62"/>
  <c r="F1495" i="62"/>
  <c r="G1495" i="62"/>
  <c r="H1495" i="62"/>
  <c r="I1495" i="62"/>
  <c r="J1495" i="62"/>
  <c r="C1496" i="62"/>
  <c r="D1496" i="62"/>
  <c r="E1496" i="62"/>
  <c r="F1496" i="62"/>
  <c r="G1496" i="62"/>
  <c r="H1496" i="62"/>
  <c r="I1496" i="62"/>
  <c r="J1496" i="62"/>
  <c r="C1497" i="62"/>
  <c r="D1497" i="62"/>
  <c r="E1497" i="62"/>
  <c r="F1497" i="62"/>
  <c r="G1497" i="62"/>
  <c r="H1497" i="62"/>
  <c r="I1497" i="62"/>
  <c r="J1497" i="62"/>
  <c r="C1498" i="62"/>
  <c r="D1498" i="62"/>
  <c r="E1498" i="62"/>
  <c r="F1498" i="62"/>
  <c r="G1498" i="62"/>
  <c r="H1498" i="62"/>
  <c r="I1498" i="62"/>
  <c r="J1498" i="62"/>
  <c r="C1499" i="62"/>
  <c r="D1499" i="62"/>
  <c r="E1499" i="62"/>
  <c r="F1499" i="62"/>
  <c r="G1499" i="62"/>
  <c r="H1499" i="62"/>
  <c r="I1499" i="62"/>
  <c r="J1499" i="62"/>
  <c r="C1500" i="62"/>
  <c r="D1500" i="62"/>
  <c r="E1500" i="62"/>
  <c r="F1500" i="62"/>
  <c r="G1500" i="62"/>
  <c r="H1500" i="62"/>
  <c r="I1500" i="62"/>
  <c r="J1500" i="62"/>
  <c r="C1501" i="62"/>
  <c r="D1501" i="62"/>
  <c r="E1501" i="62"/>
  <c r="F1501" i="62"/>
  <c r="G1501" i="62"/>
  <c r="H1501" i="62"/>
  <c r="I1501" i="62"/>
  <c r="J1501" i="62"/>
  <c r="C1502" i="62"/>
  <c r="D1502" i="62"/>
  <c r="E1502" i="62"/>
  <c r="F1502" i="62"/>
  <c r="G1502" i="62"/>
  <c r="H1502" i="62"/>
  <c r="I1502" i="62"/>
  <c r="J1502" i="62"/>
  <c r="C1503" i="62"/>
  <c r="D1503" i="62"/>
  <c r="E1503" i="62"/>
  <c r="F1503" i="62"/>
  <c r="G1503" i="62"/>
  <c r="H1503" i="62"/>
  <c r="I1503" i="62"/>
  <c r="J1503" i="62"/>
  <c r="C1504" i="62"/>
  <c r="D1504" i="62"/>
  <c r="E1504" i="62"/>
  <c r="F1504" i="62"/>
  <c r="G1504" i="62"/>
  <c r="H1504" i="62"/>
  <c r="I1504" i="62"/>
  <c r="J1504" i="62"/>
  <c r="C1505" i="62"/>
  <c r="D1505" i="62"/>
  <c r="E1505" i="62"/>
  <c r="F1505" i="62"/>
  <c r="G1505" i="62"/>
  <c r="H1505" i="62"/>
  <c r="I1505" i="62"/>
  <c r="J1505" i="62"/>
  <c r="C1506" i="62"/>
  <c r="D1506" i="62"/>
  <c r="E1506" i="62"/>
  <c r="F1506" i="62"/>
  <c r="G1506" i="62"/>
  <c r="H1506" i="62"/>
  <c r="I1506" i="62"/>
  <c r="J1506" i="62"/>
  <c r="C1507" i="62"/>
  <c r="D1507" i="62"/>
  <c r="E1507" i="62"/>
  <c r="F1507" i="62"/>
  <c r="G1507" i="62"/>
  <c r="H1507" i="62"/>
  <c r="I1507" i="62"/>
  <c r="J1507" i="62"/>
  <c r="C1508" i="62"/>
  <c r="D1508" i="62"/>
  <c r="E1508" i="62"/>
  <c r="F1508" i="62"/>
  <c r="G1508" i="62"/>
  <c r="H1508" i="62"/>
  <c r="I1508" i="62"/>
  <c r="J1508" i="62"/>
  <c r="C1509" i="62"/>
  <c r="D1509" i="62"/>
  <c r="E1509" i="62"/>
  <c r="F1509" i="62"/>
  <c r="G1509" i="62"/>
  <c r="H1509" i="62"/>
  <c r="I1509" i="62"/>
  <c r="J1509" i="62"/>
  <c r="C1510" i="62"/>
  <c r="D1510" i="62"/>
  <c r="E1510" i="62"/>
  <c r="F1510" i="62"/>
  <c r="G1510" i="62"/>
  <c r="H1510" i="62"/>
  <c r="I1510" i="62"/>
  <c r="J1510" i="62"/>
  <c r="C1511" i="62"/>
  <c r="D1511" i="62"/>
  <c r="E1511" i="62"/>
  <c r="F1511" i="62"/>
  <c r="G1511" i="62"/>
  <c r="H1511" i="62"/>
  <c r="I1511" i="62"/>
  <c r="J1511" i="62"/>
  <c r="C1512" i="62"/>
  <c r="D1512" i="62"/>
  <c r="E1512" i="62"/>
  <c r="F1512" i="62"/>
  <c r="G1512" i="62"/>
  <c r="H1512" i="62"/>
  <c r="I1512" i="62"/>
  <c r="J1512" i="62"/>
  <c r="C1513" i="62"/>
  <c r="D1513" i="62"/>
  <c r="E1513" i="62"/>
  <c r="F1513" i="62"/>
  <c r="G1513" i="62"/>
  <c r="H1513" i="62"/>
  <c r="I1513" i="62"/>
  <c r="J1513" i="62"/>
  <c r="C1514" i="62"/>
  <c r="D1514" i="62"/>
  <c r="E1514" i="62"/>
  <c r="F1514" i="62"/>
  <c r="G1514" i="62"/>
  <c r="H1514" i="62"/>
  <c r="I1514" i="62"/>
  <c r="J1514" i="62"/>
  <c r="C1515" i="62"/>
  <c r="D1515" i="62"/>
  <c r="E1515" i="62"/>
  <c r="F1515" i="62"/>
  <c r="G1515" i="62"/>
  <c r="H1515" i="62"/>
  <c r="I1515" i="62"/>
  <c r="J1515" i="62"/>
  <c r="C1516" i="62"/>
  <c r="D1516" i="62"/>
  <c r="E1516" i="62"/>
  <c r="F1516" i="62"/>
  <c r="G1516" i="62"/>
  <c r="H1516" i="62"/>
  <c r="I1516" i="62"/>
  <c r="J1516" i="62"/>
  <c r="C1517" i="62"/>
  <c r="D1517" i="62"/>
  <c r="E1517" i="62"/>
  <c r="F1517" i="62"/>
  <c r="G1517" i="62"/>
  <c r="H1517" i="62"/>
  <c r="I1517" i="62"/>
  <c r="J1517" i="62"/>
  <c r="C1518" i="62"/>
  <c r="D1518" i="62"/>
  <c r="E1518" i="62"/>
  <c r="F1518" i="62"/>
  <c r="G1518" i="62"/>
  <c r="H1518" i="62"/>
  <c r="I1518" i="62"/>
  <c r="J1518" i="62"/>
  <c r="C1519" i="62"/>
  <c r="D1519" i="62"/>
  <c r="E1519" i="62"/>
  <c r="F1519" i="62"/>
  <c r="G1519" i="62"/>
  <c r="H1519" i="62"/>
  <c r="I1519" i="62"/>
  <c r="J1519" i="62"/>
  <c r="C1520" i="62"/>
  <c r="D1520" i="62"/>
  <c r="E1520" i="62"/>
  <c r="F1520" i="62"/>
  <c r="G1520" i="62"/>
  <c r="H1520" i="62"/>
  <c r="I1520" i="62"/>
  <c r="J1520" i="62"/>
  <c r="C1521" i="62"/>
  <c r="D1521" i="62"/>
  <c r="E1521" i="62"/>
  <c r="F1521" i="62"/>
  <c r="G1521" i="62"/>
  <c r="H1521" i="62"/>
  <c r="I1521" i="62"/>
  <c r="J1521" i="62"/>
  <c r="C1522" i="62"/>
  <c r="D1522" i="62"/>
  <c r="E1522" i="62"/>
  <c r="F1522" i="62"/>
  <c r="G1522" i="62"/>
  <c r="H1522" i="62"/>
  <c r="I1522" i="62"/>
  <c r="J1522" i="62"/>
  <c r="C1523" i="62"/>
  <c r="D1523" i="62"/>
  <c r="E1523" i="62"/>
  <c r="F1523" i="62"/>
  <c r="G1523" i="62"/>
  <c r="H1523" i="62"/>
  <c r="I1523" i="62"/>
  <c r="J1523" i="62"/>
  <c r="C1524" i="62"/>
  <c r="D1524" i="62"/>
  <c r="E1524" i="62"/>
  <c r="F1524" i="62"/>
  <c r="G1524" i="62"/>
  <c r="H1524" i="62"/>
  <c r="I1524" i="62"/>
  <c r="J1524" i="62"/>
  <c r="C1525" i="62"/>
  <c r="D1525" i="62"/>
  <c r="E1525" i="62"/>
  <c r="F1525" i="62"/>
  <c r="G1525" i="62"/>
  <c r="H1525" i="62"/>
  <c r="I1525" i="62"/>
  <c r="J1525" i="62"/>
  <c r="C1526" i="62"/>
  <c r="D1526" i="62"/>
  <c r="E1526" i="62"/>
  <c r="F1526" i="62"/>
  <c r="G1526" i="62"/>
  <c r="H1526" i="62"/>
  <c r="I1526" i="62"/>
  <c r="J1526" i="62"/>
  <c r="C1527" i="62"/>
  <c r="D1527" i="62"/>
  <c r="E1527" i="62"/>
  <c r="F1527" i="62"/>
  <c r="G1527" i="62"/>
  <c r="H1527" i="62"/>
  <c r="I1527" i="62"/>
  <c r="J1527" i="62"/>
  <c r="C1528" i="62"/>
  <c r="D1528" i="62"/>
  <c r="E1528" i="62"/>
  <c r="F1528" i="62"/>
  <c r="G1528" i="62"/>
  <c r="H1528" i="62"/>
  <c r="I1528" i="62"/>
  <c r="J1528" i="62"/>
  <c r="C1529" i="62"/>
  <c r="D1529" i="62"/>
  <c r="E1529" i="62"/>
  <c r="F1529" i="62"/>
  <c r="G1529" i="62"/>
  <c r="H1529" i="62"/>
  <c r="I1529" i="62"/>
  <c r="J1529" i="62"/>
  <c r="C1530" i="62"/>
  <c r="D1530" i="62"/>
  <c r="E1530" i="62"/>
  <c r="F1530" i="62"/>
  <c r="G1530" i="62"/>
  <c r="H1530" i="62"/>
  <c r="I1530" i="62"/>
  <c r="J1530" i="62"/>
  <c r="C1531" i="62"/>
  <c r="D1531" i="62"/>
  <c r="E1531" i="62"/>
  <c r="F1531" i="62"/>
  <c r="G1531" i="62"/>
  <c r="H1531" i="62"/>
  <c r="I1531" i="62"/>
  <c r="J1531" i="62"/>
  <c r="C1532" i="62"/>
  <c r="D1532" i="62"/>
  <c r="E1532" i="62"/>
  <c r="F1532" i="62"/>
  <c r="G1532" i="62"/>
  <c r="H1532" i="62"/>
  <c r="I1532" i="62"/>
  <c r="J1532" i="62"/>
  <c r="C1533" i="62"/>
  <c r="D1533" i="62"/>
  <c r="E1533" i="62"/>
  <c r="F1533" i="62"/>
  <c r="G1533" i="62"/>
  <c r="H1533" i="62"/>
  <c r="I1533" i="62"/>
  <c r="J1533" i="62"/>
  <c r="C1534" i="62"/>
  <c r="D1534" i="62"/>
  <c r="E1534" i="62"/>
  <c r="F1534" i="62"/>
  <c r="G1534" i="62"/>
  <c r="H1534" i="62"/>
  <c r="I1534" i="62"/>
  <c r="J1534" i="62"/>
  <c r="C1535" i="62"/>
  <c r="D1535" i="62"/>
  <c r="E1535" i="62"/>
  <c r="F1535" i="62"/>
  <c r="G1535" i="62"/>
  <c r="H1535" i="62"/>
  <c r="I1535" i="62"/>
  <c r="J1535" i="62"/>
  <c r="C1536" i="62"/>
  <c r="D1536" i="62"/>
  <c r="E1536" i="62"/>
  <c r="F1536" i="62"/>
  <c r="G1536" i="62"/>
  <c r="H1536" i="62"/>
  <c r="I1536" i="62"/>
  <c r="J1536" i="62"/>
  <c r="C1537" i="62"/>
  <c r="D1537" i="62"/>
  <c r="E1537" i="62"/>
  <c r="F1537" i="62"/>
  <c r="G1537" i="62"/>
  <c r="H1537" i="62"/>
  <c r="I1537" i="62"/>
  <c r="J1537" i="62"/>
  <c r="C1538" i="62"/>
  <c r="D1538" i="62"/>
  <c r="E1538" i="62"/>
  <c r="F1538" i="62"/>
  <c r="G1538" i="62"/>
  <c r="H1538" i="62"/>
  <c r="I1538" i="62"/>
  <c r="J1538" i="62"/>
  <c r="C1539" i="62"/>
  <c r="D1539" i="62"/>
  <c r="E1539" i="62"/>
  <c r="F1539" i="62"/>
  <c r="G1539" i="62"/>
  <c r="H1539" i="62"/>
  <c r="I1539" i="62"/>
  <c r="J1539" i="62"/>
  <c r="C1540" i="62"/>
  <c r="D1540" i="62"/>
  <c r="E1540" i="62"/>
  <c r="F1540" i="62"/>
  <c r="G1540" i="62"/>
  <c r="H1540" i="62"/>
  <c r="I1540" i="62"/>
  <c r="J1540" i="62"/>
  <c r="C1541" i="62"/>
  <c r="D1541" i="62"/>
  <c r="E1541" i="62"/>
  <c r="F1541" i="62"/>
  <c r="G1541" i="62"/>
  <c r="H1541" i="62"/>
  <c r="I1541" i="62"/>
  <c r="J1541" i="62"/>
  <c r="C1542" i="62"/>
  <c r="D1542" i="62"/>
  <c r="E1542" i="62"/>
  <c r="F1542" i="62"/>
  <c r="G1542" i="62"/>
  <c r="H1542" i="62"/>
  <c r="I1542" i="62"/>
  <c r="J1542" i="62"/>
  <c r="C1543" i="62"/>
  <c r="D1543" i="62"/>
  <c r="E1543" i="62"/>
  <c r="F1543" i="62"/>
  <c r="G1543" i="62"/>
  <c r="H1543" i="62"/>
  <c r="I1543" i="62"/>
  <c r="J1543" i="62"/>
  <c r="C1544" i="62"/>
  <c r="D1544" i="62"/>
  <c r="E1544" i="62"/>
  <c r="F1544" i="62"/>
  <c r="G1544" i="62"/>
  <c r="H1544" i="62"/>
  <c r="I1544" i="62"/>
  <c r="J1544" i="62"/>
  <c r="C1545" i="62"/>
  <c r="D1545" i="62"/>
  <c r="E1545" i="62"/>
  <c r="F1545" i="62"/>
  <c r="G1545" i="62"/>
  <c r="H1545" i="62"/>
  <c r="I1545" i="62"/>
  <c r="J1545" i="62"/>
  <c r="C1546" i="62"/>
  <c r="D1546" i="62"/>
  <c r="E1546" i="62"/>
  <c r="F1546" i="62"/>
  <c r="G1546" i="62"/>
  <c r="H1546" i="62"/>
  <c r="I1546" i="62"/>
  <c r="J1546" i="62"/>
  <c r="C1547" i="62"/>
  <c r="D1547" i="62"/>
  <c r="E1547" i="62"/>
  <c r="F1547" i="62"/>
  <c r="G1547" i="62"/>
  <c r="H1547" i="62"/>
  <c r="I1547" i="62"/>
  <c r="J1547" i="62"/>
  <c r="C1548" i="62"/>
  <c r="D1548" i="62"/>
  <c r="E1548" i="62"/>
  <c r="F1548" i="62"/>
  <c r="G1548" i="62"/>
  <c r="H1548" i="62"/>
  <c r="I1548" i="62"/>
  <c r="J1548" i="62"/>
  <c r="C1549" i="62"/>
  <c r="D1549" i="62"/>
  <c r="E1549" i="62"/>
  <c r="F1549" i="62"/>
  <c r="G1549" i="62"/>
  <c r="H1549" i="62"/>
  <c r="I1549" i="62"/>
  <c r="J1549" i="62"/>
  <c r="C1550" i="62"/>
  <c r="D1550" i="62"/>
  <c r="E1550" i="62"/>
  <c r="F1550" i="62"/>
  <c r="G1550" i="62"/>
  <c r="H1550" i="62"/>
  <c r="I1550" i="62"/>
  <c r="J1550" i="62"/>
  <c r="C1551" i="62"/>
  <c r="D1551" i="62"/>
  <c r="E1551" i="62"/>
  <c r="F1551" i="62"/>
  <c r="G1551" i="62"/>
  <c r="H1551" i="62"/>
  <c r="I1551" i="62"/>
  <c r="J1551" i="62"/>
  <c r="C1552" i="62"/>
  <c r="D1552" i="62"/>
  <c r="E1552" i="62"/>
  <c r="F1552" i="62"/>
  <c r="G1552" i="62"/>
  <c r="H1552" i="62"/>
  <c r="I1552" i="62"/>
  <c r="J1552" i="62"/>
  <c r="C1553" i="62"/>
  <c r="D1553" i="62"/>
  <c r="E1553" i="62"/>
  <c r="F1553" i="62"/>
  <c r="G1553" i="62"/>
  <c r="H1553" i="62"/>
  <c r="I1553" i="62"/>
  <c r="J1553" i="62"/>
  <c r="C1554" i="62"/>
  <c r="D1554" i="62"/>
  <c r="E1554" i="62"/>
  <c r="F1554" i="62"/>
  <c r="G1554" i="62"/>
  <c r="H1554" i="62"/>
  <c r="I1554" i="62"/>
  <c r="J1554" i="62"/>
  <c r="C1555" i="62"/>
  <c r="D1555" i="62"/>
  <c r="E1555" i="62"/>
  <c r="F1555" i="62"/>
  <c r="G1555" i="62"/>
  <c r="H1555" i="62"/>
  <c r="I1555" i="62"/>
  <c r="J1555" i="62"/>
  <c r="C1556" i="62"/>
  <c r="D1556" i="62"/>
  <c r="E1556" i="62"/>
  <c r="F1556" i="62"/>
  <c r="G1556" i="62"/>
  <c r="H1556" i="62"/>
  <c r="I1556" i="62"/>
  <c r="J1556" i="62"/>
  <c r="C1557" i="62"/>
  <c r="D1557" i="62"/>
  <c r="E1557" i="62"/>
  <c r="F1557" i="62"/>
  <c r="G1557" i="62"/>
  <c r="H1557" i="62"/>
  <c r="I1557" i="62"/>
  <c r="J1557" i="62"/>
  <c r="C1558" i="62"/>
  <c r="D1558" i="62"/>
  <c r="E1558" i="62"/>
  <c r="F1558" i="62"/>
  <c r="G1558" i="62"/>
  <c r="H1558" i="62"/>
  <c r="I1558" i="62"/>
  <c r="J1558" i="62"/>
  <c r="C1559" i="62"/>
  <c r="D1559" i="62"/>
  <c r="E1559" i="62"/>
  <c r="F1559" i="62"/>
  <c r="G1559" i="62"/>
  <c r="H1559" i="62"/>
  <c r="I1559" i="62"/>
  <c r="J1559" i="62"/>
  <c r="C1560" i="62"/>
  <c r="D1560" i="62"/>
  <c r="E1560" i="62"/>
  <c r="F1560" i="62"/>
  <c r="G1560" i="62"/>
  <c r="H1560" i="62"/>
  <c r="I1560" i="62"/>
  <c r="J1560" i="62"/>
  <c r="C1561" i="62"/>
  <c r="D1561" i="62"/>
  <c r="E1561" i="62"/>
  <c r="F1561" i="62"/>
  <c r="G1561" i="62"/>
  <c r="H1561" i="62"/>
  <c r="I1561" i="62"/>
  <c r="J1561" i="62"/>
  <c r="C1562" i="62"/>
  <c r="D1562" i="62"/>
  <c r="E1562" i="62"/>
  <c r="F1562" i="62"/>
  <c r="G1562" i="62"/>
  <c r="H1562" i="62"/>
  <c r="I1562" i="62"/>
  <c r="J1562" i="62"/>
  <c r="C1563" i="62"/>
  <c r="D1563" i="62"/>
  <c r="E1563" i="62"/>
  <c r="F1563" i="62"/>
  <c r="G1563" i="62"/>
  <c r="H1563" i="62"/>
  <c r="I1563" i="62"/>
  <c r="J1563" i="62"/>
  <c r="C1564" i="62"/>
  <c r="D1564" i="62"/>
  <c r="E1564" i="62"/>
  <c r="F1564" i="62"/>
  <c r="G1564" i="62"/>
  <c r="H1564" i="62"/>
  <c r="I1564" i="62"/>
  <c r="J1564" i="62"/>
  <c r="C1565" i="62"/>
  <c r="D1565" i="62"/>
  <c r="E1565" i="62"/>
  <c r="F1565" i="62"/>
  <c r="G1565" i="62"/>
  <c r="H1565" i="62"/>
  <c r="I1565" i="62"/>
  <c r="J1565" i="62"/>
  <c r="C1566" i="62"/>
  <c r="D1566" i="62"/>
  <c r="E1566" i="62"/>
  <c r="F1566" i="62"/>
  <c r="G1566" i="62"/>
  <c r="H1566" i="62"/>
  <c r="I1566" i="62"/>
  <c r="J1566" i="62"/>
  <c r="C1567" i="62"/>
  <c r="D1567" i="62"/>
  <c r="E1567" i="62"/>
  <c r="F1567" i="62"/>
  <c r="G1567" i="62"/>
  <c r="H1567" i="62"/>
  <c r="I1567" i="62"/>
  <c r="J1567" i="62"/>
  <c r="C1568" i="62"/>
  <c r="D1568" i="62"/>
  <c r="E1568" i="62"/>
  <c r="F1568" i="62"/>
  <c r="G1568" i="62"/>
  <c r="H1568" i="62"/>
  <c r="I1568" i="62"/>
  <c r="J1568" i="62"/>
  <c r="C1569" i="62"/>
  <c r="D1569" i="62"/>
  <c r="E1569" i="62"/>
  <c r="F1569" i="62"/>
  <c r="G1569" i="62"/>
  <c r="H1569" i="62"/>
  <c r="I1569" i="62"/>
  <c r="J1569" i="62"/>
  <c r="C1570" i="62"/>
  <c r="D1570" i="62"/>
  <c r="E1570" i="62"/>
  <c r="F1570" i="62"/>
  <c r="G1570" i="62"/>
  <c r="H1570" i="62"/>
  <c r="I1570" i="62"/>
  <c r="J1570" i="62"/>
  <c r="C1571" i="62"/>
  <c r="D1571" i="62"/>
  <c r="E1571" i="62"/>
  <c r="F1571" i="62"/>
  <c r="G1571" i="62"/>
  <c r="H1571" i="62"/>
  <c r="I1571" i="62"/>
  <c r="J1571" i="62"/>
  <c r="C1572" i="62"/>
  <c r="D1572" i="62"/>
  <c r="E1572" i="62"/>
  <c r="F1572" i="62"/>
  <c r="G1572" i="62"/>
  <c r="H1572" i="62"/>
  <c r="I1572" i="62"/>
  <c r="J1572" i="62"/>
  <c r="C1573" i="62"/>
  <c r="D1573" i="62"/>
  <c r="E1573" i="62"/>
  <c r="F1573" i="62"/>
  <c r="G1573" i="62"/>
  <c r="H1573" i="62"/>
  <c r="I1573" i="62"/>
  <c r="J1573" i="62"/>
  <c r="C1574" i="62"/>
  <c r="D1574" i="62"/>
  <c r="E1574" i="62"/>
  <c r="F1574" i="62"/>
  <c r="G1574" i="62"/>
  <c r="H1574" i="62"/>
  <c r="I1574" i="62"/>
  <c r="J1574" i="62"/>
  <c r="C1575" i="62"/>
  <c r="D1575" i="62"/>
  <c r="E1575" i="62"/>
  <c r="F1575" i="62"/>
  <c r="G1575" i="62"/>
  <c r="H1575" i="62"/>
  <c r="I1575" i="62"/>
  <c r="J1575" i="62"/>
  <c r="C1576" i="62"/>
  <c r="D1576" i="62"/>
  <c r="E1576" i="62"/>
  <c r="F1576" i="62"/>
  <c r="G1576" i="62"/>
  <c r="H1576" i="62"/>
  <c r="I1576" i="62"/>
  <c r="J1576" i="62"/>
  <c r="C1577" i="62"/>
  <c r="D1577" i="62"/>
  <c r="E1577" i="62"/>
  <c r="F1577" i="62"/>
  <c r="G1577" i="62"/>
  <c r="H1577" i="62"/>
  <c r="I1577" i="62"/>
  <c r="J1577" i="62"/>
  <c r="C1578" i="62"/>
  <c r="D1578" i="62"/>
  <c r="E1578" i="62"/>
  <c r="F1578" i="62"/>
  <c r="G1578" i="62"/>
  <c r="H1578" i="62"/>
  <c r="I1578" i="62"/>
  <c r="J1578" i="62"/>
  <c r="C1579" i="62"/>
  <c r="D1579" i="62"/>
  <c r="E1579" i="62"/>
  <c r="F1579" i="62"/>
  <c r="G1579" i="62"/>
  <c r="H1579" i="62"/>
  <c r="I1579" i="62"/>
  <c r="J1579" i="62"/>
  <c r="C1580" i="62"/>
  <c r="D1580" i="62"/>
  <c r="E1580" i="62"/>
  <c r="F1580" i="62"/>
  <c r="G1580" i="62"/>
  <c r="H1580" i="62"/>
  <c r="I1580" i="62"/>
  <c r="J1580" i="62"/>
  <c r="C1581" i="62"/>
  <c r="D1581" i="62"/>
  <c r="E1581" i="62"/>
  <c r="F1581" i="62"/>
  <c r="G1581" i="62"/>
  <c r="H1581" i="62"/>
  <c r="I1581" i="62"/>
  <c r="J1581" i="62"/>
  <c r="C1582" i="62"/>
  <c r="D1582" i="62"/>
  <c r="E1582" i="62"/>
  <c r="F1582" i="62"/>
  <c r="G1582" i="62"/>
  <c r="H1582" i="62"/>
  <c r="I1582" i="62"/>
  <c r="J1582" i="62"/>
  <c r="C1583" i="62"/>
  <c r="D1583" i="62"/>
  <c r="E1583" i="62"/>
  <c r="F1583" i="62"/>
  <c r="G1583" i="62"/>
  <c r="H1583" i="62"/>
  <c r="I1583" i="62"/>
  <c r="J1583" i="62"/>
  <c r="C1584" i="62"/>
  <c r="D1584" i="62"/>
  <c r="E1584" i="62"/>
  <c r="F1584" i="62"/>
  <c r="G1584" i="62"/>
  <c r="H1584" i="62"/>
  <c r="I1584" i="62"/>
  <c r="J1584" i="62"/>
  <c r="C1585" i="62"/>
  <c r="D1585" i="62"/>
  <c r="E1585" i="62"/>
  <c r="F1585" i="62"/>
  <c r="G1585" i="62"/>
  <c r="H1585" i="62"/>
  <c r="I1585" i="62"/>
  <c r="J1585" i="62"/>
  <c r="C1586" i="62"/>
  <c r="D1586" i="62"/>
  <c r="E1586" i="62"/>
  <c r="F1586" i="62"/>
  <c r="G1586" i="62"/>
  <c r="H1586" i="62"/>
  <c r="I1586" i="62"/>
  <c r="J1586" i="62"/>
  <c r="C1587" i="62"/>
  <c r="D1587" i="62"/>
  <c r="E1587" i="62"/>
  <c r="F1587" i="62"/>
  <c r="G1587" i="62"/>
  <c r="H1587" i="62"/>
  <c r="I1587" i="62"/>
  <c r="J1587" i="62"/>
  <c r="C1588" i="62"/>
  <c r="D1588" i="62"/>
  <c r="E1588" i="62"/>
  <c r="F1588" i="62"/>
  <c r="G1588" i="62"/>
  <c r="H1588" i="62"/>
  <c r="I1588" i="62"/>
  <c r="J1588" i="62"/>
  <c r="C1589" i="62"/>
  <c r="D1589" i="62"/>
  <c r="E1589" i="62"/>
  <c r="F1589" i="62"/>
  <c r="G1589" i="62"/>
  <c r="H1589" i="62"/>
  <c r="I1589" i="62"/>
  <c r="J1589" i="62"/>
  <c r="C1590" i="62"/>
  <c r="D1590" i="62"/>
  <c r="E1590" i="62"/>
  <c r="F1590" i="62"/>
  <c r="G1590" i="62"/>
  <c r="H1590" i="62"/>
  <c r="I1590" i="62"/>
  <c r="J1590" i="62"/>
  <c r="C1591" i="62"/>
  <c r="D1591" i="62"/>
  <c r="E1591" i="62"/>
  <c r="F1591" i="62"/>
  <c r="G1591" i="62"/>
  <c r="H1591" i="62"/>
  <c r="I1591" i="62"/>
  <c r="J1591" i="62"/>
  <c r="C1592" i="62"/>
  <c r="D1592" i="62"/>
  <c r="E1592" i="62"/>
  <c r="F1592" i="62"/>
  <c r="G1592" i="62"/>
  <c r="H1592" i="62"/>
  <c r="I1592" i="62"/>
  <c r="J1592" i="62"/>
  <c r="C1593" i="62"/>
  <c r="D1593" i="62"/>
  <c r="E1593" i="62"/>
  <c r="F1593" i="62"/>
  <c r="G1593" i="62"/>
  <c r="H1593" i="62"/>
  <c r="I1593" i="62"/>
  <c r="J1593" i="62"/>
  <c r="C1594" i="62"/>
  <c r="D1594" i="62"/>
  <c r="E1594" i="62"/>
  <c r="F1594" i="62"/>
  <c r="G1594" i="62"/>
  <c r="H1594" i="62"/>
  <c r="I1594" i="62"/>
  <c r="J1594" i="62"/>
  <c r="C1595" i="62"/>
  <c r="D1595" i="62"/>
  <c r="E1595" i="62"/>
  <c r="F1595" i="62"/>
  <c r="G1595" i="62"/>
  <c r="H1595" i="62"/>
  <c r="I1595" i="62"/>
  <c r="J1595" i="62"/>
  <c r="C1596" i="62"/>
  <c r="D1596" i="62"/>
  <c r="E1596" i="62"/>
  <c r="F1596" i="62"/>
  <c r="G1596" i="62"/>
  <c r="H1596" i="62"/>
  <c r="I1596" i="62"/>
  <c r="J1596" i="62"/>
  <c r="C1597" i="62"/>
  <c r="D1597" i="62"/>
  <c r="E1597" i="62"/>
  <c r="F1597" i="62"/>
  <c r="G1597" i="62"/>
  <c r="H1597" i="62"/>
  <c r="I1597" i="62"/>
  <c r="J1597" i="62"/>
  <c r="C1598" i="62"/>
  <c r="D1598" i="62"/>
  <c r="E1598" i="62"/>
  <c r="F1598" i="62"/>
  <c r="G1598" i="62"/>
  <c r="H1598" i="62"/>
  <c r="I1598" i="62"/>
  <c r="J1598" i="62"/>
  <c r="C1599" i="62"/>
  <c r="D1599" i="62"/>
  <c r="E1599" i="62"/>
  <c r="F1599" i="62"/>
  <c r="G1599" i="62"/>
  <c r="H1599" i="62"/>
  <c r="I1599" i="62"/>
  <c r="J1599" i="62"/>
  <c r="C1600" i="62"/>
  <c r="D1600" i="62"/>
  <c r="E1600" i="62"/>
  <c r="F1600" i="62"/>
  <c r="G1600" i="62"/>
  <c r="H1600" i="62"/>
  <c r="I1600" i="62"/>
  <c r="J1600" i="62"/>
  <c r="C1601" i="62"/>
  <c r="D1601" i="62"/>
  <c r="E1601" i="62"/>
  <c r="F1601" i="62"/>
  <c r="G1601" i="62"/>
  <c r="H1601" i="62"/>
  <c r="I1601" i="62"/>
  <c r="J1601" i="62"/>
  <c r="C1602" i="62"/>
  <c r="D1602" i="62"/>
  <c r="E1602" i="62"/>
  <c r="F1602" i="62"/>
  <c r="G1602" i="62"/>
  <c r="H1602" i="62"/>
  <c r="I1602" i="62"/>
  <c r="J1602" i="62"/>
  <c r="C1603" i="62"/>
  <c r="D1603" i="62"/>
  <c r="E1603" i="62"/>
  <c r="F1603" i="62"/>
  <c r="G1603" i="62"/>
  <c r="H1603" i="62"/>
  <c r="I1603" i="62"/>
  <c r="J1603" i="62"/>
  <c r="C1604" i="62"/>
  <c r="D1604" i="62"/>
  <c r="E1604" i="62"/>
  <c r="F1604" i="62"/>
  <c r="G1604" i="62"/>
  <c r="H1604" i="62"/>
  <c r="I1604" i="62"/>
  <c r="J1604" i="62"/>
  <c r="C1605" i="62"/>
  <c r="D1605" i="62"/>
  <c r="E1605" i="62"/>
  <c r="F1605" i="62"/>
  <c r="G1605" i="62"/>
  <c r="H1605" i="62"/>
  <c r="I1605" i="62"/>
  <c r="J1605" i="62"/>
  <c r="C1606" i="62"/>
  <c r="D1606" i="62"/>
  <c r="E1606" i="62"/>
  <c r="F1606" i="62"/>
  <c r="G1606" i="62"/>
  <c r="H1606" i="62"/>
  <c r="I1606" i="62"/>
  <c r="J1606" i="62"/>
  <c r="C1607" i="62"/>
  <c r="D1607" i="62"/>
  <c r="E1607" i="62"/>
  <c r="F1607" i="62"/>
  <c r="G1607" i="62"/>
  <c r="H1607" i="62"/>
  <c r="I1607" i="62"/>
  <c r="J1607" i="62"/>
  <c r="C1608" i="62"/>
  <c r="D1608" i="62"/>
  <c r="E1608" i="62"/>
  <c r="F1608" i="62"/>
  <c r="G1608" i="62"/>
  <c r="H1608" i="62"/>
  <c r="I1608" i="62"/>
  <c r="J1608" i="62"/>
  <c r="C1609" i="62"/>
  <c r="D1609" i="62"/>
  <c r="E1609" i="62"/>
  <c r="F1609" i="62"/>
  <c r="G1609" i="62"/>
  <c r="H1609" i="62"/>
  <c r="I1609" i="62"/>
  <c r="J1609" i="62"/>
  <c r="C1610" i="62"/>
  <c r="D1610" i="62"/>
  <c r="E1610" i="62"/>
  <c r="F1610" i="62"/>
  <c r="G1610" i="62"/>
  <c r="H1610" i="62"/>
  <c r="I1610" i="62"/>
  <c r="J1610" i="62"/>
  <c r="C1611" i="62"/>
  <c r="D1611" i="62"/>
  <c r="E1611" i="62"/>
  <c r="F1611" i="62"/>
  <c r="G1611" i="62"/>
  <c r="H1611" i="62"/>
  <c r="I1611" i="62"/>
  <c r="J1611" i="62"/>
  <c r="C1612" i="62"/>
  <c r="D1612" i="62"/>
  <c r="E1612" i="62"/>
  <c r="F1612" i="62"/>
  <c r="G1612" i="62"/>
  <c r="H1612" i="62"/>
  <c r="I1612" i="62"/>
  <c r="J1612" i="62"/>
  <c r="C1613" i="62"/>
  <c r="D1613" i="62"/>
  <c r="E1613" i="62"/>
  <c r="F1613" i="62"/>
  <c r="G1613" i="62"/>
  <c r="H1613" i="62"/>
  <c r="I1613" i="62"/>
  <c r="J1613" i="62"/>
  <c r="C1614" i="62"/>
  <c r="D1614" i="62"/>
  <c r="E1614" i="62"/>
  <c r="F1614" i="62"/>
  <c r="G1614" i="62"/>
  <c r="H1614" i="62"/>
  <c r="I1614" i="62"/>
  <c r="J1614" i="62"/>
  <c r="C1615" i="62"/>
  <c r="D1615" i="62"/>
  <c r="E1615" i="62"/>
  <c r="F1615" i="62"/>
  <c r="G1615" i="62"/>
  <c r="H1615" i="62"/>
  <c r="I1615" i="62"/>
  <c r="J1615" i="62"/>
  <c r="C1616" i="62"/>
  <c r="D1616" i="62"/>
  <c r="E1616" i="62"/>
  <c r="F1616" i="62"/>
  <c r="G1616" i="62"/>
  <c r="H1616" i="62"/>
  <c r="I1616" i="62"/>
  <c r="J1616" i="62"/>
  <c r="C1617" i="62"/>
  <c r="D1617" i="62"/>
  <c r="E1617" i="62"/>
  <c r="F1617" i="62"/>
  <c r="G1617" i="62"/>
  <c r="H1617" i="62"/>
  <c r="I1617" i="62"/>
  <c r="J1617" i="62"/>
  <c r="C1618" i="62"/>
  <c r="D1618" i="62"/>
  <c r="E1618" i="62"/>
  <c r="F1618" i="62"/>
  <c r="G1618" i="62"/>
  <c r="H1618" i="62"/>
  <c r="I1618" i="62"/>
  <c r="J1618" i="62"/>
  <c r="C1619" i="62"/>
  <c r="D1619" i="62"/>
  <c r="E1619" i="62"/>
  <c r="F1619" i="62"/>
  <c r="G1619" i="62"/>
  <c r="H1619" i="62"/>
  <c r="I1619" i="62"/>
  <c r="J1619" i="62"/>
  <c r="C1620" i="62"/>
  <c r="D1620" i="62"/>
  <c r="E1620" i="62"/>
  <c r="F1620" i="62"/>
  <c r="G1620" i="62"/>
  <c r="H1620" i="62"/>
  <c r="I1620" i="62"/>
  <c r="J1620" i="62"/>
  <c r="C1621" i="62"/>
  <c r="D1621" i="62"/>
  <c r="E1621" i="62"/>
  <c r="F1621" i="62"/>
  <c r="G1621" i="62"/>
  <c r="H1621" i="62"/>
  <c r="I1621" i="62"/>
  <c r="J1621" i="62"/>
  <c r="C1622" i="62"/>
  <c r="D1622" i="62"/>
  <c r="E1622" i="62"/>
  <c r="F1622" i="62"/>
  <c r="G1622" i="62"/>
  <c r="H1622" i="62"/>
  <c r="I1622" i="62"/>
  <c r="J1622" i="62"/>
  <c r="C1623" i="62"/>
  <c r="D1623" i="62"/>
  <c r="E1623" i="62"/>
  <c r="F1623" i="62"/>
  <c r="G1623" i="62"/>
  <c r="H1623" i="62"/>
  <c r="I1623" i="62"/>
  <c r="J1623" i="62"/>
  <c r="C1624" i="62"/>
  <c r="D1624" i="62"/>
  <c r="E1624" i="62"/>
  <c r="F1624" i="62"/>
  <c r="G1624" i="62"/>
  <c r="H1624" i="62"/>
  <c r="I1624" i="62"/>
  <c r="J1624" i="62"/>
  <c r="C1625" i="62"/>
  <c r="D1625" i="62"/>
  <c r="E1625" i="62"/>
  <c r="F1625" i="62"/>
  <c r="G1625" i="62"/>
  <c r="H1625" i="62"/>
  <c r="I1625" i="62"/>
  <c r="J1625" i="62"/>
  <c r="C1626" i="62"/>
  <c r="D1626" i="62"/>
  <c r="E1626" i="62"/>
  <c r="F1626" i="62"/>
  <c r="G1626" i="62"/>
  <c r="H1626" i="62"/>
  <c r="I1626" i="62"/>
  <c r="J1626" i="62"/>
  <c r="C1627" i="62"/>
  <c r="D1627" i="62"/>
  <c r="E1627" i="62"/>
  <c r="F1627" i="62"/>
  <c r="G1627" i="62"/>
  <c r="H1627" i="62"/>
  <c r="I1627" i="62"/>
  <c r="J1627" i="62"/>
  <c r="C1628" i="62"/>
  <c r="D1628" i="62"/>
  <c r="E1628" i="62"/>
  <c r="F1628" i="62"/>
  <c r="G1628" i="62"/>
  <c r="H1628" i="62"/>
  <c r="I1628" i="62"/>
  <c r="J1628" i="62"/>
  <c r="C1629" i="62"/>
  <c r="D1629" i="62"/>
  <c r="E1629" i="62"/>
  <c r="F1629" i="62"/>
  <c r="G1629" i="62"/>
  <c r="H1629" i="62"/>
  <c r="I1629" i="62"/>
  <c r="J1629" i="62"/>
  <c r="C1630" i="62"/>
  <c r="D1630" i="62"/>
  <c r="E1630" i="62"/>
  <c r="F1630" i="62"/>
  <c r="G1630" i="62"/>
  <c r="H1630" i="62"/>
  <c r="I1630" i="62"/>
  <c r="J1630" i="62"/>
  <c r="C1631" i="62"/>
  <c r="D1631" i="62"/>
  <c r="E1631" i="62"/>
  <c r="F1631" i="62"/>
  <c r="G1631" i="62"/>
  <c r="H1631" i="62"/>
  <c r="I1631" i="62"/>
  <c r="J1631" i="62"/>
  <c r="C1632" i="62"/>
  <c r="D1632" i="62"/>
  <c r="E1632" i="62"/>
  <c r="F1632" i="62"/>
  <c r="G1632" i="62"/>
  <c r="H1632" i="62"/>
  <c r="I1632" i="62"/>
  <c r="J1632" i="62"/>
  <c r="C1633" i="62"/>
  <c r="D1633" i="62"/>
  <c r="E1633" i="62"/>
  <c r="F1633" i="62"/>
  <c r="G1633" i="62"/>
  <c r="H1633" i="62"/>
  <c r="I1633" i="62"/>
  <c r="J1633" i="62"/>
  <c r="C1634" i="62"/>
  <c r="D1634" i="62"/>
  <c r="E1634" i="62"/>
  <c r="F1634" i="62"/>
  <c r="G1634" i="62"/>
  <c r="H1634" i="62"/>
  <c r="I1634" i="62"/>
  <c r="J1634" i="62"/>
  <c r="C1635" i="62"/>
  <c r="D1635" i="62"/>
  <c r="E1635" i="62"/>
  <c r="F1635" i="62"/>
  <c r="G1635" i="62"/>
  <c r="H1635" i="62"/>
  <c r="I1635" i="62"/>
  <c r="J1635" i="62"/>
  <c r="C1636" i="62"/>
  <c r="D1636" i="62"/>
  <c r="E1636" i="62"/>
  <c r="F1636" i="62"/>
  <c r="G1636" i="62"/>
  <c r="H1636" i="62"/>
  <c r="I1636" i="62"/>
  <c r="J1636" i="62"/>
  <c r="C1637" i="62"/>
  <c r="D1637" i="62"/>
  <c r="E1637" i="62"/>
  <c r="F1637" i="62"/>
  <c r="G1637" i="62"/>
  <c r="H1637" i="62"/>
  <c r="I1637" i="62"/>
  <c r="J1637" i="62"/>
  <c r="C1638" i="62"/>
  <c r="D1638" i="62"/>
  <c r="E1638" i="62"/>
  <c r="F1638" i="62"/>
  <c r="G1638" i="62"/>
  <c r="H1638" i="62"/>
  <c r="I1638" i="62"/>
  <c r="J1638" i="62"/>
  <c r="C1639" i="62"/>
  <c r="D1639" i="62"/>
  <c r="E1639" i="62"/>
  <c r="F1639" i="62"/>
  <c r="G1639" i="62"/>
  <c r="H1639" i="62"/>
  <c r="I1639" i="62"/>
  <c r="J1639" i="62"/>
  <c r="C1640" i="62"/>
  <c r="D1640" i="62"/>
  <c r="E1640" i="62"/>
  <c r="F1640" i="62"/>
  <c r="G1640" i="62"/>
  <c r="H1640" i="62"/>
  <c r="I1640" i="62"/>
  <c r="J1640" i="62"/>
  <c r="C1641" i="62"/>
  <c r="D1641" i="62"/>
  <c r="E1641" i="62"/>
  <c r="F1641" i="62"/>
  <c r="G1641" i="62"/>
  <c r="H1641" i="62"/>
  <c r="I1641" i="62"/>
  <c r="J1641" i="62"/>
  <c r="C1642" i="62"/>
  <c r="D1642" i="62"/>
  <c r="E1642" i="62"/>
  <c r="F1642" i="62"/>
  <c r="G1642" i="62"/>
  <c r="H1642" i="62"/>
  <c r="I1642" i="62"/>
  <c r="J1642" i="62"/>
  <c r="C1643" i="62"/>
  <c r="D1643" i="62"/>
  <c r="E1643" i="62"/>
  <c r="F1643" i="62"/>
  <c r="G1643" i="62"/>
  <c r="H1643" i="62"/>
  <c r="I1643" i="62"/>
  <c r="J1643" i="62"/>
  <c r="C1644" i="62"/>
  <c r="D1644" i="62"/>
  <c r="E1644" i="62"/>
  <c r="F1644" i="62"/>
  <c r="G1644" i="62"/>
  <c r="H1644" i="62"/>
  <c r="I1644" i="62"/>
  <c r="J1644" i="62"/>
  <c r="C1645" i="62"/>
  <c r="D1645" i="62"/>
  <c r="E1645" i="62"/>
  <c r="F1645" i="62"/>
  <c r="G1645" i="62"/>
  <c r="H1645" i="62"/>
  <c r="I1645" i="62"/>
  <c r="J1645" i="62"/>
  <c r="C1646" i="62"/>
  <c r="D1646" i="62"/>
  <c r="E1646" i="62"/>
  <c r="F1646" i="62"/>
  <c r="G1646" i="62"/>
  <c r="H1646" i="62"/>
  <c r="I1646" i="62"/>
  <c r="J1646" i="62"/>
  <c r="C1647" i="62"/>
  <c r="D1647" i="62"/>
  <c r="E1647" i="62"/>
  <c r="F1647" i="62"/>
  <c r="G1647" i="62"/>
  <c r="H1647" i="62"/>
  <c r="I1647" i="62"/>
  <c r="J1647" i="62"/>
  <c r="C1648" i="62"/>
  <c r="D1648" i="62"/>
  <c r="E1648" i="62"/>
  <c r="F1648" i="62"/>
  <c r="G1648" i="62"/>
  <c r="H1648" i="62"/>
  <c r="I1648" i="62"/>
  <c r="J1648" i="62"/>
  <c r="C1649" i="62"/>
  <c r="D1649" i="62"/>
  <c r="E1649" i="62"/>
  <c r="F1649" i="62"/>
  <c r="G1649" i="62"/>
  <c r="H1649" i="62"/>
  <c r="I1649" i="62"/>
  <c r="J1649" i="62"/>
  <c r="C1650" i="62"/>
  <c r="D1650" i="62"/>
  <c r="E1650" i="62"/>
  <c r="F1650" i="62"/>
  <c r="G1650" i="62"/>
  <c r="H1650" i="62"/>
  <c r="I1650" i="62"/>
  <c r="J1650" i="62"/>
  <c r="C1651" i="62"/>
  <c r="D1651" i="62"/>
  <c r="E1651" i="62"/>
  <c r="F1651" i="62"/>
  <c r="G1651" i="62"/>
  <c r="H1651" i="62"/>
  <c r="I1651" i="62"/>
  <c r="J1651" i="62"/>
  <c r="C1652" i="62"/>
  <c r="D1652" i="62"/>
  <c r="E1652" i="62"/>
  <c r="F1652" i="62"/>
  <c r="G1652" i="62"/>
  <c r="H1652" i="62"/>
  <c r="I1652" i="62"/>
  <c r="J1652" i="62"/>
  <c r="C1653" i="62"/>
  <c r="D1653" i="62"/>
  <c r="E1653" i="62"/>
  <c r="F1653" i="62"/>
  <c r="G1653" i="62"/>
  <c r="H1653" i="62"/>
  <c r="I1653" i="62"/>
  <c r="J1653" i="62"/>
  <c r="C1654" i="62"/>
  <c r="D1654" i="62"/>
  <c r="E1654" i="62"/>
  <c r="F1654" i="62"/>
  <c r="G1654" i="62"/>
  <c r="H1654" i="62"/>
  <c r="I1654" i="62"/>
  <c r="J1654" i="62"/>
  <c r="C1655" i="62"/>
  <c r="D1655" i="62"/>
  <c r="E1655" i="62"/>
  <c r="F1655" i="62"/>
  <c r="G1655" i="62"/>
  <c r="H1655" i="62"/>
  <c r="I1655" i="62"/>
  <c r="J1655" i="62"/>
  <c r="C1656" i="62"/>
  <c r="D1656" i="62"/>
  <c r="E1656" i="62"/>
  <c r="F1656" i="62"/>
  <c r="G1656" i="62"/>
  <c r="H1656" i="62"/>
  <c r="I1656" i="62"/>
  <c r="J1656" i="62"/>
  <c r="C1657" i="62"/>
  <c r="D1657" i="62"/>
  <c r="E1657" i="62"/>
  <c r="F1657" i="62"/>
  <c r="G1657" i="62"/>
  <c r="H1657" i="62"/>
  <c r="I1657" i="62"/>
  <c r="J1657" i="62"/>
  <c r="C1658" i="62"/>
  <c r="D1658" i="62"/>
  <c r="E1658" i="62"/>
  <c r="F1658" i="62"/>
  <c r="G1658" i="62"/>
  <c r="H1658" i="62"/>
  <c r="I1658" i="62"/>
  <c r="J1658" i="62"/>
  <c r="C1659" i="62"/>
  <c r="D1659" i="62"/>
  <c r="E1659" i="62"/>
  <c r="F1659" i="62"/>
  <c r="G1659" i="62"/>
  <c r="H1659" i="62"/>
  <c r="I1659" i="62"/>
  <c r="J1659" i="62"/>
  <c r="C1660" i="62"/>
  <c r="D1660" i="62"/>
  <c r="E1660" i="62"/>
  <c r="F1660" i="62"/>
  <c r="G1660" i="62"/>
  <c r="H1660" i="62"/>
  <c r="I1660" i="62"/>
  <c r="J1660" i="62"/>
  <c r="C1661" i="62"/>
  <c r="D1661" i="62"/>
  <c r="E1661" i="62"/>
  <c r="F1661" i="62"/>
  <c r="G1661" i="62"/>
  <c r="H1661" i="62"/>
  <c r="I1661" i="62"/>
  <c r="J1661" i="62"/>
  <c r="C1662" i="62"/>
  <c r="D1662" i="62"/>
  <c r="E1662" i="62"/>
  <c r="F1662" i="62"/>
  <c r="G1662" i="62"/>
  <c r="H1662" i="62"/>
  <c r="I1662" i="62"/>
  <c r="J1662" i="62"/>
  <c r="C1663" i="62"/>
  <c r="D1663" i="62"/>
  <c r="E1663" i="62"/>
  <c r="F1663" i="62"/>
  <c r="G1663" i="62"/>
  <c r="H1663" i="62"/>
  <c r="I1663" i="62"/>
  <c r="J1663" i="62"/>
  <c r="C1664" i="62"/>
  <c r="D1664" i="62"/>
  <c r="E1664" i="62"/>
  <c r="F1664" i="62"/>
  <c r="G1664" i="62"/>
  <c r="H1664" i="62"/>
  <c r="I1664" i="62"/>
  <c r="J1664" i="62"/>
  <c r="C1665" i="62"/>
  <c r="D1665" i="62"/>
  <c r="E1665" i="62"/>
  <c r="F1665" i="62"/>
  <c r="G1665" i="62"/>
  <c r="H1665" i="62"/>
  <c r="I1665" i="62"/>
  <c r="J1665" i="62"/>
  <c r="C1666" i="62"/>
  <c r="D1666" i="62"/>
  <c r="E1666" i="62"/>
  <c r="F1666" i="62"/>
  <c r="G1666" i="62"/>
  <c r="H1666" i="62"/>
  <c r="I1666" i="62"/>
  <c r="J1666" i="62"/>
  <c r="C1667" i="62"/>
  <c r="D1667" i="62"/>
  <c r="E1667" i="62"/>
  <c r="F1667" i="62"/>
  <c r="G1667" i="62"/>
  <c r="H1667" i="62"/>
  <c r="I1667" i="62"/>
  <c r="J1667" i="62"/>
  <c r="C1668" i="62"/>
  <c r="D1668" i="62"/>
  <c r="E1668" i="62"/>
  <c r="F1668" i="62"/>
  <c r="G1668" i="62"/>
  <c r="H1668" i="62"/>
  <c r="I1668" i="62"/>
  <c r="J1668" i="62"/>
  <c r="C1669" i="62"/>
  <c r="D1669" i="62"/>
  <c r="E1669" i="62"/>
  <c r="F1669" i="62"/>
  <c r="G1669" i="62"/>
  <c r="H1669" i="62"/>
  <c r="I1669" i="62"/>
  <c r="J1669" i="62"/>
  <c r="C1670" i="62"/>
  <c r="D1670" i="62"/>
  <c r="E1670" i="62"/>
  <c r="F1670" i="62"/>
  <c r="G1670" i="62"/>
  <c r="H1670" i="62"/>
  <c r="I1670" i="62"/>
  <c r="J1670" i="62"/>
  <c r="C1671" i="62"/>
  <c r="D1671" i="62"/>
  <c r="E1671" i="62"/>
  <c r="F1671" i="62"/>
  <c r="G1671" i="62"/>
  <c r="H1671" i="62"/>
  <c r="I1671" i="62"/>
  <c r="J1671" i="62"/>
  <c r="C1672" i="62"/>
  <c r="D1672" i="62"/>
  <c r="E1672" i="62"/>
  <c r="F1672" i="62"/>
  <c r="G1672" i="62"/>
  <c r="H1672" i="62"/>
  <c r="I1672" i="62"/>
  <c r="J1672" i="62"/>
  <c r="C1673" i="62"/>
  <c r="D1673" i="62"/>
  <c r="E1673" i="62"/>
  <c r="F1673" i="62"/>
  <c r="G1673" i="62"/>
  <c r="H1673" i="62"/>
  <c r="I1673" i="62"/>
  <c r="J1673" i="62"/>
  <c r="C1674" i="62"/>
  <c r="D1674" i="62"/>
  <c r="E1674" i="62"/>
  <c r="F1674" i="62"/>
  <c r="G1674" i="62"/>
  <c r="H1674" i="62"/>
  <c r="I1674" i="62"/>
  <c r="J1674" i="62"/>
  <c r="C1675" i="62"/>
  <c r="D1675" i="62"/>
  <c r="E1675" i="62"/>
  <c r="F1675" i="62"/>
  <c r="G1675" i="62"/>
  <c r="H1675" i="62"/>
  <c r="I1675" i="62"/>
  <c r="J1675" i="62"/>
  <c r="C1676" i="62"/>
  <c r="D1676" i="62"/>
  <c r="E1676" i="62"/>
  <c r="F1676" i="62"/>
  <c r="G1676" i="62"/>
  <c r="H1676" i="62"/>
  <c r="I1676" i="62"/>
  <c r="J1676" i="62"/>
  <c r="C1677" i="62"/>
  <c r="D1677" i="62"/>
  <c r="E1677" i="62"/>
  <c r="F1677" i="62"/>
  <c r="G1677" i="62"/>
  <c r="H1677" i="62"/>
  <c r="I1677" i="62"/>
  <c r="J1677" i="62"/>
  <c r="C1678" i="62"/>
  <c r="D1678" i="62"/>
  <c r="E1678" i="62"/>
  <c r="F1678" i="62"/>
  <c r="G1678" i="62"/>
  <c r="H1678" i="62"/>
  <c r="I1678" i="62"/>
  <c r="J1678" i="62"/>
  <c r="C1679" i="62"/>
  <c r="D1679" i="62"/>
  <c r="E1679" i="62"/>
  <c r="F1679" i="62"/>
  <c r="G1679" i="62"/>
  <c r="H1679" i="62"/>
  <c r="I1679" i="62"/>
  <c r="J1679" i="62"/>
  <c r="C1680" i="62"/>
  <c r="D1680" i="62"/>
  <c r="E1680" i="62"/>
  <c r="F1680" i="62"/>
  <c r="G1680" i="62"/>
  <c r="H1680" i="62"/>
  <c r="I1680" i="62"/>
  <c r="J1680" i="62"/>
  <c r="C1681" i="62"/>
  <c r="D1681" i="62"/>
  <c r="E1681" i="62"/>
  <c r="F1681" i="62"/>
  <c r="G1681" i="62"/>
  <c r="H1681" i="62"/>
  <c r="I1681" i="62"/>
  <c r="J1681" i="62"/>
  <c r="C1682" i="62"/>
  <c r="D1682" i="62"/>
  <c r="E1682" i="62"/>
  <c r="F1682" i="62"/>
  <c r="G1682" i="62"/>
  <c r="H1682" i="62"/>
  <c r="I1682" i="62"/>
  <c r="J1682" i="62"/>
  <c r="C1683" i="62"/>
  <c r="D1683" i="62"/>
  <c r="E1683" i="62"/>
  <c r="F1683" i="62"/>
  <c r="G1683" i="62"/>
  <c r="H1683" i="62"/>
  <c r="I1683" i="62"/>
  <c r="J1683" i="62"/>
  <c r="C1684" i="62"/>
  <c r="D1684" i="62"/>
  <c r="E1684" i="62"/>
  <c r="F1684" i="62"/>
  <c r="G1684" i="62"/>
  <c r="H1684" i="62"/>
  <c r="I1684" i="62"/>
  <c r="J1684" i="62"/>
  <c r="C1685" i="62"/>
  <c r="D1685" i="62"/>
  <c r="E1685" i="62"/>
  <c r="F1685" i="62"/>
  <c r="G1685" i="62"/>
  <c r="H1685" i="62"/>
  <c r="I1685" i="62"/>
  <c r="J1685" i="62"/>
  <c r="C1686" i="62"/>
  <c r="D1686" i="62"/>
  <c r="E1686" i="62"/>
  <c r="F1686" i="62"/>
  <c r="G1686" i="62"/>
  <c r="H1686" i="62"/>
  <c r="I1686" i="62"/>
  <c r="J1686" i="62"/>
  <c r="C1687" i="62"/>
  <c r="D1687" i="62"/>
  <c r="E1687" i="62"/>
  <c r="F1687" i="62"/>
  <c r="G1687" i="62"/>
  <c r="H1687" i="62"/>
  <c r="I1687" i="62"/>
  <c r="J1687" i="62"/>
  <c r="C1688" i="62"/>
  <c r="D1688" i="62"/>
  <c r="E1688" i="62"/>
  <c r="F1688" i="62"/>
  <c r="G1688" i="62"/>
  <c r="H1688" i="62"/>
  <c r="I1688" i="62"/>
  <c r="J1688" i="62"/>
  <c r="C1689" i="62"/>
  <c r="D1689" i="62"/>
  <c r="E1689" i="62"/>
  <c r="F1689" i="62"/>
  <c r="G1689" i="62"/>
  <c r="H1689" i="62"/>
  <c r="I1689" i="62"/>
  <c r="J1689" i="62"/>
  <c r="C1690" i="62"/>
  <c r="D1690" i="62"/>
  <c r="E1690" i="62"/>
  <c r="F1690" i="62"/>
  <c r="G1690" i="62"/>
  <c r="H1690" i="62"/>
  <c r="I1690" i="62"/>
  <c r="J1690" i="62"/>
  <c r="C1691" i="62"/>
  <c r="D1691" i="62"/>
  <c r="E1691" i="62"/>
  <c r="F1691" i="62"/>
  <c r="G1691" i="62"/>
  <c r="H1691" i="62"/>
  <c r="I1691" i="62"/>
  <c r="J1691" i="62"/>
  <c r="C1692" i="62"/>
  <c r="D1692" i="62"/>
  <c r="E1692" i="62"/>
  <c r="F1692" i="62"/>
  <c r="G1692" i="62"/>
  <c r="H1692" i="62"/>
  <c r="I1692" i="62"/>
  <c r="J1692" i="62"/>
  <c r="C1693" i="62"/>
  <c r="D1693" i="62"/>
  <c r="E1693" i="62"/>
  <c r="F1693" i="62"/>
  <c r="G1693" i="62"/>
  <c r="H1693" i="62"/>
  <c r="I1693" i="62"/>
  <c r="J1693" i="62"/>
  <c r="C1694" i="62"/>
  <c r="D1694" i="62"/>
  <c r="E1694" i="62"/>
  <c r="F1694" i="62"/>
  <c r="G1694" i="62"/>
  <c r="H1694" i="62"/>
  <c r="I1694" i="62"/>
  <c r="J1694" i="62"/>
  <c r="C1695" i="62"/>
  <c r="D1695" i="62"/>
  <c r="E1695" i="62"/>
  <c r="F1695" i="62"/>
  <c r="G1695" i="62"/>
  <c r="H1695" i="62"/>
  <c r="I1695" i="62"/>
  <c r="J1695" i="62"/>
  <c r="C1696" i="62"/>
  <c r="D1696" i="62"/>
  <c r="E1696" i="62"/>
  <c r="F1696" i="62"/>
  <c r="G1696" i="62"/>
  <c r="H1696" i="62"/>
  <c r="I1696" i="62"/>
  <c r="J1696" i="62"/>
  <c r="C1697" i="62"/>
  <c r="D1697" i="62"/>
  <c r="E1697" i="62"/>
  <c r="F1697" i="62"/>
  <c r="G1697" i="62"/>
  <c r="H1697" i="62"/>
  <c r="I1697" i="62"/>
  <c r="J1697" i="62"/>
  <c r="C1698" i="62"/>
  <c r="D1698" i="62"/>
  <c r="E1698" i="62"/>
  <c r="F1698" i="62"/>
  <c r="G1698" i="62"/>
  <c r="H1698" i="62"/>
  <c r="I1698" i="62"/>
  <c r="J1698" i="62"/>
  <c r="C1699" i="62"/>
  <c r="D1699" i="62"/>
  <c r="E1699" i="62"/>
  <c r="F1699" i="62"/>
  <c r="G1699" i="62"/>
  <c r="H1699" i="62"/>
  <c r="I1699" i="62"/>
  <c r="J1699" i="62"/>
  <c r="C1700" i="62"/>
  <c r="D1700" i="62"/>
  <c r="E1700" i="62"/>
  <c r="F1700" i="62"/>
  <c r="G1700" i="62"/>
  <c r="H1700" i="62"/>
  <c r="I1700" i="62"/>
  <c r="J1700" i="62"/>
  <c r="C1701" i="62"/>
  <c r="D1701" i="62"/>
  <c r="E1701" i="62"/>
  <c r="F1701" i="62"/>
  <c r="G1701" i="62"/>
  <c r="H1701" i="62"/>
  <c r="I1701" i="62"/>
  <c r="J1701" i="62"/>
  <c r="C1702" i="62"/>
  <c r="D1702" i="62"/>
  <c r="E1702" i="62"/>
  <c r="F1702" i="62"/>
  <c r="G1702" i="62"/>
  <c r="H1702" i="62"/>
  <c r="I1702" i="62"/>
  <c r="J1702" i="62"/>
  <c r="C1703" i="62"/>
  <c r="D1703" i="62"/>
  <c r="E1703" i="62"/>
  <c r="F1703" i="62"/>
  <c r="G1703" i="62"/>
  <c r="H1703" i="62"/>
  <c r="I1703" i="62"/>
  <c r="J1703" i="62"/>
  <c r="C1704" i="62"/>
  <c r="D1704" i="62"/>
  <c r="E1704" i="62"/>
  <c r="F1704" i="62"/>
  <c r="G1704" i="62"/>
  <c r="H1704" i="62"/>
  <c r="I1704" i="62"/>
  <c r="J1704" i="62"/>
  <c r="C1705" i="62"/>
  <c r="D1705" i="62"/>
  <c r="E1705" i="62"/>
  <c r="F1705" i="62"/>
  <c r="G1705" i="62"/>
  <c r="H1705" i="62"/>
  <c r="I1705" i="62"/>
  <c r="J1705" i="62"/>
  <c r="C1706" i="62"/>
  <c r="D1706" i="62"/>
  <c r="E1706" i="62"/>
  <c r="F1706" i="62"/>
  <c r="G1706" i="62"/>
  <c r="H1706" i="62"/>
  <c r="I1706" i="62"/>
  <c r="J1706" i="62"/>
  <c r="C1707" i="62"/>
  <c r="D1707" i="62"/>
  <c r="E1707" i="62"/>
  <c r="F1707" i="62"/>
  <c r="G1707" i="62"/>
  <c r="H1707" i="62"/>
  <c r="I1707" i="62"/>
  <c r="J1707" i="62"/>
  <c r="C1708" i="62"/>
  <c r="D1708" i="62"/>
  <c r="E1708" i="62"/>
  <c r="F1708" i="62"/>
  <c r="G1708" i="62"/>
  <c r="H1708" i="62"/>
  <c r="I1708" i="62"/>
  <c r="J1708" i="62"/>
  <c r="C1709" i="62"/>
  <c r="D1709" i="62"/>
  <c r="E1709" i="62"/>
  <c r="F1709" i="62"/>
  <c r="G1709" i="62"/>
  <c r="H1709" i="62"/>
  <c r="I1709" i="62"/>
  <c r="J1709" i="62"/>
  <c r="C1710" i="62"/>
  <c r="D1710" i="62"/>
  <c r="E1710" i="62"/>
  <c r="F1710" i="62"/>
  <c r="G1710" i="62"/>
  <c r="H1710" i="62"/>
  <c r="I1710" i="62"/>
  <c r="J1710" i="62"/>
  <c r="C1711" i="62"/>
  <c r="D1711" i="62"/>
  <c r="E1711" i="62"/>
  <c r="F1711" i="62"/>
  <c r="G1711" i="62"/>
  <c r="H1711" i="62"/>
  <c r="I1711" i="62"/>
  <c r="J1711" i="62"/>
  <c r="C1712" i="62"/>
  <c r="D1712" i="62"/>
  <c r="E1712" i="62"/>
  <c r="F1712" i="62"/>
  <c r="G1712" i="62"/>
  <c r="H1712" i="62"/>
  <c r="I1712" i="62"/>
  <c r="J1712" i="62"/>
  <c r="C1713" i="62"/>
  <c r="D1713" i="62"/>
  <c r="E1713" i="62"/>
  <c r="F1713" i="62"/>
  <c r="G1713" i="62"/>
  <c r="H1713" i="62"/>
  <c r="I1713" i="62"/>
  <c r="J1713" i="62"/>
  <c r="C1714" i="62"/>
  <c r="D1714" i="62"/>
  <c r="E1714" i="62"/>
  <c r="F1714" i="62"/>
  <c r="G1714" i="62"/>
  <c r="H1714" i="62"/>
  <c r="I1714" i="62"/>
  <c r="J1714" i="62"/>
  <c r="C1715" i="62"/>
  <c r="D1715" i="62"/>
  <c r="E1715" i="62"/>
  <c r="F1715" i="62"/>
  <c r="G1715" i="62"/>
  <c r="H1715" i="62"/>
  <c r="I1715" i="62"/>
  <c r="J1715" i="62"/>
  <c r="C1716" i="62"/>
  <c r="D1716" i="62"/>
  <c r="E1716" i="62"/>
  <c r="F1716" i="62"/>
  <c r="G1716" i="62"/>
  <c r="H1716" i="62"/>
  <c r="I1716" i="62"/>
  <c r="J1716" i="62"/>
  <c r="C1717" i="62"/>
  <c r="D1717" i="62"/>
  <c r="E1717" i="62"/>
  <c r="F1717" i="62"/>
  <c r="G1717" i="62"/>
  <c r="H1717" i="62"/>
  <c r="I1717" i="62"/>
  <c r="J1717" i="62"/>
  <c r="C1718" i="62"/>
  <c r="D1718" i="62"/>
  <c r="E1718" i="62"/>
  <c r="F1718" i="62"/>
  <c r="G1718" i="62"/>
  <c r="H1718" i="62"/>
  <c r="I1718" i="62"/>
  <c r="J1718" i="62"/>
  <c r="C1719" i="62"/>
  <c r="D1719" i="62"/>
  <c r="E1719" i="62"/>
  <c r="F1719" i="62"/>
  <c r="G1719" i="62"/>
  <c r="H1719" i="62"/>
  <c r="I1719" i="62"/>
  <c r="J1719" i="62"/>
  <c r="C1720" i="62"/>
  <c r="D1720" i="62"/>
  <c r="E1720" i="62"/>
  <c r="F1720" i="62"/>
  <c r="G1720" i="62"/>
  <c r="H1720" i="62"/>
  <c r="I1720" i="62"/>
  <c r="J1720" i="62"/>
  <c r="C1721" i="62"/>
  <c r="D1721" i="62"/>
  <c r="E1721" i="62"/>
  <c r="F1721" i="62"/>
  <c r="G1721" i="62"/>
  <c r="H1721" i="62"/>
  <c r="I1721" i="62"/>
  <c r="J1721" i="62"/>
  <c r="C1722" i="62"/>
  <c r="D1722" i="62"/>
  <c r="E1722" i="62"/>
  <c r="F1722" i="62"/>
  <c r="G1722" i="62"/>
  <c r="H1722" i="62"/>
  <c r="I1722" i="62"/>
  <c r="J1722" i="62"/>
  <c r="C1723" i="62"/>
  <c r="D1723" i="62"/>
  <c r="E1723" i="62"/>
  <c r="F1723" i="62"/>
  <c r="G1723" i="62"/>
  <c r="H1723" i="62"/>
  <c r="I1723" i="62"/>
  <c r="J1723" i="62"/>
  <c r="C1724" i="62"/>
  <c r="D1724" i="62"/>
  <c r="E1724" i="62"/>
  <c r="F1724" i="62"/>
  <c r="G1724" i="62"/>
  <c r="H1724" i="62"/>
  <c r="I1724" i="62"/>
  <c r="J1724" i="62"/>
  <c r="C1725" i="62"/>
  <c r="D1725" i="62"/>
  <c r="E1725" i="62"/>
  <c r="F1725" i="62"/>
  <c r="G1725" i="62"/>
  <c r="H1725" i="62"/>
  <c r="I1725" i="62"/>
  <c r="J1725" i="62"/>
  <c r="C1726" i="62"/>
  <c r="D1726" i="62"/>
  <c r="E1726" i="62"/>
  <c r="F1726" i="62"/>
  <c r="G1726" i="62"/>
  <c r="H1726" i="62"/>
  <c r="I1726" i="62"/>
  <c r="J1726" i="62"/>
  <c r="C1727" i="62"/>
  <c r="D1727" i="62"/>
  <c r="E1727" i="62"/>
  <c r="F1727" i="62"/>
  <c r="G1727" i="62"/>
  <c r="H1727" i="62"/>
  <c r="I1727" i="62"/>
  <c r="J1727" i="62"/>
  <c r="C1728" i="62"/>
  <c r="D1728" i="62"/>
  <c r="E1728" i="62"/>
  <c r="F1728" i="62"/>
  <c r="G1728" i="62"/>
  <c r="H1728" i="62"/>
  <c r="I1728" i="62"/>
  <c r="J1728" i="62"/>
  <c r="C1729" i="62"/>
  <c r="D1729" i="62"/>
  <c r="E1729" i="62"/>
  <c r="F1729" i="62"/>
  <c r="G1729" i="62"/>
  <c r="H1729" i="62"/>
  <c r="I1729" i="62"/>
  <c r="J1729" i="62"/>
  <c r="C1730" i="62"/>
  <c r="D1730" i="62"/>
  <c r="E1730" i="62"/>
  <c r="F1730" i="62"/>
  <c r="G1730" i="62"/>
  <c r="H1730" i="62"/>
  <c r="I1730" i="62"/>
  <c r="J1730" i="62"/>
  <c r="C1731" i="62"/>
  <c r="D1731" i="62"/>
  <c r="E1731" i="62"/>
  <c r="F1731" i="62"/>
  <c r="G1731" i="62"/>
  <c r="H1731" i="62"/>
  <c r="I1731" i="62"/>
  <c r="J1731" i="62"/>
  <c r="C1732" i="62"/>
  <c r="D1732" i="62"/>
  <c r="E1732" i="62"/>
  <c r="F1732" i="62"/>
  <c r="G1732" i="62"/>
  <c r="H1732" i="62"/>
  <c r="I1732" i="62"/>
  <c r="J1732" i="62"/>
  <c r="C1733" i="62"/>
  <c r="D1733" i="62"/>
  <c r="E1733" i="62"/>
  <c r="F1733" i="62"/>
  <c r="G1733" i="62"/>
  <c r="H1733" i="62"/>
  <c r="I1733" i="62"/>
  <c r="J1733" i="62"/>
  <c r="C1734" i="62"/>
  <c r="D1734" i="62"/>
  <c r="E1734" i="62"/>
  <c r="F1734" i="62"/>
  <c r="G1734" i="62"/>
  <c r="H1734" i="62"/>
  <c r="I1734" i="62"/>
  <c r="J1734" i="62"/>
  <c r="C1735" i="62"/>
  <c r="D1735" i="62"/>
  <c r="E1735" i="62"/>
  <c r="F1735" i="62"/>
  <c r="G1735" i="62"/>
  <c r="H1735" i="62"/>
  <c r="I1735" i="62"/>
  <c r="J1735" i="62"/>
  <c r="C1736" i="62"/>
  <c r="D1736" i="62"/>
  <c r="E1736" i="62"/>
  <c r="F1736" i="62"/>
  <c r="G1736" i="62"/>
  <c r="H1736" i="62"/>
  <c r="I1736" i="62"/>
  <c r="J1736" i="62"/>
  <c r="C1737" i="62"/>
  <c r="D1737" i="62"/>
  <c r="E1737" i="62"/>
  <c r="F1737" i="62"/>
  <c r="G1737" i="62"/>
  <c r="H1737" i="62"/>
  <c r="I1737" i="62"/>
  <c r="J1737" i="62"/>
  <c r="C1738" i="62"/>
  <c r="D1738" i="62"/>
  <c r="E1738" i="62"/>
  <c r="F1738" i="62"/>
  <c r="G1738" i="62"/>
  <c r="H1738" i="62"/>
  <c r="I1738" i="62"/>
  <c r="J1738" i="62"/>
  <c r="C1739" i="62"/>
  <c r="D1739" i="62"/>
  <c r="E1739" i="62"/>
  <c r="F1739" i="62"/>
  <c r="G1739" i="62"/>
  <c r="H1739" i="62"/>
  <c r="I1739" i="62"/>
  <c r="J1739" i="62"/>
  <c r="C1740" i="62"/>
  <c r="D1740" i="62"/>
  <c r="E1740" i="62"/>
  <c r="F1740" i="62"/>
  <c r="G1740" i="62"/>
  <c r="H1740" i="62"/>
  <c r="I1740" i="62"/>
  <c r="J1740" i="62"/>
  <c r="C1741" i="62"/>
  <c r="D1741" i="62"/>
  <c r="E1741" i="62"/>
  <c r="F1741" i="62"/>
  <c r="G1741" i="62"/>
  <c r="H1741" i="62"/>
  <c r="I1741" i="62"/>
  <c r="J1741" i="62"/>
  <c r="C1742" i="62"/>
  <c r="D1742" i="62"/>
  <c r="E1742" i="62"/>
  <c r="F1742" i="62"/>
  <c r="G1742" i="62"/>
  <c r="H1742" i="62"/>
  <c r="I1742" i="62"/>
  <c r="J1742" i="62"/>
  <c r="C1743" i="62"/>
  <c r="D1743" i="62"/>
  <c r="E1743" i="62"/>
  <c r="F1743" i="62"/>
  <c r="G1743" i="62"/>
  <c r="H1743" i="62"/>
  <c r="I1743" i="62"/>
  <c r="J1743" i="62"/>
  <c r="C1744" i="62"/>
  <c r="D1744" i="62"/>
  <c r="E1744" i="62"/>
  <c r="F1744" i="62"/>
  <c r="G1744" i="62"/>
  <c r="H1744" i="62"/>
  <c r="I1744" i="62"/>
  <c r="J1744" i="62"/>
  <c r="C1745" i="62"/>
  <c r="D1745" i="62"/>
  <c r="E1745" i="62"/>
  <c r="F1745" i="62"/>
  <c r="G1745" i="62"/>
  <c r="H1745" i="62"/>
  <c r="I1745" i="62"/>
  <c r="J1745" i="62"/>
  <c r="C1746" i="62"/>
  <c r="D1746" i="62"/>
  <c r="E1746" i="62"/>
  <c r="F1746" i="62"/>
  <c r="G1746" i="62"/>
  <c r="H1746" i="62"/>
  <c r="I1746" i="62"/>
  <c r="J1746" i="62"/>
  <c r="C1747" i="62"/>
  <c r="D1747" i="62"/>
  <c r="E1747" i="62"/>
  <c r="F1747" i="62"/>
  <c r="G1747" i="62"/>
  <c r="H1747" i="62"/>
  <c r="I1747" i="62"/>
  <c r="J1747" i="62"/>
  <c r="C1748" i="62"/>
  <c r="D1748" i="62"/>
  <c r="E1748" i="62"/>
  <c r="F1748" i="62"/>
  <c r="G1748" i="62"/>
  <c r="H1748" i="62"/>
  <c r="I1748" i="62"/>
  <c r="J1748" i="62"/>
  <c r="C1749" i="62"/>
  <c r="D1749" i="62"/>
  <c r="E1749" i="62"/>
  <c r="F1749" i="62"/>
  <c r="G1749" i="62"/>
  <c r="H1749" i="62"/>
  <c r="I1749" i="62"/>
  <c r="J1749" i="62"/>
  <c r="C1750" i="62"/>
  <c r="D1750" i="62"/>
  <c r="E1750" i="62"/>
  <c r="F1750" i="62"/>
  <c r="G1750" i="62"/>
  <c r="H1750" i="62"/>
  <c r="I1750" i="62"/>
  <c r="J1750" i="62"/>
  <c r="C1751" i="62"/>
  <c r="D1751" i="62"/>
  <c r="E1751" i="62"/>
  <c r="F1751" i="62"/>
  <c r="G1751" i="62"/>
  <c r="H1751" i="62"/>
  <c r="I1751" i="62"/>
  <c r="J1751" i="62"/>
  <c r="C1752" i="62"/>
  <c r="D1752" i="62"/>
  <c r="E1752" i="62"/>
  <c r="F1752" i="62"/>
  <c r="G1752" i="62"/>
  <c r="H1752" i="62"/>
  <c r="I1752" i="62"/>
  <c r="J1752" i="62"/>
  <c r="C1753" i="62"/>
  <c r="D1753" i="62"/>
  <c r="E1753" i="62"/>
  <c r="F1753" i="62"/>
  <c r="G1753" i="62"/>
  <c r="H1753" i="62"/>
  <c r="I1753" i="62"/>
  <c r="J1753" i="62"/>
  <c r="C1754" i="62"/>
  <c r="D1754" i="62"/>
  <c r="E1754" i="62"/>
  <c r="F1754" i="62"/>
  <c r="G1754" i="62"/>
  <c r="H1754" i="62"/>
  <c r="I1754" i="62"/>
  <c r="J1754" i="62"/>
  <c r="C1755" i="62"/>
  <c r="D1755" i="62"/>
  <c r="E1755" i="62"/>
  <c r="F1755" i="62"/>
  <c r="G1755" i="62"/>
  <c r="H1755" i="62"/>
  <c r="I1755" i="62"/>
  <c r="J1755" i="62"/>
  <c r="C1756" i="62"/>
  <c r="D1756" i="62"/>
  <c r="E1756" i="62"/>
  <c r="F1756" i="62"/>
  <c r="G1756" i="62"/>
  <c r="H1756" i="62"/>
  <c r="I1756" i="62"/>
  <c r="J1756" i="62"/>
  <c r="C1757" i="62"/>
  <c r="D1757" i="62"/>
  <c r="E1757" i="62"/>
  <c r="F1757" i="62"/>
  <c r="G1757" i="62"/>
  <c r="H1757" i="62"/>
  <c r="I1757" i="62"/>
  <c r="J1757" i="62"/>
  <c r="C1758" i="62"/>
  <c r="D1758" i="62"/>
  <c r="E1758" i="62"/>
  <c r="F1758" i="62"/>
  <c r="G1758" i="62"/>
  <c r="H1758" i="62"/>
  <c r="I1758" i="62"/>
  <c r="J1758" i="62"/>
  <c r="C1759" i="62"/>
  <c r="D1759" i="62"/>
  <c r="E1759" i="62"/>
  <c r="F1759" i="62"/>
  <c r="G1759" i="62"/>
  <c r="H1759" i="62"/>
  <c r="I1759" i="62"/>
  <c r="J1759" i="62"/>
  <c r="C1760" i="62"/>
  <c r="D1760" i="62"/>
  <c r="E1760" i="62"/>
  <c r="F1760" i="62"/>
  <c r="G1760" i="62"/>
  <c r="H1760" i="62"/>
  <c r="I1760" i="62"/>
  <c r="J1760" i="62"/>
  <c r="C1761" i="62"/>
  <c r="D1761" i="62"/>
  <c r="E1761" i="62"/>
  <c r="F1761" i="62"/>
  <c r="G1761" i="62"/>
  <c r="H1761" i="62"/>
  <c r="I1761" i="62"/>
  <c r="J1761" i="62"/>
  <c r="C1762" i="62"/>
  <c r="D1762" i="62"/>
  <c r="E1762" i="62"/>
  <c r="F1762" i="62"/>
  <c r="G1762" i="62"/>
  <c r="H1762" i="62"/>
  <c r="I1762" i="62"/>
  <c r="J1762" i="62"/>
  <c r="C1763" i="62"/>
  <c r="D1763" i="62"/>
  <c r="E1763" i="62"/>
  <c r="F1763" i="62"/>
  <c r="G1763" i="62"/>
  <c r="H1763" i="62"/>
  <c r="I1763" i="62"/>
  <c r="J1763" i="62"/>
  <c r="C1764" i="62"/>
  <c r="D1764" i="62"/>
  <c r="E1764" i="62"/>
  <c r="F1764" i="62"/>
  <c r="G1764" i="62"/>
  <c r="H1764" i="62"/>
  <c r="I1764" i="62"/>
  <c r="J1764" i="62"/>
  <c r="C1765" i="62"/>
  <c r="D1765" i="62"/>
  <c r="E1765" i="62"/>
  <c r="F1765" i="62"/>
  <c r="G1765" i="62"/>
  <c r="H1765" i="62"/>
  <c r="I1765" i="62"/>
  <c r="J1765" i="62"/>
  <c r="C1766" i="62"/>
  <c r="D1766" i="62"/>
  <c r="E1766" i="62"/>
  <c r="F1766" i="62"/>
  <c r="G1766" i="62"/>
  <c r="H1766" i="62"/>
  <c r="I1766" i="62"/>
  <c r="J1766" i="62"/>
  <c r="C1767" i="62"/>
  <c r="D1767" i="62"/>
  <c r="E1767" i="62"/>
  <c r="F1767" i="62"/>
  <c r="G1767" i="62"/>
  <c r="H1767" i="62"/>
  <c r="I1767" i="62"/>
  <c r="J1767" i="62"/>
  <c r="C1768" i="62"/>
  <c r="D1768" i="62"/>
  <c r="E1768" i="62"/>
  <c r="F1768" i="62"/>
  <c r="G1768" i="62"/>
  <c r="H1768" i="62"/>
  <c r="I1768" i="62"/>
  <c r="J1768" i="62"/>
  <c r="C1769" i="62"/>
  <c r="D1769" i="62"/>
  <c r="E1769" i="62"/>
  <c r="F1769" i="62"/>
  <c r="G1769" i="62"/>
  <c r="H1769" i="62"/>
  <c r="I1769" i="62"/>
  <c r="J1769" i="62"/>
  <c r="C1770" i="62"/>
  <c r="D1770" i="62"/>
  <c r="E1770" i="62"/>
  <c r="F1770" i="62"/>
  <c r="G1770" i="62"/>
  <c r="H1770" i="62"/>
  <c r="I1770" i="62"/>
  <c r="J1770" i="62"/>
  <c r="C1771" i="62"/>
  <c r="D1771" i="62"/>
  <c r="E1771" i="62"/>
  <c r="F1771" i="62"/>
  <c r="G1771" i="62"/>
  <c r="H1771" i="62"/>
  <c r="I1771" i="62"/>
  <c r="J1771" i="62"/>
  <c r="C1772" i="62"/>
  <c r="D1772" i="62"/>
  <c r="E1772" i="62"/>
  <c r="F1772" i="62"/>
  <c r="G1772" i="62"/>
  <c r="H1772" i="62"/>
  <c r="I1772" i="62"/>
  <c r="J1772" i="62"/>
  <c r="C1773" i="62"/>
  <c r="D1773" i="62"/>
  <c r="E1773" i="62"/>
  <c r="F1773" i="62"/>
  <c r="G1773" i="62"/>
  <c r="H1773" i="62"/>
  <c r="I1773" i="62"/>
  <c r="J1773" i="62"/>
  <c r="C1774" i="62"/>
  <c r="D1774" i="62"/>
  <c r="E1774" i="62"/>
  <c r="F1774" i="62"/>
  <c r="G1774" i="62"/>
  <c r="H1774" i="62"/>
  <c r="I1774" i="62"/>
  <c r="J1774" i="62"/>
  <c r="C1775" i="62"/>
  <c r="D1775" i="62"/>
  <c r="E1775" i="62"/>
  <c r="F1775" i="62"/>
  <c r="G1775" i="62"/>
  <c r="H1775" i="62"/>
  <c r="I1775" i="62"/>
  <c r="J1775" i="62"/>
  <c r="C1776" i="62"/>
  <c r="D1776" i="62"/>
  <c r="E1776" i="62"/>
  <c r="F1776" i="62"/>
  <c r="G1776" i="62"/>
  <c r="H1776" i="62"/>
  <c r="I1776" i="62"/>
  <c r="J1776" i="62"/>
  <c r="C1777" i="62"/>
  <c r="D1777" i="62"/>
  <c r="E1777" i="62"/>
  <c r="F1777" i="62"/>
  <c r="G1777" i="62"/>
  <c r="H1777" i="62"/>
  <c r="I1777" i="62"/>
  <c r="J1777" i="62"/>
  <c r="C1778" i="62"/>
  <c r="D1778" i="62"/>
  <c r="E1778" i="62"/>
  <c r="F1778" i="62"/>
  <c r="G1778" i="62"/>
  <c r="H1778" i="62"/>
  <c r="I1778" i="62"/>
  <c r="J1778" i="62"/>
  <c r="C1779" i="62"/>
  <c r="D1779" i="62"/>
  <c r="E1779" i="62"/>
  <c r="F1779" i="62"/>
  <c r="G1779" i="62"/>
  <c r="H1779" i="62"/>
  <c r="I1779" i="62"/>
  <c r="J1779" i="62"/>
  <c r="C1780" i="62"/>
  <c r="D1780" i="62"/>
  <c r="E1780" i="62"/>
  <c r="F1780" i="62"/>
  <c r="G1780" i="62"/>
  <c r="H1780" i="62"/>
  <c r="I1780" i="62"/>
  <c r="J1780" i="62"/>
  <c r="C1781" i="62"/>
  <c r="D1781" i="62"/>
  <c r="E1781" i="62"/>
  <c r="F1781" i="62"/>
  <c r="G1781" i="62"/>
  <c r="H1781" i="62"/>
  <c r="I1781" i="62"/>
  <c r="J1781" i="62"/>
  <c r="C1782" i="62"/>
  <c r="D1782" i="62"/>
  <c r="E1782" i="62"/>
  <c r="F1782" i="62"/>
  <c r="G1782" i="62"/>
  <c r="H1782" i="62"/>
  <c r="I1782" i="62"/>
  <c r="J1782" i="62"/>
  <c r="C1783" i="62"/>
  <c r="D1783" i="62"/>
  <c r="E1783" i="62"/>
  <c r="F1783" i="62"/>
  <c r="G1783" i="62"/>
  <c r="H1783" i="62"/>
  <c r="I1783" i="62"/>
  <c r="J1783" i="62"/>
  <c r="C1784" i="62"/>
  <c r="D1784" i="62"/>
  <c r="E1784" i="62"/>
  <c r="F1784" i="62"/>
  <c r="G1784" i="62"/>
  <c r="H1784" i="62"/>
  <c r="I1784" i="62"/>
  <c r="J1784" i="62"/>
  <c r="C1785" i="62"/>
  <c r="D1785" i="62"/>
  <c r="E1785" i="62"/>
  <c r="F1785" i="62"/>
  <c r="G1785" i="62"/>
  <c r="H1785" i="62"/>
  <c r="I1785" i="62"/>
  <c r="J1785" i="62"/>
  <c r="C1786" i="62"/>
  <c r="D1786" i="62"/>
  <c r="E1786" i="62"/>
  <c r="F1786" i="62"/>
  <c r="G1786" i="62"/>
  <c r="H1786" i="62"/>
  <c r="I1786" i="62"/>
  <c r="J1786" i="62"/>
  <c r="C1787" i="62"/>
  <c r="D1787" i="62"/>
  <c r="E1787" i="62"/>
  <c r="F1787" i="62"/>
  <c r="G1787" i="62"/>
  <c r="H1787" i="62"/>
  <c r="I1787" i="62"/>
  <c r="J1787" i="62"/>
  <c r="C1788" i="62"/>
  <c r="D1788" i="62"/>
  <c r="E1788" i="62"/>
  <c r="F1788" i="62"/>
  <c r="G1788" i="62"/>
  <c r="H1788" i="62"/>
  <c r="I1788" i="62"/>
  <c r="J1788" i="62"/>
  <c r="C1789" i="62"/>
  <c r="D1789" i="62"/>
  <c r="E1789" i="62"/>
  <c r="F1789" i="62"/>
  <c r="G1789" i="62"/>
  <c r="H1789" i="62"/>
  <c r="I1789" i="62"/>
  <c r="J1789" i="62"/>
  <c r="C1790" i="62"/>
  <c r="D1790" i="62"/>
  <c r="E1790" i="62"/>
  <c r="F1790" i="62"/>
  <c r="G1790" i="62"/>
  <c r="H1790" i="62"/>
  <c r="I1790" i="62"/>
  <c r="J1790" i="62"/>
  <c r="C1791" i="62"/>
  <c r="D1791" i="62"/>
  <c r="E1791" i="62"/>
  <c r="F1791" i="62"/>
  <c r="G1791" i="62"/>
  <c r="H1791" i="62"/>
  <c r="I1791" i="62"/>
  <c r="J1791" i="62"/>
  <c r="C1792" i="62"/>
  <c r="D1792" i="62"/>
  <c r="E1792" i="62"/>
  <c r="F1792" i="62"/>
  <c r="G1792" i="62"/>
  <c r="H1792" i="62"/>
  <c r="I1792" i="62"/>
  <c r="J1792" i="62"/>
  <c r="C1793" i="62"/>
  <c r="D1793" i="62"/>
  <c r="E1793" i="62"/>
  <c r="F1793" i="62"/>
  <c r="G1793" i="62"/>
  <c r="H1793" i="62"/>
  <c r="I1793" i="62"/>
  <c r="J1793" i="62"/>
  <c r="C1794" i="62"/>
  <c r="D1794" i="62"/>
  <c r="E1794" i="62"/>
  <c r="F1794" i="62"/>
  <c r="G1794" i="62"/>
  <c r="H1794" i="62"/>
  <c r="I1794" i="62"/>
  <c r="J1794" i="62"/>
  <c r="C1795" i="62"/>
  <c r="D1795" i="62"/>
  <c r="E1795" i="62"/>
  <c r="F1795" i="62"/>
  <c r="G1795" i="62"/>
  <c r="H1795" i="62"/>
  <c r="I1795" i="62"/>
  <c r="J1795" i="62"/>
  <c r="C1796" i="62"/>
  <c r="D1796" i="62"/>
  <c r="E1796" i="62"/>
  <c r="F1796" i="62"/>
  <c r="G1796" i="62"/>
  <c r="H1796" i="62"/>
  <c r="I1796" i="62"/>
  <c r="J1796" i="62"/>
  <c r="C1797" i="62"/>
  <c r="D1797" i="62"/>
  <c r="E1797" i="62"/>
  <c r="F1797" i="62"/>
  <c r="G1797" i="62"/>
  <c r="H1797" i="62"/>
  <c r="I1797" i="62"/>
  <c r="J1797" i="62"/>
  <c r="C1798" i="62"/>
  <c r="D1798" i="62"/>
  <c r="E1798" i="62"/>
  <c r="F1798" i="62"/>
  <c r="G1798" i="62"/>
  <c r="H1798" i="62"/>
  <c r="I1798" i="62"/>
  <c r="J1798" i="62"/>
  <c r="C1799" i="62"/>
  <c r="D1799" i="62"/>
  <c r="E1799" i="62"/>
  <c r="F1799" i="62"/>
  <c r="G1799" i="62"/>
  <c r="H1799" i="62"/>
  <c r="I1799" i="62"/>
  <c r="J1799" i="62"/>
  <c r="C1800" i="62"/>
  <c r="D1800" i="62"/>
  <c r="E1800" i="62"/>
  <c r="F1800" i="62"/>
  <c r="G1800" i="62"/>
  <c r="H1800" i="62"/>
  <c r="I1800" i="62"/>
  <c r="J1800" i="62"/>
  <c r="C1801" i="62"/>
  <c r="D1801" i="62"/>
  <c r="E1801" i="62"/>
  <c r="F1801" i="62"/>
  <c r="G1801" i="62"/>
  <c r="H1801" i="62"/>
  <c r="I1801" i="62"/>
  <c r="J1801" i="62"/>
  <c r="C1802" i="62"/>
  <c r="D1802" i="62"/>
  <c r="E1802" i="62"/>
  <c r="F1802" i="62"/>
  <c r="G1802" i="62"/>
  <c r="H1802" i="62"/>
  <c r="I1802" i="62"/>
  <c r="J1802" i="62"/>
  <c r="C1803" i="62"/>
  <c r="D1803" i="62"/>
  <c r="E1803" i="62"/>
  <c r="F1803" i="62"/>
  <c r="G1803" i="62"/>
  <c r="H1803" i="62"/>
  <c r="I1803" i="62"/>
  <c r="J1803" i="62"/>
  <c r="C1804" i="62"/>
  <c r="D1804" i="62"/>
  <c r="E1804" i="62"/>
  <c r="F1804" i="62"/>
  <c r="G1804" i="62"/>
  <c r="H1804" i="62"/>
  <c r="I1804" i="62"/>
  <c r="J1804" i="62"/>
  <c r="C1805" i="62"/>
  <c r="D1805" i="62"/>
  <c r="E1805" i="62"/>
  <c r="F1805" i="62"/>
  <c r="G1805" i="62"/>
  <c r="H1805" i="62"/>
  <c r="I1805" i="62"/>
  <c r="J1805" i="62"/>
  <c r="C1806" i="62"/>
  <c r="D1806" i="62"/>
  <c r="E1806" i="62"/>
  <c r="F1806" i="62"/>
  <c r="G1806" i="62"/>
  <c r="H1806" i="62"/>
  <c r="I1806" i="62"/>
  <c r="J1806" i="62"/>
  <c r="C1807" i="62"/>
  <c r="D1807" i="62"/>
  <c r="E1807" i="62"/>
  <c r="F1807" i="62"/>
  <c r="G1807" i="62"/>
  <c r="H1807" i="62"/>
  <c r="I1807" i="62"/>
  <c r="J1807" i="62"/>
  <c r="C1808" i="62"/>
  <c r="D1808" i="62"/>
  <c r="E1808" i="62"/>
  <c r="F1808" i="62"/>
  <c r="G1808" i="62"/>
  <c r="H1808" i="62"/>
  <c r="I1808" i="62"/>
  <c r="J1808" i="62"/>
  <c r="C1809" i="62"/>
  <c r="D1809" i="62"/>
  <c r="E1809" i="62"/>
  <c r="F1809" i="62"/>
  <c r="G1809" i="62"/>
  <c r="H1809" i="62"/>
  <c r="I1809" i="62"/>
  <c r="J1809" i="62"/>
  <c r="C1810" i="62"/>
  <c r="D1810" i="62"/>
  <c r="E1810" i="62"/>
  <c r="F1810" i="62"/>
  <c r="G1810" i="62"/>
  <c r="H1810" i="62"/>
  <c r="I1810" i="62"/>
  <c r="J1810" i="62"/>
  <c r="C1811" i="62"/>
  <c r="D1811" i="62"/>
  <c r="E1811" i="62"/>
  <c r="F1811" i="62"/>
  <c r="G1811" i="62"/>
  <c r="H1811" i="62"/>
  <c r="I1811" i="62"/>
  <c r="J1811" i="62"/>
  <c r="C1812" i="62"/>
  <c r="D1812" i="62"/>
  <c r="E1812" i="62"/>
  <c r="F1812" i="62"/>
  <c r="G1812" i="62"/>
  <c r="H1812" i="62"/>
  <c r="I1812" i="62"/>
  <c r="J1812" i="62"/>
  <c r="C1813" i="62"/>
  <c r="D1813" i="62"/>
  <c r="E1813" i="62"/>
  <c r="F1813" i="62"/>
  <c r="G1813" i="62"/>
  <c r="H1813" i="62"/>
  <c r="I1813" i="62"/>
  <c r="J1813" i="62"/>
  <c r="C1814" i="62"/>
  <c r="D1814" i="62"/>
  <c r="E1814" i="62"/>
  <c r="F1814" i="62"/>
  <c r="G1814" i="62"/>
  <c r="H1814" i="62"/>
  <c r="I1814" i="62"/>
  <c r="J1814" i="62"/>
  <c r="C1815" i="62"/>
  <c r="D1815" i="62"/>
  <c r="E1815" i="62"/>
  <c r="F1815" i="62"/>
  <c r="G1815" i="62"/>
  <c r="H1815" i="62"/>
  <c r="I1815" i="62"/>
  <c r="J1815" i="62"/>
  <c r="C1816" i="62"/>
  <c r="D1816" i="62"/>
  <c r="E1816" i="62"/>
  <c r="F1816" i="62"/>
  <c r="G1816" i="62"/>
  <c r="H1816" i="62"/>
  <c r="I1816" i="62"/>
  <c r="J1816" i="62"/>
  <c r="C1817" i="62"/>
  <c r="D1817" i="62"/>
  <c r="E1817" i="62"/>
  <c r="F1817" i="62"/>
  <c r="G1817" i="62"/>
  <c r="H1817" i="62"/>
  <c r="I1817" i="62"/>
  <c r="J1817" i="62"/>
  <c r="C1818" i="62"/>
  <c r="D1818" i="62"/>
  <c r="E1818" i="62"/>
  <c r="F1818" i="62"/>
  <c r="G1818" i="62"/>
  <c r="H1818" i="62"/>
  <c r="I1818" i="62"/>
  <c r="J1818" i="62"/>
  <c r="C1819" i="62"/>
  <c r="D1819" i="62"/>
  <c r="E1819" i="62"/>
  <c r="F1819" i="62"/>
  <c r="G1819" i="62"/>
  <c r="H1819" i="62"/>
  <c r="I1819" i="62"/>
  <c r="J1819" i="62"/>
  <c r="C1820" i="62"/>
  <c r="D1820" i="62"/>
  <c r="E1820" i="62"/>
  <c r="F1820" i="62"/>
  <c r="G1820" i="62"/>
  <c r="H1820" i="62"/>
  <c r="I1820" i="62"/>
  <c r="J1820" i="62"/>
  <c r="C1821" i="62"/>
  <c r="D1821" i="62"/>
  <c r="E1821" i="62"/>
  <c r="F1821" i="62"/>
  <c r="G1821" i="62"/>
  <c r="H1821" i="62"/>
  <c r="I1821" i="62"/>
  <c r="J1821" i="62"/>
  <c r="C1822" i="62"/>
  <c r="D1822" i="62"/>
  <c r="E1822" i="62"/>
  <c r="F1822" i="62"/>
  <c r="G1822" i="62"/>
  <c r="H1822" i="62"/>
  <c r="I1822" i="62"/>
  <c r="J1822" i="62"/>
  <c r="C1823" i="62"/>
  <c r="D1823" i="62"/>
  <c r="E1823" i="62"/>
  <c r="F1823" i="62"/>
  <c r="G1823" i="62"/>
  <c r="H1823" i="62"/>
  <c r="I1823" i="62"/>
  <c r="J1823" i="62"/>
  <c r="C1824" i="62"/>
  <c r="D1824" i="62"/>
  <c r="E1824" i="62"/>
  <c r="F1824" i="62"/>
  <c r="G1824" i="62"/>
  <c r="H1824" i="62"/>
  <c r="I1824" i="62"/>
  <c r="J1824" i="62"/>
  <c r="C1825" i="62"/>
  <c r="D1825" i="62"/>
  <c r="E1825" i="62"/>
  <c r="F1825" i="62"/>
  <c r="G1825" i="62"/>
  <c r="H1825" i="62"/>
  <c r="I1825" i="62"/>
  <c r="J1825" i="62"/>
  <c r="C1826" i="62"/>
  <c r="D1826" i="62"/>
  <c r="E1826" i="62"/>
  <c r="F1826" i="62"/>
  <c r="G1826" i="62"/>
  <c r="H1826" i="62"/>
  <c r="I1826" i="62"/>
  <c r="J1826" i="62"/>
  <c r="C1827" i="62"/>
  <c r="D1827" i="62"/>
  <c r="E1827" i="62"/>
  <c r="F1827" i="62"/>
  <c r="G1827" i="62"/>
  <c r="H1827" i="62"/>
  <c r="I1827" i="62"/>
  <c r="J1827" i="62"/>
  <c r="C1828" i="62"/>
  <c r="D1828" i="62"/>
  <c r="E1828" i="62"/>
  <c r="F1828" i="62"/>
  <c r="G1828" i="62"/>
  <c r="H1828" i="62"/>
  <c r="I1828" i="62"/>
  <c r="J1828" i="62"/>
  <c r="C1829" i="62"/>
  <c r="D1829" i="62"/>
  <c r="E1829" i="62"/>
  <c r="F1829" i="62"/>
  <c r="G1829" i="62"/>
  <c r="H1829" i="62"/>
  <c r="I1829" i="62"/>
  <c r="J1829" i="62"/>
  <c r="C1830" i="62"/>
  <c r="D1830" i="62"/>
  <c r="E1830" i="62"/>
  <c r="F1830" i="62"/>
  <c r="G1830" i="62"/>
  <c r="H1830" i="62"/>
  <c r="I1830" i="62"/>
  <c r="J1830" i="62"/>
  <c r="C1831" i="62"/>
  <c r="D1831" i="62"/>
  <c r="E1831" i="62"/>
  <c r="F1831" i="62"/>
  <c r="G1831" i="62"/>
  <c r="H1831" i="62"/>
  <c r="I1831" i="62"/>
  <c r="J1831" i="62"/>
  <c r="C1832" i="62"/>
  <c r="D1832" i="62"/>
  <c r="E1832" i="62"/>
  <c r="F1832" i="62"/>
  <c r="G1832" i="62"/>
  <c r="H1832" i="62"/>
  <c r="I1832" i="62"/>
  <c r="J1832" i="62"/>
  <c r="C1833" i="62"/>
  <c r="D1833" i="62"/>
  <c r="E1833" i="62"/>
  <c r="F1833" i="62"/>
  <c r="G1833" i="62"/>
  <c r="H1833" i="62"/>
  <c r="I1833" i="62"/>
  <c r="J1833" i="62"/>
  <c r="C1834" i="62"/>
  <c r="D1834" i="62"/>
  <c r="E1834" i="62"/>
  <c r="F1834" i="62"/>
  <c r="G1834" i="62"/>
  <c r="H1834" i="62"/>
  <c r="I1834" i="62"/>
  <c r="J1834" i="62"/>
  <c r="C1835" i="62"/>
  <c r="D1835" i="62"/>
  <c r="E1835" i="62"/>
  <c r="F1835" i="62"/>
  <c r="G1835" i="62"/>
  <c r="H1835" i="62"/>
  <c r="I1835" i="62"/>
  <c r="J1835" i="62"/>
  <c r="C1836" i="62"/>
  <c r="D1836" i="62"/>
  <c r="E1836" i="62"/>
  <c r="F1836" i="62"/>
  <c r="G1836" i="62"/>
  <c r="H1836" i="62"/>
  <c r="I1836" i="62"/>
  <c r="J1836" i="62"/>
  <c r="C1837" i="62"/>
  <c r="D1837" i="62"/>
  <c r="E1837" i="62"/>
  <c r="F1837" i="62"/>
  <c r="G1837" i="62"/>
  <c r="H1837" i="62"/>
  <c r="I1837" i="62"/>
  <c r="J1837" i="62"/>
  <c r="C1838" i="62"/>
  <c r="D1838" i="62"/>
  <c r="E1838" i="62"/>
  <c r="F1838" i="62"/>
  <c r="G1838" i="62"/>
  <c r="H1838" i="62"/>
  <c r="I1838" i="62"/>
  <c r="J1838" i="62"/>
  <c r="C1839" i="62"/>
  <c r="D1839" i="62"/>
  <c r="E1839" i="62"/>
  <c r="F1839" i="62"/>
  <c r="G1839" i="62"/>
  <c r="H1839" i="62"/>
  <c r="I1839" i="62"/>
  <c r="J1839" i="62"/>
  <c r="C1840" i="62"/>
  <c r="D1840" i="62"/>
  <c r="E1840" i="62"/>
  <c r="F1840" i="62"/>
  <c r="G1840" i="62"/>
  <c r="H1840" i="62"/>
  <c r="I1840" i="62"/>
  <c r="J1840" i="62"/>
  <c r="C1841" i="62"/>
  <c r="D1841" i="62"/>
  <c r="E1841" i="62"/>
  <c r="F1841" i="62"/>
  <c r="G1841" i="62"/>
  <c r="H1841" i="62"/>
  <c r="I1841" i="62"/>
  <c r="J1841" i="62"/>
  <c r="C1842" i="62"/>
  <c r="D1842" i="62"/>
  <c r="E1842" i="62"/>
  <c r="F1842" i="62"/>
  <c r="G1842" i="62"/>
  <c r="H1842" i="62"/>
  <c r="I1842" i="62"/>
  <c r="J1842" i="62"/>
  <c r="C1843" i="62"/>
  <c r="D1843" i="62"/>
  <c r="E1843" i="62"/>
  <c r="F1843" i="62"/>
  <c r="G1843" i="62"/>
  <c r="H1843" i="62"/>
  <c r="I1843" i="62"/>
  <c r="J1843" i="62"/>
  <c r="C1844" i="62"/>
  <c r="D1844" i="62"/>
  <c r="E1844" i="62"/>
  <c r="F1844" i="62"/>
  <c r="G1844" i="62"/>
  <c r="H1844" i="62"/>
  <c r="I1844" i="62"/>
  <c r="J1844" i="62"/>
  <c r="C1845" i="62"/>
  <c r="D1845" i="62"/>
  <c r="E1845" i="62"/>
  <c r="F1845" i="62"/>
  <c r="G1845" i="62"/>
  <c r="H1845" i="62"/>
  <c r="I1845" i="62"/>
  <c r="J1845" i="62"/>
  <c r="C1846" i="62"/>
  <c r="D1846" i="62"/>
  <c r="E1846" i="62"/>
  <c r="F1846" i="62"/>
  <c r="G1846" i="62"/>
  <c r="H1846" i="62"/>
  <c r="I1846" i="62"/>
  <c r="J1846" i="62"/>
  <c r="C1847" i="62"/>
  <c r="D1847" i="62"/>
  <c r="E1847" i="62"/>
  <c r="F1847" i="62"/>
  <c r="G1847" i="62"/>
  <c r="H1847" i="62"/>
  <c r="I1847" i="62"/>
  <c r="J1847" i="62"/>
  <c r="C1848" i="62"/>
  <c r="D1848" i="62"/>
  <c r="E1848" i="62"/>
  <c r="F1848" i="62"/>
  <c r="G1848" i="62"/>
  <c r="H1848" i="62"/>
  <c r="I1848" i="62"/>
  <c r="J1848" i="62"/>
  <c r="C1849" i="62"/>
  <c r="D1849" i="62"/>
  <c r="E1849" i="62"/>
  <c r="F1849" i="62"/>
  <c r="G1849" i="62"/>
  <c r="H1849" i="62"/>
  <c r="I1849" i="62"/>
  <c r="J1849" i="62"/>
  <c r="C1850" i="62"/>
  <c r="D1850" i="62"/>
  <c r="E1850" i="62"/>
  <c r="F1850" i="62"/>
  <c r="G1850" i="62"/>
  <c r="H1850" i="62"/>
  <c r="I1850" i="62"/>
  <c r="J1850" i="62"/>
  <c r="C1851" i="62"/>
  <c r="D1851" i="62"/>
  <c r="E1851" i="62"/>
  <c r="F1851" i="62"/>
  <c r="G1851" i="62"/>
  <c r="H1851" i="62"/>
  <c r="I1851" i="62"/>
  <c r="J1851" i="62"/>
  <c r="C1852" i="62"/>
  <c r="D1852" i="62"/>
  <c r="E1852" i="62"/>
  <c r="F1852" i="62"/>
  <c r="G1852" i="62"/>
  <c r="H1852" i="62"/>
  <c r="I1852" i="62"/>
  <c r="J1852" i="62"/>
  <c r="C1853" i="62"/>
  <c r="D1853" i="62"/>
  <c r="E1853" i="62"/>
  <c r="F1853" i="62"/>
  <c r="G1853" i="62"/>
  <c r="H1853" i="62"/>
  <c r="I1853" i="62"/>
  <c r="J1853" i="62"/>
  <c r="C1854" i="62"/>
  <c r="D1854" i="62"/>
  <c r="E1854" i="62"/>
  <c r="F1854" i="62"/>
  <c r="G1854" i="62"/>
  <c r="H1854" i="62"/>
  <c r="I1854" i="62"/>
  <c r="J1854" i="62"/>
  <c r="C1855" i="62"/>
  <c r="D1855" i="62"/>
  <c r="E1855" i="62"/>
  <c r="F1855" i="62"/>
  <c r="G1855" i="62"/>
  <c r="H1855" i="62"/>
  <c r="I1855" i="62"/>
  <c r="J1855" i="62"/>
  <c r="C1856" i="62"/>
  <c r="D1856" i="62"/>
  <c r="E1856" i="62"/>
  <c r="F1856" i="62"/>
  <c r="G1856" i="62"/>
  <c r="H1856" i="62"/>
  <c r="I1856" i="62"/>
  <c r="J1856" i="62"/>
  <c r="C1857" i="62"/>
  <c r="D1857" i="62"/>
  <c r="E1857" i="62"/>
  <c r="F1857" i="62"/>
  <c r="G1857" i="62"/>
  <c r="H1857" i="62"/>
  <c r="I1857" i="62"/>
  <c r="J1857" i="62"/>
  <c r="C1858" i="62"/>
  <c r="D1858" i="62"/>
  <c r="E1858" i="62"/>
  <c r="F1858" i="62"/>
  <c r="G1858" i="62"/>
  <c r="H1858" i="62"/>
  <c r="I1858" i="62"/>
  <c r="J1858" i="62"/>
  <c r="C1859" i="62"/>
  <c r="D1859" i="62"/>
  <c r="E1859" i="62"/>
  <c r="F1859" i="62"/>
  <c r="G1859" i="62"/>
  <c r="H1859" i="62"/>
  <c r="I1859" i="62"/>
  <c r="J1859" i="62"/>
  <c r="C1860" i="62"/>
  <c r="D1860" i="62"/>
  <c r="E1860" i="62"/>
  <c r="F1860" i="62"/>
  <c r="G1860" i="62"/>
  <c r="H1860" i="62"/>
  <c r="I1860" i="62"/>
  <c r="J1860" i="62"/>
  <c r="C1861" i="62"/>
  <c r="D1861" i="62"/>
  <c r="E1861" i="62"/>
  <c r="F1861" i="62"/>
  <c r="G1861" i="62"/>
  <c r="H1861" i="62"/>
  <c r="I1861" i="62"/>
  <c r="J1861" i="62"/>
  <c r="C1862" i="62"/>
  <c r="D1862" i="62"/>
  <c r="E1862" i="62"/>
  <c r="F1862" i="62"/>
  <c r="G1862" i="62"/>
  <c r="H1862" i="62"/>
  <c r="I1862" i="62"/>
  <c r="J1862" i="62"/>
  <c r="C1863" i="62"/>
  <c r="D1863" i="62"/>
  <c r="E1863" i="62"/>
  <c r="F1863" i="62"/>
  <c r="G1863" i="62"/>
  <c r="H1863" i="62"/>
  <c r="I1863" i="62"/>
  <c r="J1863" i="62"/>
  <c r="C1864" i="62"/>
  <c r="D1864" i="62"/>
  <c r="E1864" i="62"/>
  <c r="F1864" i="62"/>
  <c r="G1864" i="62"/>
  <c r="H1864" i="62"/>
  <c r="I1864" i="62"/>
  <c r="J1864" i="62"/>
  <c r="C1865" i="62"/>
  <c r="D1865" i="62"/>
  <c r="E1865" i="62"/>
  <c r="F1865" i="62"/>
  <c r="G1865" i="62"/>
  <c r="H1865" i="62"/>
  <c r="I1865" i="62"/>
  <c r="J1865" i="62"/>
  <c r="C1866" i="62"/>
  <c r="D1866" i="62"/>
  <c r="E1866" i="62"/>
  <c r="F1866" i="62"/>
  <c r="G1866" i="62"/>
  <c r="H1866" i="62"/>
  <c r="I1866" i="62"/>
  <c r="J1866" i="62"/>
  <c r="C1867" i="62"/>
  <c r="D1867" i="62"/>
  <c r="E1867" i="62"/>
  <c r="F1867" i="62"/>
  <c r="G1867" i="62"/>
  <c r="H1867" i="62"/>
  <c r="I1867" i="62"/>
  <c r="J1867" i="62"/>
  <c r="C1868" i="62"/>
  <c r="D1868" i="62"/>
  <c r="E1868" i="62"/>
  <c r="F1868" i="62"/>
  <c r="G1868" i="62"/>
  <c r="H1868" i="62"/>
  <c r="I1868" i="62"/>
  <c r="J1868" i="62"/>
  <c r="C1869" i="62"/>
  <c r="D1869" i="62"/>
  <c r="E1869" i="62"/>
  <c r="F1869" i="62"/>
  <c r="G1869" i="62"/>
  <c r="H1869" i="62"/>
  <c r="I1869" i="62"/>
  <c r="J1869" i="62"/>
  <c r="C1870" i="62"/>
  <c r="D1870" i="62"/>
  <c r="E1870" i="62"/>
  <c r="F1870" i="62"/>
  <c r="G1870" i="62"/>
  <c r="H1870" i="62"/>
  <c r="I1870" i="62"/>
  <c r="J1870" i="62"/>
  <c r="C1871" i="62"/>
  <c r="D1871" i="62"/>
  <c r="E1871" i="62"/>
  <c r="F1871" i="62"/>
  <c r="G1871" i="62"/>
  <c r="H1871" i="62"/>
  <c r="I1871" i="62"/>
  <c r="J1871" i="62"/>
  <c r="C1872" i="62"/>
  <c r="D1872" i="62"/>
  <c r="E1872" i="62"/>
  <c r="F1872" i="62"/>
  <c r="G1872" i="62"/>
  <c r="H1872" i="62"/>
  <c r="I1872" i="62"/>
  <c r="J1872" i="62"/>
  <c r="C1873" i="62"/>
  <c r="D1873" i="62"/>
  <c r="E1873" i="62"/>
  <c r="F1873" i="62"/>
  <c r="G1873" i="62"/>
  <c r="H1873" i="62"/>
  <c r="I1873" i="62"/>
  <c r="J1873" i="62"/>
  <c r="C1874" i="62"/>
  <c r="D1874" i="62"/>
  <c r="E1874" i="62"/>
  <c r="F1874" i="62"/>
  <c r="G1874" i="62"/>
  <c r="H1874" i="62"/>
  <c r="I1874" i="62"/>
  <c r="J1874" i="62"/>
  <c r="C1875" i="62"/>
  <c r="D1875" i="62"/>
  <c r="E1875" i="62"/>
  <c r="F1875" i="62"/>
  <c r="G1875" i="62"/>
  <c r="H1875" i="62"/>
  <c r="I1875" i="62"/>
  <c r="J1875" i="62"/>
  <c r="C1876" i="62"/>
  <c r="D1876" i="62"/>
  <c r="E1876" i="62"/>
  <c r="F1876" i="62"/>
  <c r="G1876" i="62"/>
  <c r="H1876" i="62"/>
  <c r="I1876" i="62"/>
  <c r="J1876" i="62"/>
  <c r="C1877" i="62"/>
  <c r="D1877" i="62"/>
  <c r="E1877" i="62"/>
  <c r="F1877" i="62"/>
  <c r="G1877" i="62"/>
  <c r="H1877" i="62"/>
  <c r="I1877" i="62"/>
  <c r="J1877" i="62"/>
  <c r="C1878" i="62"/>
  <c r="D1878" i="62"/>
  <c r="E1878" i="62"/>
  <c r="F1878" i="62"/>
  <c r="G1878" i="62"/>
  <c r="H1878" i="62"/>
  <c r="I1878" i="62"/>
  <c r="J1878" i="62"/>
  <c r="C1879" i="62"/>
  <c r="D1879" i="62"/>
  <c r="E1879" i="62"/>
  <c r="F1879" i="62"/>
  <c r="G1879" i="62"/>
  <c r="H1879" i="62"/>
  <c r="I1879" i="62"/>
  <c r="J1879" i="62"/>
  <c r="C1880" i="62"/>
  <c r="D1880" i="62"/>
  <c r="E1880" i="62"/>
  <c r="F1880" i="62"/>
  <c r="G1880" i="62"/>
  <c r="H1880" i="62"/>
  <c r="I1880" i="62"/>
  <c r="J1880" i="62"/>
  <c r="C1881" i="62"/>
  <c r="D1881" i="62"/>
  <c r="E1881" i="62"/>
  <c r="F1881" i="62"/>
  <c r="G1881" i="62"/>
  <c r="H1881" i="62"/>
  <c r="I1881" i="62"/>
  <c r="J1881" i="62"/>
  <c r="C1882" i="62"/>
  <c r="D1882" i="62"/>
  <c r="E1882" i="62"/>
  <c r="F1882" i="62"/>
  <c r="G1882" i="62"/>
  <c r="H1882" i="62"/>
  <c r="I1882" i="62"/>
  <c r="J1882" i="62"/>
  <c r="C1883" i="62"/>
  <c r="D1883" i="62"/>
  <c r="E1883" i="62"/>
  <c r="F1883" i="62"/>
  <c r="G1883" i="62"/>
  <c r="H1883" i="62"/>
  <c r="I1883" i="62"/>
  <c r="J1883" i="62"/>
  <c r="C1884" i="62"/>
  <c r="D1884" i="62"/>
  <c r="E1884" i="62"/>
  <c r="F1884" i="62"/>
  <c r="G1884" i="62"/>
  <c r="H1884" i="62"/>
  <c r="I1884" i="62"/>
  <c r="J1884" i="62"/>
  <c r="C1885" i="62"/>
  <c r="D1885" i="62"/>
  <c r="E1885" i="62"/>
  <c r="F1885" i="62"/>
  <c r="G1885" i="62"/>
  <c r="H1885" i="62"/>
  <c r="I1885" i="62"/>
  <c r="J1885" i="62"/>
  <c r="C1886" i="62"/>
  <c r="D1886" i="62"/>
  <c r="E1886" i="62"/>
  <c r="F1886" i="62"/>
  <c r="G1886" i="62"/>
  <c r="H1886" i="62"/>
  <c r="I1886" i="62"/>
  <c r="J1886" i="62"/>
  <c r="C1887" i="62"/>
  <c r="D1887" i="62"/>
  <c r="E1887" i="62"/>
  <c r="F1887" i="62"/>
  <c r="G1887" i="62"/>
  <c r="H1887" i="62"/>
  <c r="I1887" i="62"/>
  <c r="J1887" i="62"/>
  <c r="C1888" i="62"/>
  <c r="D1888" i="62"/>
  <c r="E1888" i="62"/>
  <c r="F1888" i="62"/>
  <c r="G1888" i="62"/>
  <c r="H1888" i="62"/>
  <c r="I1888" i="62"/>
  <c r="J1888" i="62"/>
  <c r="C1889" i="62"/>
  <c r="D1889" i="62"/>
  <c r="E1889" i="62"/>
  <c r="F1889" i="62"/>
  <c r="G1889" i="62"/>
  <c r="H1889" i="62"/>
  <c r="I1889" i="62"/>
  <c r="J1889" i="62"/>
  <c r="C1890" i="62"/>
  <c r="D1890" i="62"/>
  <c r="E1890" i="62"/>
  <c r="F1890" i="62"/>
  <c r="G1890" i="62"/>
  <c r="H1890" i="62"/>
  <c r="I1890" i="62"/>
  <c r="J1890" i="62"/>
  <c r="C1891" i="62"/>
  <c r="D1891" i="62"/>
  <c r="E1891" i="62"/>
  <c r="F1891" i="62"/>
  <c r="G1891" i="62"/>
  <c r="H1891" i="62"/>
  <c r="I1891" i="62"/>
  <c r="J1891" i="62"/>
  <c r="C1892" i="62"/>
  <c r="D1892" i="62"/>
  <c r="E1892" i="62"/>
  <c r="F1892" i="62"/>
  <c r="G1892" i="62"/>
  <c r="H1892" i="62"/>
  <c r="I1892" i="62"/>
  <c r="J1892" i="62"/>
  <c r="C1893" i="62"/>
  <c r="D1893" i="62"/>
  <c r="E1893" i="62"/>
  <c r="F1893" i="62"/>
  <c r="G1893" i="62"/>
  <c r="H1893" i="62"/>
  <c r="I1893" i="62"/>
  <c r="J1893" i="62"/>
  <c r="C1894" i="62"/>
  <c r="D1894" i="62"/>
  <c r="E1894" i="62"/>
  <c r="F1894" i="62"/>
  <c r="G1894" i="62"/>
  <c r="H1894" i="62"/>
  <c r="I1894" i="62"/>
  <c r="J1894" i="62"/>
  <c r="C1895" i="62"/>
  <c r="D1895" i="62"/>
  <c r="E1895" i="62"/>
  <c r="F1895" i="62"/>
  <c r="G1895" i="62"/>
  <c r="H1895" i="62"/>
  <c r="I1895" i="62"/>
  <c r="J1895" i="62"/>
  <c r="C1896" i="62"/>
  <c r="D1896" i="62"/>
  <c r="E1896" i="62"/>
  <c r="F1896" i="62"/>
  <c r="G1896" i="62"/>
  <c r="H1896" i="62"/>
  <c r="I1896" i="62"/>
  <c r="J1896" i="62"/>
  <c r="C1897" i="62"/>
  <c r="D1897" i="62"/>
  <c r="E1897" i="62"/>
  <c r="F1897" i="62"/>
  <c r="G1897" i="62"/>
  <c r="H1897" i="62"/>
  <c r="I1897" i="62"/>
  <c r="J1897" i="62"/>
  <c r="C1898" i="62"/>
  <c r="D1898" i="62"/>
  <c r="E1898" i="62"/>
  <c r="F1898" i="62"/>
  <c r="G1898" i="62"/>
  <c r="H1898" i="62"/>
  <c r="I1898" i="62"/>
  <c r="J1898" i="62"/>
  <c r="C1899" i="62"/>
  <c r="D1899" i="62"/>
  <c r="E1899" i="62"/>
  <c r="F1899" i="62"/>
  <c r="G1899" i="62"/>
  <c r="H1899" i="62"/>
  <c r="I1899" i="62"/>
  <c r="J1899" i="62"/>
  <c r="C1900" i="62"/>
  <c r="D1900" i="62"/>
  <c r="E1900" i="62"/>
  <c r="F1900" i="62"/>
  <c r="G1900" i="62"/>
  <c r="H1900" i="62"/>
  <c r="I1900" i="62"/>
  <c r="J1900" i="62"/>
  <c r="C1901" i="62"/>
  <c r="D1901" i="62"/>
  <c r="E1901" i="62"/>
  <c r="F1901" i="62"/>
  <c r="G1901" i="62"/>
  <c r="H1901" i="62"/>
  <c r="I1901" i="62"/>
  <c r="J1901" i="62"/>
  <c r="C1902" i="62"/>
  <c r="D1902" i="62"/>
  <c r="E1902" i="62"/>
  <c r="F1902" i="62"/>
  <c r="G1902" i="62"/>
  <c r="H1902" i="62"/>
  <c r="I1902" i="62"/>
  <c r="J1902" i="62"/>
  <c r="C1903" i="62"/>
  <c r="D1903" i="62"/>
  <c r="E1903" i="62"/>
  <c r="F1903" i="62"/>
  <c r="G1903" i="62"/>
  <c r="H1903" i="62"/>
  <c r="I1903" i="62"/>
  <c r="J1903" i="62"/>
  <c r="C1904" i="62"/>
  <c r="D1904" i="62"/>
  <c r="E1904" i="62"/>
  <c r="F1904" i="62"/>
  <c r="G1904" i="62"/>
  <c r="H1904" i="62"/>
  <c r="I1904" i="62"/>
  <c r="J1904" i="62"/>
  <c r="C1905" i="62"/>
  <c r="D1905" i="62"/>
  <c r="E1905" i="62"/>
  <c r="F1905" i="62"/>
  <c r="G1905" i="62"/>
  <c r="H1905" i="62"/>
  <c r="I1905" i="62"/>
  <c r="J1905" i="62"/>
  <c r="C1906" i="62"/>
  <c r="D1906" i="62"/>
  <c r="E1906" i="62"/>
  <c r="F1906" i="62"/>
  <c r="G1906" i="62"/>
  <c r="H1906" i="62"/>
  <c r="I1906" i="62"/>
  <c r="J1906" i="62"/>
  <c r="C1907" i="62"/>
  <c r="D1907" i="62"/>
  <c r="E1907" i="62"/>
  <c r="F1907" i="62"/>
  <c r="G1907" i="62"/>
  <c r="H1907" i="62"/>
  <c r="I1907" i="62"/>
  <c r="J1907" i="62"/>
  <c r="C1908" i="62"/>
  <c r="D1908" i="62"/>
  <c r="E1908" i="62"/>
  <c r="F1908" i="62"/>
  <c r="G1908" i="62"/>
  <c r="H1908" i="62"/>
  <c r="I1908" i="62"/>
  <c r="J1908" i="62"/>
  <c r="C1909" i="62"/>
  <c r="D1909" i="62"/>
  <c r="E1909" i="62"/>
  <c r="F1909" i="62"/>
  <c r="G1909" i="62"/>
  <c r="H1909" i="62"/>
  <c r="I1909" i="62"/>
  <c r="J1909" i="62"/>
  <c r="C1910" i="62"/>
  <c r="D1910" i="62"/>
  <c r="E1910" i="62"/>
  <c r="F1910" i="62"/>
  <c r="G1910" i="62"/>
  <c r="H1910" i="62"/>
  <c r="I1910" i="62"/>
  <c r="J1910" i="62"/>
  <c r="C1911" i="62"/>
  <c r="D1911" i="62"/>
  <c r="E1911" i="62"/>
  <c r="F1911" i="62"/>
  <c r="G1911" i="62"/>
  <c r="H1911" i="62"/>
  <c r="I1911" i="62"/>
  <c r="J1911" i="62"/>
  <c r="C1912" i="62"/>
  <c r="D1912" i="62"/>
  <c r="E1912" i="62"/>
  <c r="F1912" i="62"/>
  <c r="G1912" i="62"/>
  <c r="H1912" i="62"/>
  <c r="I1912" i="62"/>
  <c r="J1912" i="62"/>
  <c r="C1913" i="62"/>
  <c r="D1913" i="62"/>
  <c r="E1913" i="62"/>
  <c r="F1913" i="62"/>
  <c r="G1913" i="62"/>
  <c r="H1913" i="62"/>
  <c r="I1913" i="62"/>
  <c r="J1913" i="62"/>
  <c r="C1914" i="62"/>
  <c r="D1914" i="62"/>
  <c r="E1914" i="62"/>
  <c r="F1914" i="62"/>
  <c r="G1914" i="62"/>
  <c r="H1914" i="62"/>
  <c r="I1914" i="62"/>
  <c r="J1914" i="62"/>
  <c r="C1915" i="62"/>
  <c r="D1915" i="62"/>
  <c r="E1915" i="62"/>
  <c r="F1915" i="62"/>
  <c r="G1915" i="62"/>
  <c r="H1915" i="62"/>
  <c r="I1915" i="62"/>
  <c r="J1915" i="62"/>
  <c r="C1916" i="62"/>
  <c r="D1916" i="62"/>
  <c r="E1916" i="62"/>
  <c r="F1916" i="62"/>
  <c r="G1916" i="62"/>
  <c r="H1916" i="62"/>
  <c r="I1916" i="62"/>
  <c r="J1916" i="62"/>
  <c r="C1917" i="62"/>
  <c r="D1917" i="62"/>
  <c r="E1917" i="62"/>
  <c r="F1917" i="62"/>
  <c r="G1917" i="62"/>
  <c r="H1917" i="62"/>
  <c r="I1917" i="62"/>
  <c r="J1917" i="62"/>
  <c r="C1918" i="62"/>
  <c r="D1918" i="62"/>
  <c r="E1918" i="62"/>
  <c r="F1918" i="62"/>
  <c r="G1918" i="62"/>
  <c r="H1918" i="62"/>
  <c r="I1918" i="62"/>
  <c r="J1918" i="62"/>
  <c r="C1919" i="62"/>
  <c r="D1919" i="62"/>
  <c r="E1919" i="62"/>
  <c r="F1919" i="62"/>
  <c r="G1919" i="62"/>
  <c r="H1919" i="62"/>
  <c r="I1919" i="62"/>
  <c r="J1919" i="62"/>
  <c r="C1920" i="62"/>
  <c r="D1920" i="62"/>
  <c r="E1920" i="62"/>
  <c r="F1920" i="62"/>
  <c r="G1920" i="62"/>
  <c r="H1920" i="62"/>
  <c r="I1920" i="62"/>
  <c r="J1920" i="62"/>
  <c r="C1921" i="62"/>
  <c r="D1921" i="62"/>
  <c r="E1921" i="62"/>
  <c r="F1921" i="62"/>
  <c r="G1921" i="62"/>
  <c r="H1921" i="62"/>
  <c r="I1921" i="62"/>
  <c r="J1921" i="62"/>
  <c r="C1922" i="62"/>
  <c r="D1922" i="62"/>
  <c r="E1922" i="62"/>
  <c r="F1922" i="62"/>
  <c r="G1922" i="62"/>
  <c r="H1922" i="62"/>
  <c r="I1922" i="62"/>
  <c r="J1922" i="62"/>
  <c r="C1923" i="62"/>
  <c r="D1923" i="62"/>
  <c r="E1923" i="62"/>
  <c r="F1923" i="62"/>
  <c r="G1923" i="62"/>
  <c r="H1923" i="62"/>
  <c r="I1923" i="62"/>
  <c r="J1923" i="62"/>
  <c r="C1924" i="62"/>
  <c r="D1924" i="62"/>
  <c r="E1924" i="62"/>
  <c r="F1924" i="62"/>
  <c r="G1924" i="62"/>
  <c r="H1924" i="62"/>
  <c r="I1924" i="62"/>
  <c r="J1924" i="62"/>
  <c r="C1925" i="62"/>
  <c r="D1925" i="62"/>
  <c r="E1925" i="62"/>
  <c r="F1925" i="62"/>
  <c r="G1925" i="62"/>
  <c r="H1925" i="62"/>
  <c r="I1925" i="62"/>
  <c r="J1925" i="62"/>
  <c r="C1926" i="62"/>
  <c r="D1926" i="62"/>
  <c r="E1926" i="62"/>
  <c r="F1926" i="62"/>
  <c r="G1926" i="62"/>
  <c r="H1926" i="62"/>
  <c r="I1926" i="62"/>
  <c r="J1926" i="62"/>
  <c r="C1927" i="62"/>
  <c r="D1927" i="62"/>
  <c r="E1927" i="62"/>
  <c r="F1927" i="62"/>
  <c r="G1927" i="62"/>
  <c r="H1927" i="62"/>
  <c r="I1927" i="62"/>
  <c r="J1927" i="62"/>
  <c r="C1928" i="62"/>
  <c r="D1928" i="62"/>
  <c r="E1928" i="62"/>
  <c r="F1928" i="62"/>
  <c r="G1928" i="62"/>
  <c r="H1928" i="62"/>
  <c r="I1928" i="62"/>
  <c r="J1928" i="62"/>
  <c r="C1929" i="62"/>
  <c r="D1929" i="62"/>
  <c r="E1929" i="62"/>
  <c r="F1929" i="62"/>
  <c r="G1929" i="62"/>
  <c r="H1929" i="62"/>
  <c r="I1929" i="62"/>
  <c r="J1929" i="62"/>
  <c r="C1930" i="62"/>
  <c r="D1930" i="62"/>
  <c r="E1930" i="62"/>
  <c r="F1930" i="62"/>
  <c r="G1930" i="62"/>
  <c r="H1930" i="62"/>
  <c r="I1930" i="62"/>
  <c r="J1930" i="62"/>
  <c r="C1931" i="62"/>
  <c r="D1931" i="62"/>
  <c r="E1931" i="62"/>
  <c r="F1931" i="62"/>
  <c r="G1931" i="62"/>
  <c r="H1931" i="62"/>
  <c r="I1931" i="62"/>
  <c r="J1931" i="62"/>
  <c r="C1932" i="62"/>
  <c r="D1932" i="62"/>
  <c r="E1932" i="62"/>
  <c r="F1932" i="62"/>
  <c r="G1932" i="62"/>
  <c r="H1932" i="62"/>
  <c r="I1932" i="62"/>
  <c r="J1932" i="62"/>
  <c r="C1933" i="62"/>
  <c r="D1933" i="62"/>
  <c r="E1933" i="62"/>
  <c r="F1933" i="62"/>
  <c r="G1933" i="62"/>
  <c r="H1933" i="62"/>
  <c r="I1933" i="62"/>
  <c r="J1933" i="62"/>
  <c r="C1934" i="62"/>
  <c r="D1934" i="62"/>
  <c r="E1934" i="62"/>
  <c r="F1934" i="62"/>
  <c r="G1934" i="62"/>
  <c r="H1934" i="62"/>
  <c r="I1934" i="62"/>
  <c r="J1934" i="62"/>
  <c r="C1935" i="62"/>
  <c r="D1935" i="62"/>
  <c r="E1935" i="62"/>
  <c r="F1935" i="62"/>
  <c r="G1935" i="62"/>
  <c r="H1935" i="62"/>
  <c r="I1935" i="62"/>
  <c r="J1935" i="62"/>
  <c r="C1936" i="62"/>
  <c r="D1936" i="62"/>
  <c r="E1936" i="62"/>
  <c r="F1936" i="62"/>
  <c r="G1936" i="62"/>
  <c r="H1936" i="62"/>
  <c r="I1936" i="62"/>
  <c r="J1936" i="62"/>
  <c r="C1937" i="62"/>
  <c r="D1937" i="62"/>
  <c r="E1937" i="62"/>
  <c r="F1937" i="62"/>
  <c r="G1937" i="62"/>
  <c r="H1937" i="62"/>
  <c r="I1937" i="62"/>
  <c r="J1937" i="62"/>
  <c r="C1938" i="62"/>
  <c r="D1938" i="62"/>
  <c r="E1938" i="62"/>
  <c r="F1938" i="62"/>
  <c r="G1938" i="62"/>
  <c r="H1938" i="62"/>
  <c r="I1938" i="62"/>
  <c r="J1938" i="62"/>
  <c r="C1939" i="62"/>
  <c r="D1939" i="62"/>
  <c r="E1939" i="62"/>
  <c r="F1939" i="62"/>
  <c r="G1939" i="62"/>
  <c r="H1939" i="62"/>
  <c r="I1939" i="62"/>
  <c r="J1939" i="62"/>
  <c r="C1940" i="62"/>
  <c r="D1940" i="62"/>
  <c r="E1940" i="62"/>
  <c r="F1940" i="62"/>
  <c r="G1940" i="62"/>
  <c r="H1940" i="62"/>
  <c r="I1940" i="62"/>
  <c r="J1940" i="62"/>
  <c r="C1941" i="62"/>
  <c r="D1941" i="62"/>
  <c r="E1941" i="62"/>
  <c r="F1941" i="62"/>
  <c r="G1941" i="62"/>
  <c r="H1941" i="62"/>
  <c r="I1941" i="62"/>
  <c r="J1941" i="62"/>
  <c r="C1942" i="62"/>
  <c r="D1942" i="62"/>
  <c r="E1942" i="62"/>
  <c r="F1942" i="62"/>
  <c r="G1942" i="62"/>
  <c r="H1942" i="62"/>
  <c r="I1942" i="62"/>
  <c r="J1942" i="62"/>
  <c r="C1943" i="62"/>
  <c r="D1943" i="62"/>
  <c r="E1943" i="62"/>
  <c r="F1943" i="62"/>
  <c r="G1943" i="62"/>
  <c r="H1943" i="62"/>
  <c r="I1943" i="62"/>
  <c r="J1943" i="62"/>
  <c r="C1944" i="62"/>
  <c r="D1944" i="62"/>
  <c r="E1944" i="62"/>
  <c r="F1944" i="62"/>
  <c r="G1944" i="62"/>
  <c r="H1944" i="62"/>
  <c r="I1944" i="62"/>
  <c r="J1944" i="62"/>
  <c r="C1945" i="62"/>
  <c r="D1945" i="62"/>
  <c r="E1945" i="62"/>
  <c r="F1945" i="62"/>
  <c r="G1945" i="62"/>
  <c r="H1945" i="62"/>
  <c r="I1945" i="62"/>
  <c r="J1945" i="62"/>
  <c r="C1946" i="62"/>
  <c r="D1946" i="62"/>
  <c r="E1946" i="62"/>
  <c r="F1946" i="62"/>
  <c r="G1946" i="62"/>
  <c r="H1946" i="62"/>
  <c r="I1946" i="62"/>
  <c r="J1946" i="62"/>
  <c r="C1947" i="62"/>
  <c r="D1947" i="62"/>
  <c r="E1947" i="62"/>
  <c r="F1947" i="62"/>
  <c r="G1947" i="62"/>
  <c r="H1947" i="62"/>
  <c r="I1947" i="62"/>
  <c r="J1947" i="62"/>
  <c r="C1948" i="62"/>
  <c r="D1948" i="62"/>
  <c r="E1948" i="62"/>
  <c r="F1948" i="62"/>
  <c r="G1948" i="62"/>
  <c r="H1948" i="62"/>
  <c r="I1948" i="62"/>
  <c r="J1948" i="62"/>
  <c r="C1949" i="62"/>
  <c r="D1949" i="62"/>
  <c r="E1949" i="62"/>
  <c r="F1949" i="62"/>
  <c r="G1949" i="62"/>
  <c r="H1949" i="62"/>
  <c r="I1949" i="62"/>
  <c r="J1949" i="62"/>
  <c r="C1950" i="62"/>
  <c r="D1950" i="62"/>
  <c r="E1950" i="62"/>
  <c r="F1950" i="62"/>
  <c r="G1950" i="62"/>
  <c r="H1950" i="62"/>
  <c r="I1950" i="62"/>
  <c r="J1950" i="62"/>
  <c r="C1951" i="62"/>
  <c r="D1951" i="62"/>
  <c r="E1951" i="62"/>
  <c r="F1951" i="62"/>
  <c r="G1951" i="62"/>
  <c r="H1951" i="62"/>
  <c r="I1951" i="62"/>
  <c r="J1951" i="62"/>
  <c r="C1952" i="62"/>
  <c r="D1952" i="62"/>
  <c r="E1952" i="62"/>
  <c r="F1952" i="62"/>
  <c r="G1952" i="62"/>
  <c r="H1952" i="62"/>
  <c r="I1952" i="62"/>
  <c r="J1952" i="62"/>
  <c r="C1953" i="62"/>
  <c r="D1953" i="62"/>
  <c r="E1953" i="62"/>
  <c r="F1953" i="62"/>
  <c r="G1953" i="62"/>
  <c r="H1953" i="62"/>
  <c r="I1953" i="62"/>
  <c r="J1953" i="62"/>
  <c r="C1954" i="62"/>
  <c r="D1954" i="62"/>
  <c r="E1954" i="62"/>
  <c r="F1954" i="62"/>
  <c r="G1954" i="62"/>
  <c r="H1954" i="62"/>
  <c r="I1954" i="62"/>
  <c r="J1954" i="62"/>
  <c r="C1955" i="62"/>
  <c r="D1955" i="62"/>
  <c r="E1955" i="62"/>
  <c r="F1955" i="62"/>
  <c r="G1955" i="62"/>
  <c r="H1955" i="62"/>
  <c r="I1955" i="62"/>
  <c r="J1955" i="62"/>
  <c r="C1956" i="62"/>
  <c r="D1956" i="62"/>
  <c r="E1956" i="62"/>
  <c r="F1956" i="62"/>
  <c r="G1956" i="62"/>
  <c r="H1956" i="62"/>
  <c r="I1956" i="62"/>
  <c r="J1956" i="62"/>
  <c r="C1957" i="62"/>
  <c r="D1957" i="62"/>
  <c r="E1957" i="62"/>
  <c r="F1957" i="62"/>
  <c r="G1957" i="62"/>
  <c r="H1957" i="62"/>
  <c r="I1957" i="62"/>
  <c r="J1957" i="62"/>
  <c r="C1958" i="62"/>
  <c r="D1958" i="62"/>
  <c r="E1958" i="62"/>
  <c r="F1958" i="62"/>
  <c r="G1958" i="62"/>
  <c r="H1958" i="62"/>
  <c r="I1958" i="62"/>
  <c r="J1958" i="62"/>
  <c r="C1959" i="62"/>
  <c r="D1959" i="62"/>
  <c r="E1959" i="62"/>
  <c r="F1959" i="62"/>
  <c r="G1959" i="62"/>
  <c r="H1959" i="62"/>
  <c r="I1959" i="62"/>
  <c r="J1959" i="62"/>
  <c r="C1960" i="62"/>
  <c r="D1960" i="62"/>
  <c r="E1960" i="62"/>
  <c r="F1960" i="62"/>
  <c r="G1960" i="62"/>
  <c r="H1960" i="62"/>
  <c r="I1960" i="62"/>
  <c r="J1960" i="62"/>
  <c r="C1961" i="62"/>
  <c r="D1961" i="62"/>
  <c r="E1961" i="62"/>
  <c r="F1961" i="62"/>
  <c r="G1961" i="62"/>
  <c r="H1961" i="62"/>
  <c r="I1961" i="62"/>
  <c r="J1961" i="62"/>
  <c r="C1962" i="62"/>
  <c r="D1962" i="62"/>
  <c r="E1962" i="62"/>
  <c r="F1962" i="62"/>
  <c r="G1962" i="62"/>
  <c r="H1962" i="62"/>
  <c r="I1962" i="62"/>
  <c r="J1962" i="62"/>
  <c r="C1963" i="62"/>
  <c r="D1963" i="62"/>
  <c r="E1963" i="62"/>
  <c r="F1963" i="62"/>
  <c r="G1963" i="62"/>
  <c r="H1963" i="62"/>
  <c r="I1963" i="62"/>
  <c r="J1963" i="62"/>
  <c r="C1964" i="62"/>
  <c r="D1964" i="62"/>
  <c r="E1964" i="62"/>
  <c r="F1964" i="62"/>
  <c r="G1964" i="62"/>
  <c r="H1964" i="62"/>
  <c r="I1964" i="62"/>
  <c r="J1964" i="62"/>
  <c r="C1965" i="62"/>
  <c r="D1965" i="62"/>
  <c r="E1965" i="62"/>
  <c r="F1965" i="62"/>
  <c r="G1965" i="62"/>
  <c r="H1965" i="62"/>
  <c r="I1965" i="62"/>
  <c r="J1965" i="62"/>
  <c r="C1966" i="62"/>
  <c r="D1966" i="62"/>
  <c r="E1966" i="62"/>
  <c r="F1966" i="62"/>
  <c r="G1966" i="62"/>
  <c r="H1966" i="62"/>
  <c r="I1966" i="62"/>
  <c r="J1966" i="62"/>
  <c r="C1967" i="62"/>
  <c r="D1967" i="62"/>
  <c r="E1967" i="62"/>
  <c r="F1967" i="62"/>
  <c r="G1967" i="62"/>
  <c r="H1967" i="62"/>
  <c r="I1967" i="62"/>
  <c r="J1967" i="62"/>
  <c r="C1968" i="62"/>
  <c r="D1968" i="62"/>
  <c r="E1968" i="62"/>
  <c r="F1968" i="62"/>
  <c r="G1968" i="62"/>
  <c r="H1968" i="62"/>
  <c r="I1968" i="62"/>
  <c r="J1968" i="62"/>
  <c r="C1969" i="62"/>
  <c r="D1969" i="62"/>
  <c r="E1969" i="62"/>
  <c r="F1969" i="62"/>
  <c r="G1969" i="62"/>
  <c r="H1969" i="62"/>
  <c r="I1969" i="62"/>
  <c r="J1969" i="62"/>
  <c r="C1970" i="62"/>
  <c r="D1970" i="62"/>
  <c r="E1970" i="62"/>
  <c r="F1970" i="62"/>
  <c r="G1970" i="62"/>
  <c r="H1970" i="62"/>
  <c r="I1970" i="62"/>
  <c r="J1970" i="62"/>
  <c r="C1971" i="62"/>
  <c r="D1971" i="62"/>
  <c r="E1971" i="62"/>
  <c r="F1971" i="62"/>
  <c r="G1971" i="62"/>
  <c r="H1971" i="62"/>
  <c r="I1971" i="62"/>
  <c r="J1971" i="62"/>
  <c r="C1972" i="62"/>
  <c r="D1972" i="62"/>
  <c r="E1972" i="62"/>
  <c r="F1972" i="62"/>
  <c r="G1972" i="62"/>
  <c r="H1972" i="62"/>
  <c r="I1972" i="62"/>
  <c r="J1972" i="62"/>
  <c r="C1973" i="62"/>
  <c r="D1973" i="62"/>
  <c r="E1973" i="62"/>
  <c r="F1973" i="62"/>
  <c r="G1973" i="62"/>
  <c r="H1973" i="62"/>
  <c r="I1973" i="62"/>
  <c r="J1973" i="62"/>
  <c r="C1974" i="62"/>
  <c r="D1974" i="62"/>
  <c r="E1974" i="62"/>
  <c r="F1974" i="62"/>
  <c r="G1974" i="62"/>
  <c r="H1974" i="62"/>
  <c r="I1974" i="62"/>
  <c r="J1974" i="62"/>
  <c r="C1975" i="62"/>
  <c r="D1975" i="62"/>
  <c r="E1975" i="62"/>
  <c r="F1975" i="62"/>
  <c r="G1975" i="62"/>
  <c r="H1975" i="62"/>
  <c r="I1975" i="62"/>
  <c r="J1975" i="62"/>
  <c r="C1976" i="62"/>
  <c r="D1976" i="62"/>
  <c r="E1976" i="62"/>
  <c r="F1976" i="62"/>
  <c r="G1976" i="62"/>
  <c r="H1976" i="62"/>
  <c r="I1976" i="62"/>
  <c r="J1976" i="62"/>
  <c r="C1977" i="62"/>
  <c r="D1977" i="62"/>
  <c r="E1977" i="62"/>
  <c r="F1977" i="62"/>
  <c r="G1977" i="62"/>
  <c r="H1977" i="62"/>
  <c r="I1977" i="62"/>
  <c r="J1977" i="62"/>
  <c r="C1978" i="62"/>
  <c r="D1978" i="62"/>
  <c r="E1978" i="62"/>
  <c r="F1978" i="62"/>
  <c r="G1978" i="62"/>
  <c r="H1978" i="62"/>
  <c r="I1978" i="62"/>
  <c r="J1978" i="62"/>
  <c r="C1979" i="62"/>
  <c r="D1979" i="62"/>
  <c r="E1979" i="62"/>
  <c r="F1979" i="62"/>
  <c r="G1979" i="62"/>
  <c r="H1979" i="62"/>
  <c r="I1979" i="62"/>
  <c r="J1979" i="62"/>
  <c r="C1980" i="62"/>
  <c r="D1980" i="62"/>
  <c r="E1980" i="62"/>
  <c r="F1980" i="62"/>
  <c r="G1980" i="62"/>
  <c r="H1980" i="62"/>
  <c r="I1980" i="62"/>
  <c r="J1980" i="62"/>
  <c r="C1981" i="62"/>
  <c r="D1981" i="62"/>
  <c r="E1981" i="62"/>
  <c r="F1981" i="62"/>
  <c r="G1981" i="62"/>
  <c r="H1981" i="62"/>
  <c r="I1981" i="62"/>
  <c r="J1981" i="62"/>
  <c r="C1982" i="62"/>
  <c r="D1982" i="62"/>
  <c r="E1982" i="62"/>
  <c r="F1982" i="62"/>
  <c r="G1982" i="62"/>
  <c r="H1982" i="62"/>
  <c r="I1982" i="62"/>
  <c r="J1982" i="62"/>
  <c r="C1983" i="62"/>
  <c r="D1983" i="62"/>
  <c r="E1983" i="62"/>
  <c r="F1983" i="62"/>
  <c r="G1983" i="62"/>
  <c r="H1983" i="62"/>
  <c r="I1983" i="62"/>
  <c r="J1983" i="62"/>
  <c r="C1984" i="62"/>
  <c r="D1984" i="62"/>
  <c r="E1984" i="62"/>
  <c r="F1984" i="62"/>
  <c r="G1984" i="62"/>
  <c r="H1984" i="62"/>
  <c r="I1984" i="62"/>
  <c r="J1984" i="62"/>
  <c r="C1985" i="62"/>
  <c r="D1985" i="62"/>
  <c r="E1985" i="62"/>
  <c r="F1985" i="62"/>
  <c r="G1985" i="62"/>
  <c r="H1985" i="62"/>
  <c r="I1985" i="62"/>
  <c r="J1985" i="62"/>
  <c r="C1986" i="62"/>
  <c r="D1986" i="62"/>
  <c r="E1986" i="62"/>
  <c r="F1986" i="62"/>
  <c r="G1986" i="62"/>
  <c r="H1986" i="62"/>
  <c r="I1986" i="62"/>
  <c r="J1986" i="62"/>
  <c r="C1987" i="62"/>
  <c r="D1987" i="62"/>
  <c r="E1987" i="62"/>
  <c r="F1987" i="62"/>
  <c r="G1987" i="62"/>
  <c r="H1987" i="62"/>
  <c r="I1987" i="62"/>
  <c r="J1987" i="62"/>
  <c r="C1988" i="62"/>
  <c r="D1988" i="62"/>
  <c r="E1988" i="62"/>
  <c r="F1988" i="62"/>
  <c r="G1988" i="62"/>
  <c r="H1988" i="62"/>
  <c r="I1988" i="62"/>
  <c r="J1988" i="62"/>
  <c r="C1989" i="62"/>
  <c r="D1989" i="62"/>
  <c r="E1989" i="62"/>
  <c r="F1989" i="62"/>
  <c r="G1989" i="62"/>
  <c r="H1989" i="62"/>
  <c r="I1989" i="62"/>
  <c r="J1989" i="62"/>
  <c r="C1990" i="62"/>
  <c r="D1990" i="62"/>
  <c r="E1990" i="62"/>
  <c r="F1990" i="62"/>
  <c r="G1990" i="62"/>
  <c r="H1990" i="62"/>
  <c r="I1990" i="62"/>
  <c r="J1990" i="62"/>
  <c r="C1991" i="62"/>
  <c r="D1991" i="62"/>
  <c r="E1991" i="62"/>
  <c r="F1991" i="62"/>
  <c r="G1991" i="62"/>
  <c r="H1991" i="62"/>
  <c r="I1991" i="62"/>
  <c r="J1991" i="62"/>
  <c r="C1992" i="62"/>
  <c r="D1992" i="62"/>
  <c r="E1992" i="62"/>
  <c r="F1992" i="62"/>
  <c r="G1992" i="62"/>
  <c r="H1992" i="62"/>
  <c r="I1992" i="62"/>
  <c r="J1992" i="62"/>
  <c r="C1993" i="62"/>
  <c r="D1993" i="62"/>
  <c r="E1993" i="62"/>
  <c r="F1993" i="62"/>
  <c r="G1993" i="62"/>
  <c r="H1993" i="62"/>
  <c r="I1993" i="62"/>
  <c r="J1993" i="62"/>
  <c r="C1994" i="62"/>
  <c r="D1994" i="62"/>
  <c r="E1994" i="62"/>
  <c r="F1994" i="62"/>
  <c r="G1994" i="62"/>
  <c r="H1994" i="62"/>
  <c r="I1994" i="62"/>
  <c r="J1994" i="62"/>
  <c r="C1995" i="62"/>
  <c r="D1995" i="62"/>
  <c r="E1995" i="62"/>
  <c r="F1995" i="62"/>
  <c r="G1995" i="62"/>
  <c r="H1995" i="62"/>
  <c r="I1995" i="62"/>
  <c r="J1995" i="62"/>
  <c r="C1996" i="62"/>
  <c r="D1996" i="62"/>
  <c r="E1996" i="62"/>
  <c r="F1996" i="62"/>
  <c r="G1996" i="62"/>
  <c r="H1996" i="62"/>
  <c r="I1996" i="62"/>
  <c r="J1996" i="62"/>
  <c r="C1997" i="62"/>
  <c r="D1997" i="62"/>
  <c r="E1997" i="62"/>
  <c r="F1997" i="62"/>
  <c r="G1997" i="62"/>
  <c r="H1997" i="62"/>
  <c r="I1997" i="62"/>
  <c r="J1997" i="62"/>
  <c r="C1998" i="62"/>
  <c r="D1998" i="62"/>
  <c r="E1998" i="62"/>
  <c r="F1998" i="62"/>
  <c r="G1998" i="62"/>
  <c r="H1998" i="62"/>
  <c r="I1998" i="62"/>
  <c r="J1998" i="62"/>
  <c r="C1999" i="62"/>
  <c r="D1999" i="62"/>
  <c r="E1999" i="62"/>
  <c r="F1999" i="62"/>
  <c r="G1999" i="62"/>
  <c r="H1999" i="62"/>
  <c r="I1999" i="62"/>
  <c r="J1999" i="62"/>
  <c r="C2000" i="62"/>
  <c r="D2000" i="62"/>
  <c r="E2000" i="62"/>
  <c r="F2000" i="62"/>
  <c r="G2000" i="62"/>
  <c r="H2000" i="62"/>
  <c r="I2000" i="62"/>
  <c r="J2000" i="62"/>
  <c r="C2001" i="62"/>
  <c r="D2001" i="62"/>
  <c r="E2001" i="62"/>
  <c r="F2001" i="62"/>
  <c r="G2001" i="62"/>
  <c r="H2001" i="62"/>
  <c r="I2001" i="62"/>
  <c r="J2001" i="62"/>
  <c r="C2002" i="62"/>
  <c r="D2002" i="62"/>
  <c r="E2002" i="62"/>
  <c r="F2002" i="62"/>
  <c r="G2002" i="62"/>
  <c r="H2002" i="62"/>
  <c r="I2002" i="62"/>
  <c r="J2002" i="62"/>
  <c r="C2003" i="62"/>
  <c r="D2003" i="62"/>
  <c r="E2003" i="62"/>
  <c r="F2003" i="62"/>
  <c r="G2003" i="62"/>
  <c r="H2003" i="62"/>
  <c r="I2003" i="62"/>
  <c r="J2003" i="62"/>
  <c r="C2004" i="62"/>
  <c r="D2004" i="62"/>
  <c r="E2004" i="62"/>
  <c r="F2004" i="62"/>
  <c r="G2004" i="62"/>
  <c r="H2004" i="62"/>
  <c r="I2004" i="62"/>
  <c r="J2004" i="62"/>
  <c r="C2005" i="62"/>
  <c r="D2005" i="62"/>
  <c r="E2005" i="62"/>
  <c r="F2005" i="62"/>
  <c r="G2005" i="62"/>
  <c r="H2005" i="62"/>
  <c r="I2005" i="62"/>
  <c r="J2005" i="62"/>
  <c r="C2006" i="62"/>
  <c r="D2006" i="62"/>
  <c r="E2006" i="62"/>
  <c r="F2006" i="62"/>
  <c r="G2006" i="62"/>
  <c r="H2006" i="62"/>
  <c r="I2006" i="62"/>
  <c r="J2006" i="62"/>
  <c r="C2007" i="62"/>
  <c r="D2007" i="62"/>
  <c r="E2007" i="62"/>
  <c r="F2007" i="62"/>
  <c r="G2007" i="62"/>
  <c r="H2007" i="62"/>
  <c r="I2007" i="62"/>
  <c r="J2007" i="62"/>
  <c r="C2008" i="62"/>
  <c r="D2008" i="62"/>
  <c r="E2008" i="62"/>
  <c r="F2008" i="62"/>
  <c r="G2008" i="62"/>
  <c r="H2008" i="62"/>
  <c r="I2008" i="62"/>
  <c r="J2008" i="62"/>
  <c r="C2009" i="62"/>
  <c r="D2009" i="62"/>
  <c r="E2009" i="62"/>
  <c r="F2009" i="62"/>
  <c r="G2009" i="62"/>
  <c r="H2009" i="62"/>
  <c r="I2009" i="62"/>
  <c r="J2009" i="62"/>
  <c r="C2010" i="62"/>
  <c r="D2010" i="62"/>
  <c r="E2010" i="62"/>
  <c r="F2010" i="62"/>
  <c r="G2010" i="62"/>
  <c r="H2010" i="62"/>
  <c r="I2010" i="62"/>
  <c r="J2010" i="62"/>
  <c r="C2011" i="62"/>
  <c r="D2011" i="62"/>
  <c r="E2011" i="62"/>
  <c r="F2011" i="62"/>
  <c r="G2011" i="62"/>
  <c r="H2011" i="62"/>
  <c r="I2011" i="62"/>
  <c r="J2011" i="62"/>
  <c r="C2012" i="62"/>
  <c r="D2012" i="62"/>
  <c r="E2012" i="62"/>
  <c r="F2012" i="62"/>
  <c r="G2012" i="62"/>
  <c r="H2012" i="62"/>
  <c r="I2012" i="62"/>
  <c r="J2012" i="62"/>
  <c r="C2013" i="62"/>
  <c r="D2013" i="62"/>
  <c r="E2013" i="62"/>
  <c r="F2013" i="62"/>
  <c r="G2013" i="62"/>
  <c r="H2013" i="62"/>
  <c r="I2013" i="62"/>
  <c r="J2013" i="62"/>
  <c r="C2014" i="62"/>
  <c r="D2014" i="62"/>
  <c r="E2014" i="62"/>
  <c r="F2014" i="62"/>
  <c r="G2014" i="62"/>
  <c r="H2014" i="62"/>
  <c r="I2014" i="62"/>
  <c r="J2014" i="62"/>
  <c r="C2015" i="62"/>
  <c r="D2015" i="62"/>
  <c r="E2015" i="62"/>
  <c r="F2015" i="62"/>
  <c r="G2015" i="62"/>
  <c r="H2015" i="62"/>
  <c r="I2015" i="62"/>
  <c r="J2015" i="62"/>
  <c r="C2016" i="62"/>
  <c r="D2016" i="62"/>
  <c r="E2016" i="62"/>
  <c r="F2016" i="62"/>
  <c r="G2016" i="62"/>
  <c r="H2016" i="62"/>
  <c r="I2016" i="62"/>
  <c r="J2016" i="62"/>
  <c r="C2017" i="62"/>
  <c r="D2017" i="62"/>
  <c r="E2017" i="62"/>
  <c r="F2017" i="62"/>
  <c r="G2017" i="62"/>
  <c r="H2017" i="62"/>
  <c r="I2017" i="62"/>
  <c r="J2017" i="62"/>
  <c r="C2018" i="62"/>
  <c r="D2018" i="62"/>
  <c r="E2018" i="62"/>
  <c r="F2018" i="62"/>
  <c r="G2018" i="62"/>
  <c r="H2018" i="62"/>
  <c r="I2018" i="62"/>
  <c r="J2018" i="62"/>
  <c r="C2019" i="62"/>
  <c r="D2019" i="62"/>
  <c r="E2019" i="62"/>
  <c r="F2019" i="62"/>
  <c r="G2019" i="62"/>
  <c r="H2019" i="62"/>
  <c r="I2019" i="62"/>
  <c r="J2019" i="62"/>
  <c r="C2020" i="62"/>
  <c r="D2020" i="62"/>
  <c r="E2020" i="62"/>
  <c r="F2020" i="62"/>
  <c r="G2020" i="62"/>
  <c r="H2020" i="62"/>
  <c r="I2020" i="62"/>
  <c r="J2020" i="62"/>
  <c r="C2021" i="62"/>
  <c r="D2021" i="62"/>
  <c r="E2021" i="62"/>
  <c r="F2021" i="62"/>
  <c r="G2021" i="62"/>
  <c r="H2021" i="62"/>
  <c r="I2021" i="62"/>
  <c r="J2021" i="62"/>
  <c r="C2022" i="62"/>
  <c r="D2022" i="62"/>
  <c r="E2022" i="62"/>
  <c r="F2022" i="62"/>
  <c r="G2022" i="62"/>
  <c r="H2022" i="62"/>
  <c r="I2022" i="62"/>
  <c r="J2022" i="62"/>
  <c r="C2023" i="62"/>
  <c r="D2023" i="62"/>
  <c r="E2023" i="62"/>
  <c r="F2023" i="62"/>
  <c r="G2023" i="62"/>
  <c r="H2023" i="62"/>
  <c r="I2023" i="62"/>
  <c r="J2023" i="62"/>
  <c r="C2024" i="62"/>
  <c r="D2024" i="62"/>
  <c r="E2024" i="62"/>
  <c r="F2024" i="62"/>
  <c r="G2024" i="62"/>
  <c r="H2024" i="62"/>
  <c r="I2024" i="62"/>
  <c r="J2024" i="62"/>
  <c r="C2025" i="62"/>
  <c r="D2025" i="62"/>
  <c r="E2025" i="62"/>
  <c r="F2025" i="62"/>
  <c r="G2025" i="62"/>
  <c r="H2025" i="62"/>
  <c r="I2025" i="62"/>
  <c r="J2025" i="62"/>
  <c r="C2026" i="62"/>
  <c r="D2026" i="62"/>
  <c r="E2026" i="62"/>
  <c r="F2026" i="62"/>
  <c r="G2026" i="62"/>
  <c r="H2026" i="62"/>
  <c r="I2026" i="62"/>
  <c r="J2026" i="62"/>
  <c r="C2027" i="62"/>
  <c r="D2027" i="62"/>
  <c r="E2027" i="62"/>
  <c r="F2027" i="62"/>
  <c r="G2027" i="62"/>
  <c r="H2027" i="62"/>
  <c r="I2027" i="62"/>
  <c r="J2027" i="62"/>
  <c r="C2028" i="62"/>
  <c r="D2028" i="62"/>
  <c r="E2028" i="62"/>
  <c r="F2028" i="62"/>
  <c r="G2028" i="62"/>
  <c r="H2028" i="62"/>
  <c r="I2028" i="62"/>
  <c r="J2028" i="62"/>
  <c r="C2029" i="62"/>
  <c r="D2029" i="62"/>
  <c r="E2029" i="62"/>
  <c r="F2029" i="62"/>
  <c r="G2029" i="62"/>
  <c r="H2029" i="62"/>
  <c r="I2029" i="62"/>
  <c r="J2029" i="62"/>
  <c r="C2030" i="62"/>
  <c r="D2030" i="62"/>
  <c r="E2030" i="62"/>
  <c r="F2030" i="62"/>
  <c r="G2030" i="62"/>
  <c r="H2030" i="62"/>
  <c r="I2030" i="62"/>
  <c r="J2030" i="62"/>
  <c r="C2031" i="62"/>
  <c r="D2031" i="62"/>
  <c r="E2031" i="62"/>
  <c r="F2031" i="62"/>
  <c r="G2031" i="62"/>
  <c r="H2031" i="62"/>
  <c r="I2031" i="62"/>
  <c r="J2031" i="62"/>
  <c r="C2032" i="62"/>
  <c r="D2032" i="62"/>
  <c r="E2032" i="62"/>
  <c r="F2032" i="62"/>
  <c r="G2032" i="62"/>
  <c r="H2032" i="62"/>
  <c r="I2032" i="62"/>
  <c r="J2032" i="62"/>
  <c r="C2033" i="62"/>
  <c r="D2033" i="62"/>
  <c r="E2033" i="62"/>
  <c r="F2033" i="62"/>
  <c r="G2033" i="62"/>
  <c r="H2033" i="62"/>
  <c r="I2033" i="62"/>
  <c r="J2033" i="62"/>
  <c r="C2034" i="62"/>
  <c r="D2034" i="62"/>
  <c r="E2034" i="62"/>
  <c r="F2034" i="62"/>
  <c r="G2034" i="62"/>
  <c r="H2034" i="62"/>
  <c r="I2034" i="62"/>
  <c r="J2034" i="62"/>
  <c r="C2035" i="62"/>
  <c r="D2035" i="62"/>
  <c r="E2035" i="62"/>
  <c r="F2035" i="62"/>
  <c r="G2035" i="62"/>
  <c r="H2035" i="62"/>
  <c r="I2035" i="62"/>
  <c r="J2035" i="62"/>
  <c r="C2036" i="62"/>
  <c r="D2036" i="62"/>
  <c r="E2036" i="62"/>
  <c r="F2036" i="62"/>
  <c r="G2036" i="62"/>
  <c r="H2036" i="62"/>
  <c r="I2036" i="62"/>
  <c r="J2036" i="62"/>
  <c r="C2037" i="62"/>
  <c r="D2037" i="62"/>
  <c r="E2037" i="62"/>
  <c r="F2037" i="62"/>
  <c r="G2037" i="62"/>
  <c r="H2037" i="62"/>
  <c r="I2037" i="62"/>
  <c r="J2037" i="62"/>
  <c r="C2038" i="62"/>
  <c r="D2038" i="62"/>
  <c r="E2038" i="62"/>
  <c r="F2038" i="62"/>
  <c r="G2038" i="62"/>
  <c r="H2038" i="62"/>
  <c r="I2038" i="62"/>
  <c r="J2038" i="62"/>
  <c r="C2039" i="62"/>
  <c r="D2039" i="62"/>
  <c r="E2039" i="62"/>
  <c r="F2039" i="62"/>
  <c r="G2039" i="62"/>
  <c r="H2039" i="62"/>
  <c r="I2039" i="62"/>
  <c r="J2039" i="62"/>
  <c r="C2040" i="62"/>
  <c r="D2040" i="62"/>
  <c r="E2040" i="62"/>
  <c r="F2040" i="62"/>
  <c r="G2040" i="62"/>
  <c r="H2040" i="62"/>
  <c r="I2040" i="62"/>
  <c r="J2040" i="62"/>
  <c r="C2041" i="62"/>
  <c r="D2041" i="62"/>
  <c r="E2041" i="62"/>
  <c r="F2041" i="62"/>
  <c r="G2041" i="62"/>
  <c r="H2041" i="62"/>
  <c r="I2041" i="62"/>
  <c r="J2041" i="62"/>
  <c r="C2042" i="62"/>
  <c r="D2042" i="62"/>
  <c r="E2042" i="62"/>
  <c r="F2042" i="62"/>
  <c r="G2042" i="62"/>
  <c r="H2042" i="62"/>
  <c r="I2042" i="62"/>
  <c r="J2042" i="62"/>
  <c r="C2043" i="62"/>
  <c r="D2043" i="62"/>
  <c r="E2043" i="62"/>
  <c r="F2043" i="62"/>
  <c r="G2043" i="62"/>
  <c r="H2043" i="62"/>
  <c r="I2043" i="62"/>
  <c r="J2043" i="62"/>
  <c r="C2044" i="62"/>
  <c r="D2044" i="62"/>
  <c r="E2044" i="62"/>
  <c r="F2044" i="62"/>
  <c r="G2044" i="62"/>
  <c r="H2044" i="62"/>
  <c r="I2044" i="62"/>
  <c r="J2044" i="62"/>
  <c r="C2045" i="62"/>
  <c r="D2045" i="62"/>
  <c r="E2045" i="62"/>
  <c r="F2045" i="62"/>
  <c r="G2045" i="62"/>
  <c r="H2045" i="62"/>
  <c r="I2045" i="62"/>
  <c r="J2045" i="62"/>
  <c r="C2046" i="62"/>
  <c r="D2046" i="62"/>
  <c r="E2046" i="62"/>
  <c r="F2046" i="62"/>
  <c r="G2046" i="62"/>
  <c r="H2046" i="62"/>
  <c r="I2046" i="62"/>
  <c r="J2046" i="62"/>
  <c r="C2047" i="62"/>
  <c r="D2047" i="62"/>
  <c r="E2047" i="62"/>
  <c r="F2047" i="62"/>
  <c r="G2047" i="62"/>
  <c r="H2047" i="62"/>
  <c r="I2047" i="62"/>
  <c r="J2047" i="62"/>
  <c r="C2048" i="62"/>
  <c r="D2048" i="62"/>
  <c r="E2048" i="62"/>
  <c r="F2048" i="62"/>
  <c r="G2048" i="62"/>
  <c r="H2048" i="62"/>
  <c r="I2048" i="62"/>
  <c r="J2048" i="62"/>
  <c r="C2049" i="62"/>
  <c r="D2049" i="62"/>
  <c r="E2049" i="62"/>
  <c r="F2049" i="62"/>
  <c r="G2049" i="62"/>
  <c r="H2049" i="62"/>
  <c r="I2049" i="62"/>
  <c r="J2049" i="62"/>
  <c r="C2050" i="62"/>
  <c r="D2050" i="62"/>
  <c r="E2050" i="62"/>
  <c r="F2050" i="62"/>
  <c r="G2050" i="62"/>
  <c r="H2050" i="62"/>
  <c r="I2050" i="62"/>
  <c r="J2050" i="62"/>
  <c r="C2051" i="62"/>
  <c r="D2051" i="62"/>
  <c r="E2051" i="62"/>
  <c r="F2051" i="62"/>
  <c r="G2051" i="62"/>
  <c r="H2051" i="62"/>
  <c r="I2051" i="62"/>
  <c r="J2051" i="62"/>
  <c r="C2052" i="62"/>
  <c r="D2052" i="62"/>
  <c r="E2052" i="62"/>
  <c r="F2052" i="62"/>
  <c r="G2052" i="62"/>
  <c r="H2052" i="62"/>
  <c r="I2052" i="62"/>
  <c r="J2052" i="62"/>
  <c r="C2053" i="62"/>
  <c r="D2053" i="62"/>
  <c r="E2053" i="62"/>
  <c r="F2053" i="62"/>
  <c r="G2053" i="62"/>
  <c r="H2053" i="62"/>
  <c r="I2053" i="62"/>
  <c r="J2053" i="62"/>
  <c r="C2054" i="62"/>
  <c r="D2054" i="62"/>
  <c r="E2054" i="62"/>
  <c r="F2054" i="62"/>
  <c r="G2054" i="62"/>
  <c r="H2054" i="62"/>
  <c r="I2054" i="62"/>
  <c r="J2054" i="62"/>
  <c r="C2055" i="62"/>
  <c r="D2055" i="62"/>
  <c r="E2055" i="62"/>
  <c r="F2055" i="62"/>
  <c r="G2055" i="62"/>
  <c r="H2055" i="62"/>
  <c r="I2055" i="62"/>
  <c r="J2055" i="62"/>
  <c r="C2056" i="62"/>
  <c r="D2056" i="62"/>
  <c r="E2056" i="62"/>
  <c r="F2056" i="62"/>
  <c r="G2056" i="62"/>
  <c r="H2056" i="62"/>
  <c r="I2056" i="62"/>
  <c r="J2056" i="62"/>
  <c r="C2057" i="62"/>
  <c r="D2057" i="62"/>
  <c r="E2057" i="62"/>
  <c r="F2057" i="62"/>
  <c r="G2057" i="62"/>
  <c r="H2057" i="62"/>
  <c r="I2057" i="62"/>
  <c r="J2057" i="62"/>
  <c r="C2058" i="62"/>
  <c r="D2058" i="62"/>
  <c r="E2058" i="62"/>
  <c r="F2058" i="62"/>
  <c r="G2058" i="62"/>
  <c r="H2058" i="62"/>
  <c r="I2058" i="62"/>
  <c r="J2058" i="62"/>
  <c r="C2059" i="62"/>
  <c r="D2059" i="62"/>
  <c r="E2059" i="62"/>
  <c r="F2059" i="62"/>
  <c r="G2059" i="62"/>
  <c r="H2059" i="62"/>
  <c r="I2059" i="62"/>
  <c r="J2059" i="62"/>
  <c r="C2060" i="62"/>
  <c r="D2060" i="62"/>
  <c r="E2060" i="62"/>
  <c r="F2060" i="62"/>
  <c r="G2060" i="62"/>
  <c r="H2060" i="62"/>
  <c r="I2060" i="62"/>
  <c r="J2060" i="62"/>
  <c r="C2061" i="62"/>
  <c r="D2061" i="62"/>
  <c r="E2061" i="62"/>
  <c r="F2061" i="62"/>
  <c r="G2061" i="62"/>
  <c r="H2061" i="62"/>
  <c r="I2061" i="62"/>
  <c r="J2061" i="62"/>
  <c r="C2062" i="62"/>
  <c r="D2062" i="62"/>
  <c r="E2062" i="62"/>
  <c r="F2062" i="62"/>
  <c r="G2062" i="62"/>
  <c r="H2062" i="62"/>
  <c r="I2062" i="62"/>
  <c r="J2062" i="62"/>
  <c r="C2063" i="62"/>
  <c r="D2063" i="62"/>
  <c r="E2063" i="62"/>
  <c r="F2063" i="62"/>
  <c r="G2063" i="62"/>
  <c r="H2063" i="62"/>
  <c r="I2063" i="62"/>
  <c r="J2063" i="62"/>
  <c r="C2064" i="62"/>
  <c r="D2064" i="62"/>
  <c r="E2064" i="62"/>
  <c r="F2064" i="62"/>
  <c r="G2064" i="62"/>
  <c r="H2064" i="62"/>
  <c r="I2064" i="62"/>
  <c r="J2064" i="62"/>
  <c r="C2065" i="62"/>
  <c r="D2065" i="62"/>
  <c r="E2065" i="62"/>
  <c r="F2065" i="62"/>
  <c r="G2065" i="62"/>
  <c r="H2065" i="62"/>
  <c r="I2065" i="62"/>
  <c r="J2065" i="62"/>
  <c r="C2066" i="62"/>
  <c r="D2066" i="62"/>
  <c r="E2066" i="62"/>
  <c r="F2066" i="62"/>
  <c r="G2066" i="62"/>
  <c r="H2066" i="62"/>
  <c r="I2066" i="62"/>
  <c r="J2066" i="62"/>
  <c r="C2067" i="62"/>
  <c r="D2067" i="62"/>
  <c r="E2067" i="62"/>
  <c r="F2067" i="62"/>
  <c r="G2067" i="62"/>
  <c r="H2067" i="62"/>
  <c r="I2067" i="62"/>
  <c r="J2067" i="62"/>
  <c r="C2068" i="62"/>
  <c r="D2068" i="62"/>
  <c r="E2068" i="62"/>
  <c r="F2068" i="62"/>
  <c r="G2068" i="62"/>
  <c r="H2068" i="62"/>
  <c r="I2068" i="62"/>
  <c r="J2068" i="62"/>
  <c r="C2069" i="62"/>
  <c r="D2069" i="62"/>
  <c r="E2069" i="62"/>
  <c r="F2069" i="62"/>
  <c r="G2069" i="62"/>
  <c r="H2069" i="62"/>
  <c r="I2069" i="62"/>
  <c r="J2069" i="62"/>
  <c r="C2070" i="62"/>
  <c r="D2070" i="62"/>
  <c r="E2070" i="62"/>
  <c r="F2070" i="62"/>
  <c r="G2070" i="62"/>
  <c r="H2070" i="62"/>
  <c r="I2070" i="62"/>
  <c r="J2070" i="62"/>
  <c r="C2071" i="62"/>
  <c r="D2071" i="62"/>
  <c r="E2071" i="62"/>
  <c r="F2071" i="62"/>
  <c r="G2071" i="62"/>
  <c r="H2071" i="62"/>
  <c r="I2071" i="62"/>
  <c r="J2071" i="62"/>
  <c r="C2072" i="62"/>
  <c r="D2072" i="62"/>
  <c r="E2072" i="62"/>
  <c r="F2072" i="62"/>
  <c r="G2072" i="62"/>
  <c r="H2072" i="62"/>
  <c r="I2072" i="62"/>
  <c r="J2072" i="62"/>
  <c r="C2073" i="62"/>
  <c r="D2073" i="62"/>
  <c r="E2073" i="62"/>
  <c r="F2073" i="62"/>
  <c r="G2073" i="62"/>
  <c r="H2073" i="62"/>
  <c r="I2073" i="62"/>
  <c r="J2073" i="62"/>
  <c r="C2074" i="62"/>
  <c r="D2074" i="62"/>
  <c r="E2074" i="62"/>
  <c r="F2074" i="62"/>
  <c r="G2074" i="62"/>
  <c r="H2074" i="62"/>
  <c r="I2074" i="62"/>
  <c r="J2074" i="62"/>
  <c r="C2075" i="62"/>
  <c r="D2075" i="62"/>
  <c r="E2075" i="62"/>
  <c r="F2075" i="62"/>
  <c r="G2075" i="62"/>
  <c r="H2075" i="62"/>
  <c r="I2075" i="62"/>
  <c r="J2075" i="62"/>
  <c r="C2076" i="62"/>
  <c r="D2076" i="62"/>
  <c r="E2076" i="62"/>
  <c r="F2076" i="62"/>
  <c r="G2076" i="62"/>
  <c r="H2076" i="62"/>
  <c r="I2076" i="62"/>
  <c r="J2076" i="62"/>
  <c r="C2077" i="62"/>
  <c r="D2077" i="62"/>
  <c r="E2077" i="62"/>
  <c r="F2077" i="62"/>
  <c r="G2077" i="62"/>
  <c r="H2077" i="62"/>
  <c r="I2077" i="62"/>
  <c r="J2077" i="62"/>
  <c r="C2078" i="62"/>
  <c r="D2078" i="62"/>
  <c r="E2078" i="62"/>
  <c r="F2078" i="62"/>
  <c r="G2078" i="62"/>
  <c r="H2078" i="62"/>
  <c r="I2078" i="62"/>
  <c r="J2078" i="62"/>
  <c r="C2079" i="62"/>
  <c r="D2079" i="62"/>
  <c r="E2079" i="62"/>
  <c r="F2079" i="62"/>
  <c r="G2079" i="62"/>
  <c r="H2079" i="62"/>
  <c r="I2079" i="62"/>
  <c r="J2079" i="62"/>
  <c r="C2080" i="62"/>
  <c r="D2080" i="62"/>
  <c r="E2080" i="62"/>
  <c r="F2080" i="62"/>
  <c r="G2080" i="62"/>
  <c r="H2080" i="62"/>
  <c r="I2080" i="62"/>
  <c r="J2080" i="62"/>
  <c r="C2081" i="62"/>
  <c r="D2081" i="62"/>
  <c r="E2081" i="62"/>
  <c r="F2081" i="62"/>
  <c r="G2081" i="62"/>
  <c r="H2081" i="62"/>
  <c r="I2081" i="62"/>
  <c r="J2081" i="62"/>
  <c r="C2082" i="62"/>
  <c r="D2082" i="62"/>
  <c r="E2082" i="62"/>
  <c r="F2082" i="62"/>
  <c r="G2082" i="62"/>
  <c r="H2082" i="62"/>
  <c r="I2082" i="62"/>
  <c r="J2082" i="62"/>
  <c r="C2083" i="62"/>
  <c r="D2083" i="62"/>
  <c r="E2083" i="62"/>
  <c r="F2083" i="62"/>
  <c r="G2083" i="62"/>
  <c r="H2083" i="62"/>
  <c r="I2083" i="62"/>
  <c r="J2083" i="62"/>
  <c r="C2084" i="62"/>
  <c r="D2084" i="62"/>
  <c r="E2084" i="62"/>
  <c r="F2084" i="62"/>
  <c r="G2084" i="62"/>
  <c r="H2084" i="62"/>
  <c r="I2084" i="62"/>
  <c r="J2084" i="62"/>
  <c r="C2085" i="62"/>
  <c r="D2085" i="62"/>
  <c r="E2085" i="62"/>
  <c r="F2085" i="62"/>
  <c r="G2085" i="62"/>
  <c r="H2085" i="62"/>
  <c r="I2085" i="62"/>
  <c r="J2085" i="62"/>
  <c r="C2086" i="62"/>
  <c r="D2086" i="62"/>
  <c r="E2086" i="62"/>
  <c r="F2086" i="62"/>
  <c r="G2086" i="62"/>
  <c r="H2086" i="62"/>
  <c r="I2086" i="62"/>
  <c r="J2086" i="62"/>
  <c r="C2087" i="62"/>
  <c r="D2087" i="62"/>
  <c r="E2087" i="62"/>
  <c r="F2087" i="62"/>
  <c r="G2087" i="62"/>
  <c r="H2087" i="62"/>
  <c r="I2087" i="62"/>
  <c r="J2087" i="62"/>
  <c r="C2088" i="62"/>
  <c r="D2088" i="62"/>
  <c r="E2088" i="62"/>
  <c r="F2088" i="62"/>
  <c r="G2088" i="62"/>
  <c r="H2088" i="62"/>
  <c r="I2088" i="62"/>
  <c r="J2088" i="62"/>
  <c r="C2089" i="62"/>
  <c r="D2089" i="62"/>
  <c r="E2089" i="62"/>
  <c r="F2089" i="62"/>
  <c r="G2089" i="62"/>
  <c r="H2089" i="62"/>
  <c r="I2089" i="62"/>
  <c r="J2089" i="62"/>
  <c r="C2090" i="62"/>
  <c r="D2090" i="62"/>
  <c r="E2090" i="62"/>
  <c r="F2090" i="62"/>
  <c r="G2090" i="62"/>
  <c r="H2090" i="62"/>
  <c r="I2090" i="62"/>
  <c r="J2090" i="62"/>
  <c r="C2091" i="62"/>
  <c r="D2091" i="62"/>
  <c r="E2091" i="62"/>
  <c r="F2091" i="62"/>
  <c r="G2091" i="62"/>
  <c r="H2091" i="62"/>
  <c r="I2091" i="62"/>
  <c r="J2091" i="62"/>
  <c r="C2092" i="62"/>
  <c r="D2092" i="62"/>
  <c r="E2092" i="62"/>
  <c r="F2092" i="62"/>
  <c r="G2092" i="62"/>
  <c r="H2092" i="62"/>
  <c r="I2092" i="62"/>
  <c r="J2092" i="62"/>
  <c r="C2093" i="62"/>
  <c r="D2093" i="62"/>
  <c r="E2093" i="62"/>
  <c r="F2093" i="62"/>
  <c r="G2093" i="62"/>
  <c r="H2093" i="62"/>
  <c r="I2093" i="62"/>
  <c r="J2093" i="62"/>
  <c r="C2094" i="62"/>
  <c r="D2094" i="62"/>
  <c r="E2094" i="62"/>
  <c r="F2094" i="62"/>
  <c r="G2094" i="62"/>
  <c r="H2094" i="62"/>
  <c r="I2094" i="62"/>
  <c r="J2094" i="62"/>
  <c r="C2095" i="62"/>
  <c r="D2095" i="62"/>
  <c r="E2095" i="62"/>
  <c r="F2095" i="62"/>
  <c r="G2095" i="62"/>
  <c r="H2095" i="62"/>
  <c r="I2095" i="62"/>
  <c r="J2095" i="62"/>
  <c r="C2096" i="62"/>
  <c r="D2096" i="62"/>
  <c r="E2096" i="62"/>
  <c r="F2096" i="62"/>
  <c r="G2096" i="62"/>
  <c r="H2096" i="62"/>
  <c r="I2096" i="62"/>
  <c r="J2096" i="62"/>
  <c r="C2097" i="62"/>
  <c r="D2097" i="62"/>
  <c r="E2097" i="62"/>
  <c r="F2097" i="62"/>
  <c r="G2097" i="62"/>
  <c r="H2097" i="62"/>
  <c r="I2097" i="62"/>
  <c r="J2097" i="62"/>
  <c r="C2098" i="62"/>
  <c r="D2098" i="62"/>
  <c r="E2098" i="62"/>
  <c r="F2098" i="62"/>
  <c r="G2098" i="62"/>
  <c r="H2098" i="62"/>
  <c r="I2098" i="62"/>
  <c r="J2098" i="62"/>
  <c r="C2099" i="62"/>
  <c r="D2099" i="62"/>
  <c r="E2099" i="62"/>
  <c r="F2099" i="62"/>
  <c r="G2099" i="62"/>
  <c r="H2099" i="62"/>
  <c r="I2099" i="62"/>
  <c r="J2099" i="62"/>
  <c r="C2100" i="62"/>
  <c r="D2100" i="62"/>
  <c r="E2100" i="62"/>
  <c r="F2100" i="62"/>
  <c r="G2100" i="62"/>
  <c r="H2100" i="62"/>
  <c r="I2100" i="62"/>
  <c r="J2100" i="62"/>
  <c r="C2101" i="62"/>
  <c r="D2101" i="62"/>
  <c r="E2101" i="62"/>
  <c r="F2101" i="62"/>
  <c r="G2101" i="62"/>
  <c r="H2101" i="62"/>
  <c r="I2101" i="62"/>
  <c r="J2101" i="62"/>
  <c r="C2102" i="62"/>
  <c r="D2102" i="62"/>
  <c r="E2102" i="62"/>
  <c r="F2102" i="62"/>
  <c r="G2102" i="62"/>
  <c r="H2102" i="62"/>
  <c r="I2102" i="62"/>
  <c r="J2102" i="62"/>
  <c r="C2103" i="62"/>
  <c r="D2103" i="62"/>
  <c r="E2103" i="62"/>
  <c r="F2103" i="62"/>
  <c r="G2103" i="62"/>
  <c r="H2103" i="62"/>
  <c r="I2103" i="62"/>
  <c r="J2103" i="62"/>
  <c r="C2104" i="62"/>
  <c r="D2104" i="62"/>
  <c r="E2104" i="62"/>
  <c r="F2104" i="62"/>
  <c r="G2104" i="62"/>
  <c r="H2104" i="62"/>
  <c r="I2104" i="62"/>
  <c r="J2104" i="62"/>
  <c r="C2105" i="62"/>
  <c r="D2105" i="62"/>
  <c r="E2105" i="62"/>
  <c r="F2105" i="62"/>
  <c r="G2105" i="62"/>
  <c r="H2105" i="62"/>
  <c r="I2105" i="62"/>
  <c r="J2105" i="62"/>
  <c r="C2106" i="62"/>
  <c r="D2106" i="62"/>
  <c r="E2106" i="62"/>
  <c r="F2106" i="62"/>
  <c r="G2106" i="62"/>
  <c r="H2106" i="62"/>
  <c r="I2106" i="62"/>
  <c r="J2106" i="62"/>
  <c r="C2107" i="62"/>
  <c r="D2107" i="62"/>
  <c r="E2107" i="62"/>
  <c r="F2107" i="62"/>
  <c r="G2107" i="62"/>
  <c r="H2107" i="62"/>
  <c r="I2107" i="62"/>
  <c r="J2107" i="62"/>
  <c r="C2108" i="62"/>
  <c r="D2108" i="62"/>
  <c r="E2108" i="62"/>
  <c r="F2108" i="62"/>
  <c r="G2108" i="62"/>
  <c r="H2108" i="62"/>
  <c r="I2108" i="62"/>
  <c r="J2108" i="62"/>
  <c r="C2109" i="62"/>
  <c r="D2109" i="62"/>
  <c r="E2109" i="62"/>
  <c r="F2109" i="62"/>
  <c r="G2109" i="62"/>
  <c r="H2109" i="62"/>
  <c r="I2109" i="62"/>
  <c r="J2109" i="62"/>
  <c r="C2110" i="62"/>
  <c r="D2110" i="62"/>
  <c r="E2110" i="62"/>
  <c r="F2110" i="62"/>
  <c r="G2110" i="62"/>
  <c r="H2110" i="62"/>
  <c r="I2110" i="62"/>
  <c r="J2110" i="62"/>
  <c r="C2111" i="62"/>
  <c r="D2111" i="62"/>
  <c r="E2111" i="62"/>
  <c r="F2111" i="62"/>
  <c r="G2111" i="62"/>
  <c r="H2111" i="62"/>
  <c r="I2111" i="62"/>
  <c r="J2111" i="62"/>
  <c r="C2112" i="62"/>
  <c r="D2112" i="62"/>
  <c r="E2112" i="62"/>
  <c r="F2112" i="62"/>
  <c r="G2112" i="62"/>
  <c r="H2112" i="62"/>
  <c r="I2112" i="62"/>
  <c r="J2112" i="62"/>
  <c r="C2113" i="62"/>
  <c r="D2113" i="62"/>
  <c r="E2113" i="62"/>
  <c r="F2113" i="62"/>
  <c r="G2113" i="62"/>
  <c r="H2113" i="62"/>
  <c r="I2113" i="62"/>
  <c r="J2113" i="62"/>
  <c r="C2114" i="62"/>
  <c r="D2114" i="62"/>
  <c r="E2114" i="62"/>
  <c r="F2114" i="62"/>
  <c r="G2114" i="62"/>
  <c r="H2114" i="62"/>
  <c r="I2114" i="62"/>
  <c r="J2114" i="62"/>
  <c r="C2115" i="62"/>
  <c r="D2115" i="62"/>
  <c r="E2115" i="62"/>
  <c r="F2115" i="62"/>
  <c r="G2115" i="62"/>
  <c r="H2115" i="62"/>
  <c r="I2115" i="62"/>
  <c r="J2115" i="62"/>
  <c r="C2116" i="62"/>
  <c r="D2116" i="62"/>
  <c r="E2116" i="62"/>
  <c r="F2116" i="62"/>
  <c r="G2116" i="62"/>
  <c r="H2116" i="62"/>
  <c r="I2116" i="62"/>
  <c r="J2116" i="62"/>
  <c r="C2117" i="62"/>
  <c r="D2117" i="62"/>
  <c r="E2117" i="62"/>
  <c r="F2117" i="62"/>
  <c r="G2117" i="62"/>
  <c r="H2117" i="62"/>
  <c r="I2117" i="62"/>
  <c r="J2117" i="62"/>
  <c r="C2118" i="62"/>
  <c r="D2118" i="62"/>
  <c r="E2118" i="62"/>
  <c r="F2118" i="62"/>
  <c r="G2118" i="62"/>
  <c r="H2118" i="62"/>
  <c r="I2118" i="62"/>
  <c r="J2118" i="62"/>
  <c r="C2119" i="62"/>
  <c r="D2119" i="62"/>
  <c r="E2119" i="62"/>
  <c r="F2119" i="62"/>
  <c r="G2119" i="62"/>
  <c r="H2119" i="62"/>
  <c r="I2119" i="62"/>
  <c r="J2119" i="62"/>
  <c r="C2120" i="62"/>
  <c r="D2120" i="62"/>
  <c r="E2120" i="62"/>
  <c r="F2120" i="62"/>
  <c r="G2120" i="62"/>
  <c r="H2120" i="62"/>
  <c r="I2120" i="62"/>
  <c r="J2120" i="62"/>
  <c r="C2121" i="62"/>
  <c r="D2121" i="62"/>
  <c r="E2121" i="62"/>
  <c r="F2121" i="62"/>
  <c r="G2121" i="62"/>
  <c r="H2121" i="62"/>
  <c r="I2121" i="62"/>
  <c r="J2121" i="62"/>
  <c r="C2122" i="62"/>
  <c r="D2122" i="62"/>
  <c r="E2122" i="62"/>
  <c r="F2122" i="62"/>
  <c r="G2122" i="62"/>
  <c r="H2122" i="62"/>
  <c r="I2122" i="62"/>
  <c r="J2122" i="62"/>
  <c r="C2123" i="62"/>
  <c r="D2123" i="62"/>
  <c r="E2123" i="62"/>
  <c r="F2123" i="62"/>
  <c r="G2123" i="62"/>
  <c r="H2123" i="62"/>
  <c r="I2123" i="62"/>
  <c r="J2123" i="62"/>
  <c r="C2124" i="62"/>
  <c r="D2124" i="62"/>
  <c r="E2124" i="62"/>
  <c r="F2124" i="62"/>
  <c r="G2124" i="62"/>
  <c r="H2124" i="62"/>
  <c r="I2124" i="62"/>
  <c r="J2124" i="62"/>
  <c r="C2125" i="62"/>
  <c r="D2125" i="62"/>
  <c r="E2125" i="62"/>
  <c r="F2125" i="62"/>
  <c r="G2125" i="62"/>
  <c r="H2125" i="62"/>
  <c r="I2125" i="62"/>
  <c r="J2125" i="62"/>
  <c r="C2126" i="62"/>
  <c r="D2126" i="62"/>
  <c r="E2126" i="62"/>
  <c r="F2126" i="62"/>
  <c r="G2126" i="62"/>
  <c r="H2126" i="62"/>
  <c r="I2126" i="62"/>
  <c r="J2126" i="62"/>
  <c r="C2127" i="62"/>
  <c r="D2127" i="62"/>
  <c r="E2127" i="62"/>
  <c r="F2127" i="62"/>
  <c r="G2127" i="62"/>
  <c r="H2127" i="62"/>
  <c r="I2127" i="62"/>
  <c r="J2127" i="62"/>
  <c r="C2128" i="62"/>
  <c r="D2128" i="62"/>
  <c r="E2128" i="62"/>
  <c r="F2128" i="62"/>
  <c r="G2128" i="62"/>
  <c r="H2128" i="62"/>
  <c r="I2128" i="62"/>
  <c r="J2128" i="62"/>
  <c r="C2129" i="62"/>
  <c r="D2129" i="62"/>
  <c r="E2129" i="62"/>
  <c r="F2129" i="62"/>
  <c r="G2129" i="62"/>
  <c r="H2129" i="62"/>
  <c r="I2129" i="62"/>
  <c r="J2129" i="62"/>
  <c r="C2130" i="62"/>
  <c r="D2130" i="62"/>
  <c r="E2130" i="62"/>
  <c r="F2130" i="62"/>
  <c r="G2130" i="62"/>
  <c r="H2130" i="62"/>
  <c r="I2130" i="62"/>
  <c r="J2130" i="62"/>
  <c r="C2131" i="62"/>
  <c r="D2131" i="62"/>
  <c r="E2131" i="62"/>
  <c r="F2131" i="62"/>
  <c r="G2131" i="62"/>
  <c r="H2131" i="62"/>
  <c r="I2131" i="62"/>
  <c r="J2131" i="62"/>
  <c r="C2132" i="62"/>
  <c r="D2132" i="62"/>
  <c r="E2132" i="62"/>
  <c r="F2132" i="62"/>
  <c r="G2132" i="62"/>
  <c r="H2132" i="62"/>
  <c r="I2132" i="62"/>
  <c r="J2132" i="62"/>
  <c r="C2133" i="62"/>
  <c r="D2133" i="62"/>
  <c r="E2133" i="62"/>
  <c r="F2133" i="62"/>
  <c r="G2133" i="62"/>
  <c r="H2133" i="62"/>
  <c r="I2133" i="62"/>
  <c r="J2133" i="62"/>
  <c r="C2134" i="62"/>
  <c r="D2134" i="62"/>
  <c r="E2134" i="62"/>
  <c r="F2134" i="62"/>
  <c r="G2134" i="62"/>
  <c r="H2134" i="62"/>
  <c r="I2134" i="62"/>
  <c r="J2134" i="62"/>
  <c r="C2135" i="62"/>
  <c r="D2135" i="62"/>
  <c r="E2135" i="62"/>
  <c r="F2135" i="62"/>
  <c r="G2135" i="62"/>
  <c r="H2135" i="62"/>
  <c r="I2135" i="62"/>
  <c r="J2135" i="62"/>
  <c r="C2136" i="62"/>
  <c r="D2136" i="62"/>
  <c r="E2136" i="62"/>
  <c r="F2136" i="62"/>
  <c r="G2136" i="62"/>
  <c r="H2136" i="62"/>
  <c r="I2136" i="62"/>
  <c r="J2136" i="62"/>
  <c r="C2137" i="62"/>
  <c r="D2137" i="62"/>
  <c r="E2137" i="62"/>
  <c r="F2137" i="62"/>
  <c r="G2137" i="62"/>
  <c r="H2137" i="62"/>
  <c r="I2137" i="62"/>
  <c r="J2137" i="62"/>
  <c r="C2138" i="62"/>
  <c r="D2138" i="62"/>
  <c r="E2138" i="62"/>
  <c r="F2138" i="62"/>
  <c r="G2138" i="62"/>
  <c r="H2138" i="62"/>
  <c r="I2138" i="62"/>
  <c r="J2138" i="62"/>
  <c r="C2139" i="62"/>
  <c r="D2139" i="62"/>
  <c r="E2139" i="62"/>
  <c r="F2139" i="62"/>
  <c r="G2139" i="62"/>
  <c r="H2139" i="62"/>
  <c r="I2139" i="62"/>
  <c r="J2139" i="62"/>
  <c r="C2140" i="62"/>
  <c r="D2140" i="62"/>
  <c r="E2140" i="62"/>
  <c r="F2140" i="62"/>
  <c r="G2140" i="62"/>
  <c r="H2140" i="62"/>
  <c r="I2140" i="62"/>
  <c r="J2140" i="62"/>
  <c r="C2141" i="62"/>
  <c r="D2141" i="62"/>
  <c r="E2141" i="62"/>
  <c r="F2141" i="62"/>
  <c r="G2141" i="62"/>
  <c r="H2141" i="62"/>
  <c r="I2141" i="62"/>
  <c r="J2141" i="62"/>
  <c r="C2142" i="62"/>
  <c r="D2142" i="62"/>
  <c r="E2142" i="62"/>
  <c r="F2142" i="62"/>
  <c r="G2142" i="62"/>
  <c r="H2142" i="62"/>
  <c r="I2142" i="62"/>
  <c r="J2142" i="62"/>
  <c r="C2143" i="62"/>
  <c r="D2143" i="62"/>
  <c r="E2143" i="62"/>
  <c r="F2143" i="62"/>
  <c r="G2143" i="62"/>
  <c r="H2143" i="62"/>
  <c r="I2143" i="62"/>
  <c r="J2143" i="62"/>
  <c r="C2144" i="62"/>
  <c r="D2144" i="62"/>
  <c r="E2144" i="62"/>
  <c r="F2144" i="62"/>
  <c r="G2144" i="62"/>
  <c r="H2144" i="62"/>
  <c r="I2144" i="62"/>
  <c r="J2144" i="62"/>
  <c r="C2145" i="62"/>
  <c r="D2145" i="62"/>
  <c r="E2145" i="62"/>
  <c r="F2145" i="62"/>
  <c r="G2145" i="62"/>
  <c r="H2145" i="62"/>
  <c r="I2145" i="62"/>
  <c r="J2145" i="62"/>
  <c r="C2146" i="62"/>
  <c r="D2146" i="62"/>
  <c r="E2146" i="62"/>
  <c r="F2146" i="62"/>
  <c r="G2146" i="62"/>
  <c r="H2146" i="62"/>
  <c r="I2146" i="62"/>
  <c r="J2146" i="62"/>
  <c r="C2147" i="62"/>
  <c r="D2147" i="62"/>
  <c r="E2147" i="62"/>
  <c r="F2147" i="62"/>
  <c r="G2147" i="62"/>
  <c r="H2147" i="62"/>
  <c r="I2147" i="62"/>
  <c r="J2147" i="62"/>
  <c r="C2148" i="62"/>
  <c r="D2148" i="62"/>
  <c r="E2148" i="62"/>
  <c r="F2148" i="62"/>
  <c r="G2148" i="62"/>
  <c r="H2148" i="62"/>
  <c r="I2148" i="62"/>
  <c r="J2148" i="62"/>
  <c r="C2149" i="62"/>
  <c r="D2149" i="62"/>
  <c r="E2149" i="62"/>
  <c r="F2149" i="62"/>
  <c r="G2149" i="62"/>
  <c r="H2149" i="62"/>
  <c r="I2149" i="62"/>
  <c r="J2149" i="62"/>
  <c r="C2150" i="62"/>
  <c r="D2150" i="62"/>
  <c r="E2150" i="62"/>
  <c r="F2150" i="62"/>
  <c r="G2150" i="62"/>
  <c r="H2150" i="62"/>
  <c r="I2150" i="62"/>
  <c r="J2150" i="62"/>
  <c r="C2151" i="62"/>
  <c r="D2151" i="62"/>
  <c r="E2151" i="62"/>
  <c r="F2151" i="62"/>
  <c r="G2151" i="62"/>
  <c r="H2151" i="62"/>
  <c r="I2151" i="62"/>
  <c r="J2151" i="62"/>
  <c r="C2152" i="62"/>
  <c r="D2152" i="62"/>
  <c r="E2152" i="62"/>
  <c r="F2152" i="62"/>
  <c r="G2152" i="62"/>
  <c r="H2152" i="62"/>
  <c r="I2152" i="62"/>
  <c r="J2152" i="62"/>
  <c r="C2153" i="62"/>
  <c r="D2153" i="62"/>
  <c r="E2153" i="62"/>
  <c r="F2153" i="62"/>
  <c r="G2153" i="62"/>
  <c r="H2153" i="62"/>
  <c r="I2153" i="62"/>
  <c r="J2153" i="62"/>
  <c r="C2154" i="62"/>
  <c r="D2154" i="62"/>
  <c r="E2154" i="62"/>
  <c r="F2154" i="62"/>
  <c r="G2154" i="62"/>
  <c r="H2154" i="62"/>
  <c r="I2154" i="62"/>
  <c r="J2154" i="62"/>
  <c r="C2155" i="62"/>
  <c r="D2155" i="62"/>
  <c r="E2155" i="62"/>
  <c r="F2155" i="62"/>
  <c r="G2155" i="62"/>
  <c r="H2155" i="62"/>
  <c r="I2155" i="62"/>
  <c r="J2155" i="62"/>
  <c r="C2156" i="62"/>
  <c r="D2156" i="62"/>
  <c r="E2156" i="62"/>
  <c r="F2156" i="62"/>
  <c r="G2156" i="62"/>
  <c r="H2156" i="62"/>
  <c r="I2156" i="62"/>
  <c r="J2156" i="62"/>
  <c r="C2157" i="62"/>
  <c r="D2157" i="62"/>
  <c r="E2157" i="62"/>
  <c r="F2157" i="62"/>
  <c r="G2157" i="62"/>
  <c r="H2157" i="62"/>
  <c r="I2157" i="62"/>
  <c r="J2157" i="62"/>
  <c r="C2158" i="62"/>
  <c r="D2158" i="62"/>
  <c r="E2158" i="62"/>
  <c r="F2158" i="62"/>
  <c r="G2158" i="62"/>
  <c r="H2158" i="62"/>
  <c r="I2158" i="62"/>
  <c r="J2158" i="62"/>
  <c r="C2159" i="62"/>
  <c r="D2159" i="62"/>
  <c r="E2159" i="62"/>
  <c r="F2159" i="62"/>
  <c r="G2159" i="62"/>
  <c r="H2159" i="62"/>
  <c r="I2159" i="62"/>
  <c r="J2159" i="62"/>
  <c r="C2160" i="62"/>
  <c r="D2160" i="62"/>
  <c r="E2160" i="62"/>
  <c r="F2160" i="62"/>
  <c r="G2160" i="62"/>
  <c r="H2160" i="62"/>
  <c r="I2160" i="62"/>
  <c r="J2160" i="62"/>
  <c r="C2161" i="62"/>
  <c r="D2161" i="62"/>
  <c r="E2161" i="62"/>
  <c r="F2161" i="62"/>
  <c r="G2161" i="62"/>
  <c r="H2161" i="62"/>
  <c r="I2161" i="62"/>
  <c r="J2161" i="62"/>
  <c r="C2162" i="62"/>
  <c r="D2162" i="62"/>
  <c r="E2162" i="62"/>
  <c r="F2162" i="62"/>
  <c r="G2162" i="62"/>
  <c r="H2162" i="62"/>
  <c r="I2162" i="62"/>
  <c r="J2162" i="62"/>
  <c r="C2163" i="62"/>
  <c r="D2163" i="62"/>
  <c r="E2163" i="62"/>
  <c r="F2163" i="62"/>
  <c r="G2163" i="62"/>
  <c r="H2163" i="62"/>
  <c r="I2163" i="62"/>
  <c r="J2163" i="62"/>
  <c r="C2164" i="62"/>
  <c r="D2164" i="62"/>
  <c r="E2164" i="62"/>
  <c r="F2164" i="62"/>
  <c r="G2164" i="62"/>
  <c r="H2164" i="62"/>
  <c r="I2164" i="62"/>
  <c r="J2164" i="62"/>
  <c r="C2165" i="62"/>
  <c r="D2165" i="62"/>
  <c r="E2165" i="62"/>
  <c r="F2165" i="62"/>
  <c r="G2165" i="62"/>
  <c r="H2165" i="62"/>
  <c r="I2165" i="62"/>
  <c r="J2165" i="62"/>
  <c r="C2166" i="62"/>
  <c r="D2166" i="62"/>
  <c r="E2166" i="62"/>
  <c r="F2166" i="62"/>
  <c r="G2166" i="62"/>
  <c r="H2166" i="62"/>
  <c r="I2166" i="62"/>
  <c r="J2166" i="62"/>
  <c r="C2167" i="62"/>
  <c r="D2167" i="62"/>
  <c r="E2167" i="62"/>
  <c r="F2167" i="62"/>
  <c r="G2167" i="62"/>
  <c r="H2167" i="62"/>
  <c r="I2167" i="62"/>
  <c r="J2167" i="62"/>
  <c r="C2168" i="62"/>
  <c r="D2168" i="62"/>
  <c r="E2168" i="62"/>
  <c r="F2168" i="62"/>
  <c r="G2168" i="62"/>
  <c r="H2168" i="62"/>
  <c r="I2168" i="62"/>
  <c r="J2168" i="62"/>
  <c r="C2169" i="62"/>
  <c r="D2169" i="62"/>
  <c r="E2169" i="62"/>
  <c r="F2169" i="62"/>
  <c r="G2169" i="62"/>
  <c r="H2169" i="62"/>
  <c r="I2169" i="62"/>
  <c r="J2169" i="62"/>
  <c r="C2170" i="62"/>
  <c r="D2170" i="62"/>
  <c r="E2170" i="62"/>
  <c r="F2170" i="62"/>
  <c r="G2170" i="62"/>
  <c r="H2170" i="62"/>
  <c r="I2170" i="62"/>
  <c r="J2170" i="62"/>
  <c r="C2171" i="62"/>
  <c r="D2171" i="62"/>
  <c r="E2171" i="62"/>
  <c r="F2171" i="62"/>
  <c r="G2171" i="62"/>
  <c r="H2171" i="62"/>
  <c r="I2171" i="62"/>
  <c r="J2171" i="62"/>
  <c r="C2172" i="62"/>
  <c r="D2172" i="62"/>
  <c r="E2172" i="62"/>
  <c r="F2172" i="62"/>
  <c r="G2172" i="62"/>
  <c r="H2172" i="62"/>
  <c r="I2172" i="62"/>
  <c r="J2172" i="62"/>
  <c r="C2173" i="62"/>
  <c r="D2173" i="62"/>
  <c r="E2173" i="62"/>
  <c r="F2173" i="62"/>
  <c r="G2173" i="62"/>
  <c r="H2173" i="62"/>
  <c r="I2173" i="62"/>
  <c r="J2173" i="62"/>
  <c r="C2174" i="62"/>
  <c r="D2174" i="62"/>
  <c r="E2174" i="62"/>
  <c r="F2174" i="62"/>
  <c r="G2174" i="62"/>
  <c r="H2174" i="62"/>
  <c r="I2174" i="62"/>
  <c r="J2174" i="62"/>
  <c r="C2175" i="62"/>
  <c r="D2175" i="62"/>
  <c r="E2175" i="62"/>
  <c r="F2175" i="62"/>
  <c r="G2175" i="62"/>
  <c r="H2175" i="62"/>
  <c r="I2175" i="62"/>
  <c r="J2175" i="62"/>
  <c r="C2176" i="62"/>
  <c r="D2176" i="62"/>
  <c r="E2176" i="62"/>
  <c r="F2176" i="62"/>
  <c r="G2176" i="62"/>
  <c r="H2176" i="62"/>
  <c r="I2176" i="62"/>
  <c r="J2176" i="62"/>
  <c r="C2177" i="62"/>
  <c r="D2177" i="62"/>
  <c r="E2177" i="62"/>
  <c r="F2177" i="62"/>
  <c r="G2177" i="62"/>
  <c r="H2177" i="62"/>
  <c r="I2177" i="62"/>
  <c r="J2177" i="62"/>
  <c r="C2178" i="62"/>
  <c r="D2178" i="62"/>
  <c r="E2178" i="62"/>
  <c r="F2178" i="62"/>
  <c r="G2178" i="62"/>
  <c r="H2178" i="62"/>
  <c r="I2178" i="62"/>
  <c r="J2178" i="62"/>
  <c r="C2179" i="62"/>
  <c r="D2179" i="62"/>
  <c r="E2179" i="62"/>
  <c r="F2179" i="62"/>
  <c r="G2179" i="62"/>
  <c r="H2179" i="62"/>
  <c r="I2179" i="62"/>
  <c r="J2179" i="62"/>
  <c r="C2180" i="62"/>
  <c r="D2180" i="62"/>
  <c r="E2180" i="62"/>
  <c r="F2180" i="62"/>
  <c r="G2180" i="62"/>
  <c r="H2180" i="62"/>
  <c r="I2180" i="62"/>
  <c r="J2180" i="62"/>
  <c r="C2181" i="62"/>
  <c r="D2181" i="62"/>
  <c r="E2181" i="62"/>
  <c r="F2181" i="62"/>
  <c r="G2181" i="62"/>
  <c r="H2181" i="62"/>
  <c r="I2181" i="62"/>
  <c r="J2181" i="62"/>
  <c r="C2182" i="62"/>
  <c r="D2182" i="62"/>
  <c r="E2182" i="62"/>
  <c r="F2182" i="62"/>
  <c r="G2182" i="62"/>
  <c r="H2182" i="62"/>
  <c r="I2182" i="62"/>
  <c r="J2182" i="62"/>
  <c r="C2183" i="62"/>
  <c r="D2183" i="62"/>
  <c r="E2183" i="62"/>
  <c r="F2183" i="62"/>
  <c r="G2183" i="62"/>
  <c r="H2183" i="62"/>
  <c r="I2183" i="62"/>
  <c r="J2183" i="62"/>
  <c r="C2184" i="62"/>
  <c r="D2184" i="62"/>
  <c r="E2184" i="62"/>
  <c r="F2184" i="62"/>
  <c r="G2184" i="62"/>
  <c r="H2184" i="62"/>
  <c r="I2184" i="62"/>
  <c r="J2184" i="62"/>
  <c r="C2185" i="62"/>
  <c r="D2185" i="62"/>
  <c r="E2185" i="62"/>
  <c r="F2185" i="62"/>
  <c r="G2185" i="62"/>
  <c r="H2185" i="62"/>
  <c r="I2185" i="62"/>
  <c r="J2185" i="62"/>
  <c r="C2186" i="62"/>
  <c r="D2186" i="62"/>
  <c r="E2186" i="62"/>
  <c r="F2186" i="62"/>
  <c r="G2186" i="62"/>
  <c r="H2186" i="62"/>
  <c r="I2186" i="62"/>
  <c r="J2186" i="62"/>
  <c r="C2187" i="62"/>
  <c r="D2187" i="62"/>
  <c r="E2187" i="62"/>
  <c r="F2187" i="62"/>
  <c r="G2187" i="62"/>
  <c r="H2187" i="62"/>
  <c r="I2187" i="62"/>
  <c r="J2187" i="62"/>
  <c r="C2188" i="62"/>
  <c r="D2188" i="62"/>
  <c r="E2188" i="62"/>
  <c r="F2188" i="62"/>
  <c r="G2188" i="62"/>
  <c r="H2188" i="62"/>
  <c r="I2188" i="62"/>
  <c r="J2188" i="62"/>
  <c r="C2189" i="62"/>
  <c r="D2189" i="62"/>
  <c r="E2189" i="62"/>
  <c r="F2189" i="62"/>
  <c r="G2189" i="62"/>
  <c r="H2189" i="62"/>
  <c r="I2189" i="62"/>
  <c r="J2189" i="62"/>
  <c r="C2190" i="62"/>
  <c r="D2190" i="62"/>
  <c r="E2190" i="62"/>
  <c r="F2190" i="62"/>
  <c r="G2190" i="62"/>
  <c r="H2190" i="62"/>
  <c r="I2190" i="62"/>
  <c r="J2190" i="62"/>
  <c r="C2191" i="62"/>
  <c r="D2191" i="62"/>
  <c r="E2191" i="62"/>
  <c r="F2191" i="62"/>
  <c r="G2191" i="62"/>
  <c r="H2191" i="62"/>
  <c r="I2191" i="62"/>
  <c r="J2191" i="62"/>
  <c r="C2192" i="62"/>
  <c r="D2192" i="62"/>
  <c r="E2192" i="62"/>
  <c r="F2192" i="62"/>
  <c r="G2192" i="62"/>
  <c r="H2192" i="62"/>
  <c r="I2192" i="62"/>
  <c r="J2192" i="62"/>
  <c r="C2193" i="62"/>
  <c r="D2193" i="62"/>
  <c r="E2193" i="62"/>
  <c r="F2193" i="62"/>
  <c r="G2193" i="62"/>
  <c r="H2193" i="62"/>
  <c r="I2193" i="62"/>
  <c r="J2193" i="62"/>
  <c r="C2194" i="62"/>
  <c r="D2194" i="62"/>
  <c r="E2194" i="62"/>
  <c r="F2194" i="62"/>
  <c r="G2194" i="62"/>
  <c r="H2194" i="62"/>
  <c r="I2194" i="62"/>
  <c r="J2194" i="62"/>
  <c r="C2195" i="62"/>
  <c r="D2195" i="62"/>
  <c r="E2195" i="62"/>
  <c r="F2195" i="62"/>
  <c r="G2195" i="62"/>
  <c r="H2195" i="62"/>
  <c r="I2195" i="62"/>
  <c r="J2195" i="62"/>
  <c r="C2196" i="62"/>
  <c r="D2196" i="62"/>
  <c r="E2196" i="62"/>
  <c r="F2196" i="62"/>
  <c r="G2196" i="62"/>
  <c r="H2196" i="62"/>
  <c r="I2196" i="62"/>
  <c r="J2196" i="62"/>
  <c r="C2197" i="62"/>
  <c r="D2197" i="62"/>
  <c r="E2197" i="62"/>
  <c r="F2197" i="62"/>
  <c r="G2197" i="62"/>
  <c r="H2197" i="62"/>
  <c r="I2197" i="62"/>
  <c r="J2197" i="62"/>
  <c r="C2198" i="62"/>
  <c r="D2198" i="62"/>
  <c r="E2198" i="62"/>
  <c r="F2198" i="62"/>
  <c r="G2198" i="62"/>
  <c r="H2198" i="62"/>
  <c r="I2198" i="62"/>
  <c r="J2198" i="62"/>
  <c r="C2199" i="62"/>
  <c r="D2199" i="62"/>
  <c r="E2199" i="62"/>
  <c r="F2199" i="62"/>
  <c r="G2199" i="62"/>
  <c r="H2199" i="62"/>
  <c r="I2199" i="62"/>
  <c r="J2199" i="62"/>
  <c r="C2200" i="62"/>
  <c r="D2200" i="62"/>
  <c r="E2200" i="62"/>
  <c r="F2200" i="62"/>
  <c r="G2200" i="62"/>
  <c r="H2200" i="62"/>
  <c r="I2200" i="62"/>
  <c r="J2200" i="62"/>
  <c r="C2201" i="62"/>
  <c r="D2201" i="62"/>
  <c r="E2201" i="62"/>
  <c r="F2201" i="62"/>
  <c r="G2201" i="62"/>
  <c r="H2201" i="62"/>
  <c r="I2201" i="62"/>
  <c r="J2201" i="62"/>
  <c r="C2202" i="62"/>
  <c r="D2202" i="62"/>
  <c r="E2202" i="62"/>
  <c r="F2202" i="62"/>
  <c r="G2202" i="62"/>
  <c r="H2202" i="62"/>
  <c r="I2202" i="62"/>
  <c r="J2202" i="62"/>
  <c r="C2203" i="62"/>
  <c r="D2203" i="62"/>
  <c r="E2203" i="62"/>
  <c r="F2203" i="62"/>
  <c r="G2203" i="62"/>
  <c r="H2203" i="62"/>
  <c r="I2203" i="62"/>
  <c r="J2203" i="62"/>
  <c r="C2204" i="62"/>
  <c r="D2204" i="62"/>
  <c r="E2204" i="62"/>
  <c r="F2204" i="62"/>
  <c r="G2204" i="62"/>
  <c r="H2204" i="62"/>
  <c r="I2204" i="62"/>
  <c r="J2204" i="62"/>
  <c r="C2205" i="62"/>
  <c r="D2205" i="62"/>
  <c r="E2205" i="62"/>
  <c r="F2205" i="62"/>
  <c r="G2205" i="62"/>
  <c r="H2205" i="62"/>
  <c r="I2205" i="62"/>
  <c r="J2205" i="62"/>
  <c r="C2206" i="62"/>
  <c r="D2206" i="62"/>
  <c r="E2206" i="62"/>
  <c r="F2206" i="62"/>
  <c r="G2206" i="62"/>
  <c r="H2206" i="62"/>
  <c r="I2206" i="62"/>
  <c r="J2206" i="62"/>
  <c r="C2207" i="62"/>
  <c r="D2207" i="62"/>
  <c r="E2207" i="62"/>
  <c r="F2207" i="62"/>
  <c r="G2207" i="62"/>
  <c r="H2207" i="62"/>
  <c r="I2207" i="62"/>
  <c r="J2207" i="62"/>
  <c r="C2208" i="62"/>
  <c r="D2208" i="62"/>
  <c r="E2208" i="62"/>
  <c r="F2208" i="62"/>
  <c r="G2208" i="62"/>
  <c r="H2208" i="62"/>
  <c r="I2208" i="62"/>
  <c r="J2208" i="62"/>
  <c r="C2209" i="62"/>
  <c r="D2209" i="62"/>
  <c r="E2209" i="62"/>
  <c r="F2209" i="62"/>
  <c r="G2209" i="62"/>
  <c r="H2209" i="62"/>
  <c r="I2209" i="62"/>
  <c r="J2209" i="62"/>
  <c r="C2210" i="62"/>
  <c r="D2210" i="62"/>
  <c r="E2210" i="62"/>
  <c r="F2210" i="62"/>
  <c r="G2210" i="62"/>
  <c r="H2210" i="62"/>
  <c r="I2210" i="62"/>
  <c r="J2210" i="62"/>
  <c r="C2211" i="62"/>
  <c r="D2211" i="62"/>
  <c r="E2211" i="62"/>
  <c r="F2211" i="62"/>
  <c r="G2211" i="62"/>
  <c r="H2211" i="62"/>
  <c r="I2211" i="62"/>
  <c r="J2211" i="62"/>
  <c r="C2212" i="62"/>
  <c r="D2212" i="62"/>
  <c r="E2212" i="62"/>
  <c r="F2212" i="62"/>
  <c r="G2212" i="62"/>
  <c r="H2212" i="62"/>
  <c r="I2212" i="62"/>
  <c r="J2212" i="62"/>
  <c r="C2213" i="62"/>
  <c r="D2213" i="62"/>
  <c r="E2213" i="62"/>
  <c r="F2213" i="62"/>
  <c r="G2213" i="62"/>
  <c r="H2213" i="62"/>
  <c r="I2213" i="62"/>
  <c r="J2213" i="62"/>
  <c r="C2214" i="62"/>
  <c r="D2214" i="62"/>
  <c r="E2214" i="62"/>
  <c r="F2214" i="62"/>
  <c r="G2214" i="62"/>
  <c r="H2214" i="62"/>
  <c r="I2214" i="62"/>
  <c r="J2214" i="62"/>
  <c r="C2215" i="62"/>
  <c r="D2215" i="62"/>
  <c r="E2215" i="62"/>
  <c r="F2215" i="62"/>
  <c r="G2215" i="62"/>
  <c r="H2215" i="62"/>
  <c r="I2215" i="62"/>
  <c r="J2215" i="62"/>
  <c r="C2216" i="62"/>
  <c r="D2216" i="62"/>
  <c r="E2216" i="62"/>
  <c r="F2216" i="62"/>
  <c r="G2216" i="62"/>
  <c r="H2216" i="62"/>
  <c r="I2216" i="62"/>
  <c r="J2216" i="62"/>
  <c r="C2217" i="62"/>
  <c r="D2217" i="62"/>
  <c r="E2217" i="62"/>
  <c r="F2217" i="62"/>
  <c r="G2217" i="62"/>
  <c r="H2217" i="62"/>
  <c r="I2217" i="62"/>
  <c r="J2217" i="62"/>
  <c r="C2218" i="62"/>
  <c r="D2218" i="62"/>
  <c r="E2218" i="62"/>
  <c r="F2218" i="62"/>
  <c r="G2218" i="62"/>
  <c r="H2218" i="62"/>
  <c r="I2218" i="62"/>
  <c r="J2218" i="62"/>
  <c r="C2219" i="62"/>
  <c r="D2219" i="62"/>
  <c r="E2219" i="62"/>
  <c r="F2219" i="62"/>
  <c r="G2219" i="62"/>
  <c r="H2219" i="62"/>
  <c r="I2219" i="62"/>
  <c r="J2219" i="62"/>
  <c r="C2220" i="62"/>
  <c r="D2220" i="62"/>
  <c r="E2220" i="62"/>
  <c r="F2220" i="62"/>
  <c r="G2220" i="62"/>
  <c r="H2220" i="62"/>
  <c r="I2220" i="62"/>
  <c r="J2220" i="62"/>
  <c r="C2221" i="62"/>
  <c r="D2221" i="62"/>
  <c r="E2221" i="62"/>
  <c r="F2221" i="62"/>
  <c r="G2221" i="62"/>
  <c r="H2221" i="62"/>
  <c r="I2221" i="62"/>
  <c r="J2221" i="62"/>
  <c r="C2222" i="62"/>
  <c r="D2222" i="62"/>
  <c r="E2222" i="62"/>
  <c r="F2222" i="62"/>
  <c r="G2222" i="62"/>
  <c r="H2222" i="62"/>
  <c r="I2222" i="62"/>
  <c r="J2222" i="62"/>
  <c r="C2223" i="62"/>
  <c r="D2223" i="62"/>
  <c r="E2223" i="62"/>
  <c r="F2223" i="62"/>
  <c r="G2223" i="62"/>
  <c r="H2223" i="62"/>
  <c r="I2223" i="62"/>
  <c r="J2223" i="62"/>
  <c r="C2224" i="62"/>
  <c r="D2224" i="62"/>
  <c r="E2224" i="62"/>
  <c r="F2224" i="62"/>
  <c r="G2224" i="62"/>
  <c r="H2224" i="62"/>
  <c r="I2224" i="62"/>
  <c r="J2224" i="62"/>
  <c r="C2225" i="62"/>
  <c r="D2225" i="62"/>
  <c r="E2225" i="62"/>
  <c r="F2225" i="62"/>
  <c r="G2225" i="62"/>
  <c r="H2225" i="62"/>
  <c r="I2225" i="62"/>
  <c r="J2225" i="62"/>
  <c r="C2226" i="62"/>
  <c r="D2226" i="62"/>
  <c r="E2226" i="62"/>
  <c r="F2226" i="62"/>
  <c r="G2226" i="62"/>
  <c r="H2226" i="62"/>
  <c r="I2226" i="62"/>
  <c r="J2226" i="62"/>
  <c r="C2227" i="62"/>
  <c r="D2227" i="62"/>
  <c r="E2227" i="62"/>
  <c r="F2227" i="62"/>
  <c r="G2227" i="62"/>
  <c r="H2227" i="62"/>
  <c r="I2227" i="62"/>
  <c r="J2227" i="62"/>
  <c r="C2228" i="62"/>
  <c r="D2228" i="62"/>
  <c r="E2228" i="62"/>
  <c r="F2228" i="62"/>
  <c r="G2228" i="62"/>
  <c r="H2228" i="62"/>
  <c r="I2228" i="62"/>
  <c r="J2228" i="62"/>
  <c r="C2229" i="62"/>
  <c r="D2229" i="62"/>
  <c r="E2229" i="62"/>
  <c r="F2229" i="62"/>
  <c r="G2229" i="62"/>
  <c r="H2229" i="62"/>
  <c r="I2229" i="62"/>
  <c r="J2229" i="62"/>
  <c r="C2230" i="62"/>
  <c r="D2230" i="62"/>
  <c r="E2230" i="62"/>
  <c r="F2230" i="62"/>
  <c r="G2230" i="62"/>
  <c r="H2230" i="62"/>
  <c r="I2230" i="62"/>
  <c r="J2230" i="62"/>
  <c r="C2231" i="62"/>
  <c r="D2231" i="62"/>
  <c r="E2231" i="62"/>
  <c r="F2231" i="62"/>
  <c r="G2231" i="62"/>
  <c r="H2231" i="62"/>
  <c r="I2231" i="62"/>
  <c r="J2231" i="62"/>
  <c r="C2232" i="62"/>
  <c r="D2232" i="62"/>
  <c r="E2232" i="62"/>
  <c r="F2232" i="62"/>
  <c r="G2232" i="62"/>
  <c r="H2232" i="62"/>
  <c r="I2232" i="62"/>
  <c r="J2232" i="62"/>
  <c r="C2233" i="62"/>
  <c r="D2233" i="62"/>
  <c r="E2233" i="62"/>
  <c r="F2233" i="62"/>
  <c r="G2233" i="62"/>
  <c r="H2233" i="62"/>
  <c r="I2233" i="62"/>
  <c r="J2233" i="62"/>
  <c r="C2234" i="62"/>
  <c r="D2234" i="62"/>
  <c r="E2234" i="62"/>
  <c r="F2234" i="62"/>
  <c r="G2234" i="62"/>
  <c r="H2234" i="62"/>
  <c r="I2234" i="62"/>
  <c r="J2234" i="62"/>
  <c r="C2235" i="62"/>
  <c r="D2235" i="62"/>
  <c r="E2235" i="62"/>
  <c r="F2235" i="62"/>
  <c r="G2235" i="62"/>
  <c r="H2235" i="62"/>
  <c r="I2235" i="62"/>
  <c r="J2235" i="62"/>
  <c r="C2236" i="62"/>
  <c r="D2236" i="62"/>
  <c r="E2236" i="62"/>
  <c r="F2236" i="62"/>
  <c r="G2236" i="62"/>
  <c r="H2236" i="62"/>
  <c r="I2236" i="62"/>
  <c r="J2236" i="62"/>
  <c r="C2237" i="62"/>
  <c r="D2237" i="62"/>
  <c r="E2237" i="62"/>
  <c r="F2237" i="62"/>
  <c r="G2237" i="62"/>
  <c r="H2237" i="62"/>
  <c r="I2237" i="62"/>
  <c r="J2237" i="62"/>
  <c r="C2238" i="62"/>
  <c r="D2238" i="62"/>
  <c r="E2238" i="62"/>
  <c r="F2238" i="62"/>
  <c r="G2238" i="62"/>
  <c r="H2238" i="62"/>
  <c r="I2238" i="62"/>
  <c r="J2238" i="62"/>
  <c r="C2239" i="62"/>
  <c r="D2239" i="62"/>
  <c r="E2239" i="62"/>
  <c r="F2239" i="62"/>
  <c r="G2239" i="62"/>
  <c r="H2239" i="62"/>
  <c r="I2239" i="62"/>
  <c r="J2239" i="62"/>
  <c r="C2240" i="62"/>
  <c r="D2240" i="62"/>
  <c r="E2240" i="62"/>
  <c r="F2240" i="62"/>
  <c r="G2240" i="62"/>
  <c r="H2240" i="62"/>
  <c r="I2240" i="62"/>
  <c r="J2240" i="62"/>
  <c r="C2241" i="62"/>
  <c r="D2241" i="62"/>
  <c r="E2241" i="62"/>
  <c r="F2241" i="62"/>
  <c r="G2241" i="62"/>
  <c r="H2241" i="62"/>
  <c r="I2241" i="62"/>
  <c r="J2241" i="62"/>
  <c r="C2242" i="62"/>
  <c r="D2242" i="62"/>
  <c r="E2242" i="62"/>
  <c r="F2242" i="62"/>
  <c r="G2242" i="62"/>
  <c r="H2242" i="62"/>
  <c r="I2242" i="62"/>
  <c r="J2242" i="62"/>
  <c r="C2243" i="62"/>
  <c r="D2243" i="62"/>
  <c r="E2243" i="62"/>
  <c r="F2243" i="62"/>
  <c r="G2243" i="62"/>
  <c r="H2243" i="62"/>
  <c r="I2243" i="62"/>
  <c r="J2243" i="62"/>
  <c r="C2244" i="62"/>
  <c r="D2244" i="62"/>
  <c r="E2244" i="62"/>
  <c r="F2244" i="62"/>
  <c r="G2244" i="62"/>
  <c r="H2244" i="62"/>
  <c r="I2244" i="62"/>
  <c r="J2244" i="62"/>
  <c r="C2245" i="62"/>
  <c r="D2245" i="62"/>
  <c r="E2245" i="62"/>
  <c r="F2245" i="62"/>
  <c r="G2245" i="62"/>
  <c r="H2245" i="62"/>
  <c r="I2245" i="62"/>
  <c r="J2245" i="62"/>
  <c r="C2246" i="62"/>
  <c r="D2246" i="62"/>
  <c r="E2246" i="62"/>
  <c r="F2246" i="62"/>
  <c r="G2246" i="62"/>
  <c r="H2246" i="62"/>
  <c r="I2246" i="62"/>
  <c r="J2246" i="62"/>
  <c r="C2247" i="62"/>
  <c r="D2247" i="62"/>
  <c r="E2247" i="62"/>
  <c r="F2247" i="62"/>
  <c r="G2247" i="62"/>
  <c r="H2247" i="62"/>
  <c r="I2247" i="62"/>
  <c r="J2247" i="62"/>
  <c r="C2248" i="62"/>
  <c r="D2248" i="62"/>
  <c r="E2248" i="62"/>
  <c r="F2248" i="62"/>
  <c r="G2248" i="62"/>
  <c r="H2248" i="62"/>
  <c r="I2248" i="62"/>
  <c r="J2248" i="62"/>
  <c r="C2249" i="62"/>
  <c r="D2249" i="62"/>
  <c r="E2249" i="62"/>
  <c r="F2249" i="62"/>
  <c r="G2249" i="62"/>
  <c r="H2249" i="62"/>
  <c r="I2249" i="62"/>
  <c r="J2249" i="62"/>
  <c r="C2250" i="62"/>
  <c r="D2250" i="62"/>
  <c r="E2250" i="62"/>
  <c r="F2250" i="62"/>
  <c r="G2250" i="62"/>
  <c r="H2250" i="62"/>
  <c r="I2250" i="62"/>
  <c r="J2250" i="62"/>
  <c r="C2251" i="62"/>
  <c r="D2251" i="62"/>
  <c r="E2251" i="62"/>
  <c r="F2251" i="62"/>
  <c r="G2251" i="62"/>
  <c r="H2251" i="62"/>
  <c r="I2251" i="62"/>
  <c r="J2251" i="62"/>
  <c r="C2252" i="62"/>
  <c r="D2252" i="62"/>
  <c r="E2252" i="62"/>
  <c r="F2252" i="62"/>
  <c r="G2252" i="62"/>
  <c r="H2252" i="62"/>
  <c r="I2252" i="62"/>
  <c r="J2252" i="62"/>
  <c r="C2253" i="62"/>
  <c r="D2253" i="62"/>
  <c r="E2253" i="62"/>
  <c r="F2253" i="62"/>
  <c r="G2253" i="62"/>
  <c r="H2253" i="62"/>
  <c r="I2253" i="62"/>
  <c r="J2253" i="62"/>
  <c r="C2254" i="62"/>
  <c r="D2254" i="62"/>
  <c r="E2254" i="62"/>
  <c r="F2254" i="62"/>
  <c r="G2254" i="62"/>
  <c r="H2254" i="62"/>
  <c r="I2254" i="62"/>
  <c r="J2254" i="62"/>
  <c r="C2255" i="62"/>
  <c r="D2255" i="62"/>
  <c r="E2255" i="62"/>
  <c r="F2255" i="62"/>
  <c r="G2255" i="62"/>
  <c r="H2255" i="62"/>
  <c r="I2255" i="62"/>
  <c r="J2255" i="62"/>
  <c r="C2256" i="62"/>
  <c r="D2256" i="62"/>
  <c r="E2256" i="62"/>
  <c r="F2256" i="62"/>
  <c r="G2256" i="62"/>
  <c r="H2256" i="62"/>
  <c r="I2256" i="62"/>
  <c r="J2256" i="62"/>
  <c r="C2257" i="62"/>
  <c r="D2257" i="62"/>
  <c r="E2257" i="62"/>
  <c r="F2257" i="62"/>
  <c r="G2257" i="62"/>
  <c r="H2257" i="62"/>
  <c r="I2257" i="62"/>
  <c r="J2257" i="62"/>
  <c r="C2258" i="62"/>
  <c r="D2258" i="62"/>
  <c r="E2258" i="62"/>
  <c r="F2258" i="62"/>
  <c r="G2258" i="62"/>
  <c r="H2258" i="62"/>
  <c r="I2258" i="62"/>
  <c r="J2258" i="62"/>
  <c r="C2259" i="62"/>
  <c r="D2259" i="62"/>
  <c r="E2259" i="62"/>
  <c r="F2259" i="62"/>
  <c r="G2259" i="62"/>
  <c r="H2259" i="62"/>
  <c r="I2259" i="62"/>
  <c r="J2259" i="62"/>
  <c r="C2260" i="62"/>
  <c r="D2260" i="62"/>
  <c r="E2260" i="62"/>
  <c r="F2260" i="62"/>
  <c r="G2260" i="62"/>
  <c r="H2260" i="62"/>
  <c r="I2260" i="62"/>
  <c r="J2260" i="62"/>
  <c r="C2261" i="62"/>
  <c r="D2261" i="62"/>
  <c r="E2261" i="62"/>
  <c r="F2261" i="62"/>
  <c r="G2261" i="62"/>
  <c r="H2261" i="62"/>
  <c r="I2261" i="62"/>
  <c r="J2261" i="62"/>
  <c r="C2262" i="62"/>
  <c r="D2262" i="62"/>
  <c r="E2262" i="62"/>
  <c r="F2262" i="62"/>
  <c r="G2262" i="62"/>
  <c r="H2262" i="62"/>
  <c r="I2262" i="62"/>
  <c r="J2262" i="62"/>
  <c r="C2263" i="62"/>
  <c r="D2263" i="62"/>
  <c r="E2263" i="62"/>
  <c r="F2263" i="62"/>
  <c r="G2263" i="62"/>
  <c r="H2263" i="62"/>
  <c r="I2263" i="62"/>
  <c r="J2263" i="62"/>
  <c r="C2264" i="62"/>
  <c r="D2264" i="62"/>
  <c r="E2264" i="62"/>
  <c r="F2264" i="62"/>
  <c r="G2264" i="62"/>
  <c r="H2264" i="62"/>
  <c r="I2264" i="62"/>
  <c r="J2264" i="62"/>
  <c r="C2265" i="62"/>
  <c r="D2265" i="62"/>
  <c r="E2265" i="62"/>
  <c r="F2265" i="62"/>
  <c r="G2265" i="62"/>
  <c r="H2265" i="62"/>
  <c r="I2265" i="62"/>
  <c r="J2265" i="62"/>
  <c r="C2266" i="62"/>
  <c r="D2266" i="62"/>
  <c r="E2266" i="62"/>
  <c r="F2266" i="62"/>
  <c r="G2266" i="62"/>
  <c r="H2266" i="62"/>
  <c r="I2266" i="62"/>
  <c r="J2266" i="62"/>
  <c r="C2267" i="62"/>
  <c r="D2267" i="62"/>
  <c r="E2267" i="62"/>
  <c r="F2267" i="62"/>
  <c r="G2267" i="62"/>
  <c r="H2267" i="62"/>
  <c r="I2267" i="62"/>
  <c r="J2267" i="62"/>
  <c r="C2268" i="62"/>
  <c r="D2268" i="62"/>
  <c r="E2268" i="62"/>
  <c r="F2268" i="62"/>
  <c r="G2268" i="62"/>
  <c r="H2268" i="62"/>
  <c r="I2268" i="62"/>
  <c r="J2268" i="62"/>
  <c r="C2269" i="62"/>
  <c r="D2269" i="62"/>
  <c r="E2269" i="62"/>
  <c r="F2269" i="62"/>
  <c r="G2269" i="62"/>
  <c r="H2269" i="62"/>
  <c r="I2269" i="62"/>
  <c r="J2269" i="62"/>
  <c r="C2270" i="62"/>
  <c r="D2270" i="62"/>
  <c r="E2270" i="62"/>
  <c r="F2270" i="62"/>
  <c r="G2270" i="62"/>
  <c r="H2270" i="62"/>
  <c r="I2270" i="62"/>
  <c r="J2270" i="62"/>
  <c r="C2271" i="62"/>
  <c r="D2271" i="62"/>
  <c r="E2271" i="62"/>
  <c r="F2271" i="62"/>
  <c r="G2271" i="62"/>
  <c r="H2271" i="62"/>
  <c r="I2271" i="62"/>
  <c r="J2271" i="62"/>
  <c r="C2272" i="62"/>
  <c r="D2272" i="62"/>
  <c r="E2272" i="62"/>
  <c r="F2272" i="62"/>
  <c r="G2272" i="62"/>
  <c r="H2272" i="62"/>
  <c r="I2272" i="62"/>
  <c r="J2272" i="62"/>
  <c r="C2273" i="62"/>
  <c r="D2273" i="62"/>
  <c r="E2273" i="62"/>
  <c r="F2273" i="62"/>
  <c r="G2273" i="62"/>
  <c r="H2273" i="62"/>
  <c r="I2273" i="62"/>
  <c r="J2273" i="62"/>
  <c r="C2274" i="62"/>
  <c r="D2274" i="62"/>
  <c r="E2274" i="62"/>
  <c r="F2274" i="62"/>
  <c r="G2274" i="62"/>
  <c r="H2274" i="62"/>
  <c r="I2274" i="62"/>
  <c r="J2274" i="62"/>
  <c r="C2275" i="62"/>
  <c r="D2275" i="62"/>
  <c r="E2275" i="62"/>
  <c r="F2275" i="62"/>
  <c r="G2275" i="62"/>
  <c r="H2275" i="62"/>
  <c r="I2275" i="62"/>
  <c r="J2275" i="62"/>
  <c r="C2276" i="62"/>
  <c r="D2276" i="62"/>
  <c r="E2276" i="62"/>
  <c r="F2276" i="62"/>
  <c r="G2276" i="62"/>
  <c r="H2276" i="62"/>
  <c r="I2276" i="62"/>
  <c r="J2276" i="62"/>
  <c r="C2277" i="62"/>
  <c r="D2277" i="62"/>
  <c r="E2277" i="62"/>
  <c r="F2277" i="62"/>
  <c r="G2277" i="62"/>
  <c r="H2277" i="62"/>
  <c r="I2277" i="62"/>
  <c r="J2277" i="62"/>
  <c r="C2278" i="62"/>
  <c r="D2278" i="62"/>
  <c r="E2278" i="62"/>
  <c r="F2278" i="62"/>
  <c r="G2278" i="62"/>
  <c r="H2278" i="62"/>
  <c r="I2278" i="62"/>
  <c r="J2278" i="62"/>
  <c r="C2279" i="62"/>
  <c r="D2279" i="62"/>
  <c r="E2279" i="62"/>
  <c r="F2279" i="62"/>
  <c r="G2279" i="62"/>
  <c r="H2279" i="62"/>
  <c r="I2279" i="62"/>
  <c r="J2279" i="62"/>
  <c r="C2280" i="62"/>
  <c r="D2280" i="62"/>
  <c r="E2280" i="62"/>
  <c r="F2280" i="62"/>
  <c r="G2280" i="62"/>
  <c r="H2280" i="62"/>
  <c r="I2280" i="62"/>
  <c r="J2280" i="62"/>
  <c r="C2281" i="62"/>
  <c r="D2281" i="62"/>
  <c r="E2281" i="62"/>
  <c r="F2281" i="62"/>
  <c r="G2281" i="62"/>
  <c r="H2281" i="62"/>
  <c r="I2281" i="62"/>
  <c r="J2281" i="62"/>
  <c r="C2282" i="62"/>
  <c r="D2282" i="62"/>
  <c r="E2282" i="62"/>
  <c r="F2282" i="62"/>
  <c r="G2282" i="62"/>
  <c r="H2282" i="62"/>
  <c r="I2282" i="62"/>
  <c r="J2282" i="62"/>
  <c r="C2283" i="62"/>
  <c r="D2283" i="62"/>
  <c r="E2283" i="62"/>
  <c r="F2283" i="62"/>
  <c r="G2283" i="62"/>
  <c r="H2283" i="62"/>
  <c r="I2283" i="62"/>
  <c r="J2283" i="62"/>
  <c r="C2284" i="62"/>
  <c r="D2284" i="62"/>
  <c r="E2284" i="62"/>
  <c r="F2284" i="62"/>
  <c r="G2284" i="62"/>
  <c r="H2284" i="62"/>
  <c r="I2284" i="62"/>
  <c r="J2284" i="62"/>
  <c r="C2285" i="62"/>
  <c r="D2285" i="62"/>
  <c r="E2285" i="62"/>
  <c r="F2285" i="62"/>
  <c r="G2285" i="62"/>
  <c r="H2285" i="62"/>
  <c r="I2285" i="62"/>
  <c r="J2285" i="62"/>
  <c r="C2286" i="62"/>
  <c r="D2286" i="62"/>
  <c r="E2286" i="62"/>
  <c r="F2286" i="62"/>
  <c r="G2286" i="62"/>
  <c r="H2286" i="62"/>
  <c r="I2286" i="62"/>
  <c r="J2286" i="62"/>
  <c r="C2287" i="62"/>
  <c r="D2287" i="62"/>
  <c r="E2287" i="62"/>
  <c r="F2287" i="62"/>
  <c r="G2287" i="62"/>
  <c r="H2287" i="62"/>
  <c r="I2287" i="62"/>
  <c r="J2287" i="62"/>
  <c r="C2288" i="62"/>
  <c r="D2288" i="62"/>
  <c r="E2288" i="62"/>
  <c r="F2288" i="62"/>
  <c r="G2288" i="62"/>
  <c r="H2288" i="62"/>
  <c r="I2288" i="62"/>
  <c r="J2288" i="62"/>
  <c r="C2289" i="62"/>
  <c r="D2289" i="62"/>
  <c r="E2289" i="62"/>
  <c r="F2289" i="62"/>
  <c r="G2289" i="62"/>
  <c r="H2289" i="62"/>
  <c r="I2289" i="62"/>
  <c r="J2289" i="62"/>
  <c r="C2290" i="62"/>
  <c r="D2290" i="62"/>
  <c r="E2290" i="62"/>
  <c r="F2290" i="62"/>
  <c r="G2290" i="62"/>
  <c r="H2290" i="62"/>
  <c r="I2290" i="62"/>
  <c r="J2290" i="62"/>
  <c r="C2291" i="62"/>
  <c r="D2291" i="62"/>
  <c r="E2291" i="62"/>
  <c r="F2291" i="62"/>
  <c r="G2291" i="62"/>
  <c r="H2291" i="62"/>
  <c r="I2291" i="62"/>
  <c r="J2291" i="62"/>
  <c r="C2292" i="62"/>
  <c r="D2292" i="62"/>
  <c r="E2292" i="62"/>
  <c r="F2292" i="62"/>
  <c r="G2292" i="62"/>
  <c r="H2292" i="62"/>
  <c r="I2292" i="62"/>
  <c r="J2292" i="62"/>
  <c r="C2293" i="62"/>
  <c r="D2293" i="62"/>
  <c r="E2293" i="62"/>
  <c r="F2293" i="62"/>
  <c r="G2293" i="62"/>
  <c r="H2293" i="62"/>
  <c r="I2293" i="62"/>
  <c r="J2293" i="62"/>
  <c r="C2294" i="62"/>
  <c r="D2294" i="62"/>
  <c r="E2294" i="62"/>
  <c r="F2294" i="62"/>
  <c r="G2294" i="62"/>
  <c r="H2294" i="62"/>
  <c r="I2294" i="62"/>
  <c r="J2294" i="62"/>
  <c r="C2295" i="62"/>
  <c r="D2295" i="62"/>
  <c r="E2295" i="62"/>
  <c r="F2295" i="62"/>
  <c r="G2295" i="62"/>
  <c r="H2295" i="62"/>
  <c r="I2295" i="62"/>
  <c r="J2295" i="62"/>
  <c r="C2296" i="62"/>
  <c r="D2296" i="62"/>
  <c r="E2296" i="62"/>
  <c r="F2296" i="62"/>
  <c r="G2296" i="62"/>
  <c r="H2296" i="62"/>
  <c r="I2296" i="62"/>
  <c r="J2296" i="62"/>
  <c r="C2297" i="62"/>
  <c r="D2297" i="62"/>
  <c r="E2297" i="62"/>
  <c r="F2297" i="62"/>
  <c r="G2297" i="62"/>
  <c r="H2297" i="62"/>
  <c r="I2297" i="62"/>
  <c r="J2297" i="62"/>
  <c r="C2298" i="62"/>
  <c r="D2298" i="62"/>
  <c r="E2298" i="62"/>
  <c r="F2298" i="62"/>
  <c r="G2298" i="62"/>
  <c r="H2298" i="62"/>
  <c r="I2298" i="62"/>
  <c r="J2298" i="62"/>
  <c r="C2299" i="62"/>
  <c r="D2299" i="62"/>
  <c r="E2299" i="62"/>
  <c r="F2299" i="62"/>
  <c r="G2299" i="62"/>
  <c r="H2299" i="62"/>
  <c r="I2299" i="62"/>
  <c r="J2299" i="62"/>
  <c r="C2300" i="62"/>
  <c r="D2300" i="62"/>
  <c r="E2300" i="62"/>
  <c r="F2300" i="62"/>
  <c r="G2300" i="62"/>
  <c r="H2300" i="62"/>
  <c r="I2300" i="62"/>
  <c r="J2300" i="62"/>
  <c r="C2301" i="62"/>
  <c r="D2301" i="62"/>
  <c r="E2301" i="62"/>
  <c r="F2301" i="62"/>
  <c r="G2301" i="62"/>
  <c r="H2301" i="62"/>
  <c r="I2301" i="62"/>
  <c r="J2301" i="62"/>
  <c r="C2302" i="62"/>
  <c r="D2302" i="62"/>
  <c r="E2302" i="62"/>
  <c r="F2302" i="62"/>
  <c r="G2302" i="62"/>
  <c r="H2302" i="62"/>
  <c r="I2302" i="62"/>
  <c r="J2302" i="62"/>
  <c r="C2303" i="62"/>
  <c r="D2303" i="62"/>
  <c r="E2303" i="62"/>
  <c r="F2303" i="62"/>
  <c r="G2303" i="62"/>
  <c r="H2303" i="62"/>
  <c r="I2303" i="62"/>
  <c r="J2303" i="62"/>
  <c r="C2304" i="62"/>
  <c r="D2304" i="62"/>
  <c r="E2304" i="62"/>
  <c r="F2304" i="62"/>
  <c r="G2304" i="62"/>
  <c r="H2304" i="62"/>
  <c r="I2304" i="62"/>
  <c r="J2304" i="62"/>
  <c r="C2305" i="62"/>
  <c r="D2305" i="62"/>
  <c r="E2305" i="62"/>
  <c r="F2305" i="62"/>
  <c r="G2305" i="62"/>
  <c r="H2305" i="62"/>
  <c r="I2305" i="62"/>
  <c r="J2305" i="62"/>
  <c r="C2306" i="62"/>
  <c r="D2306" i="62"/>
  <c r="E2306" i="62"/>
  <c r="F2306" i="62"/>
  <c r="G2306" i="62"/>
  <c r="H2306" i="62"/>
  <c r="I2306" i="62"/>
  <c r="J2306" i="62"/>
  <c r="C2307" i="62"/>
  <c r="D2307" i="62"/>
  <c r="E2307" i="62"/>
  <c r="F2307" i="62"/>
  <c r="G2307" i="62"/>
  <c r="H2307" i="62"/>
  <c r="I2307" i="62"/>
  <c r="J2307" i="62"/>
  <c r="C2308" i="62"/>
  <c r="D2308" i="62"/>
  <c r="E2308" i="62"/>
  <c r="F2308" i="62"/>
  <c r="G2308" i="62"/>
  <c r="H2308" i="62"/>
  <c r="I2308" i="62"/>
  <c r="J2308" i="62"/>
  <c r="C2309" i="62"/>
  <c r="D2309" i="62"/>
  <c r="E2309" i="62"/>
  <c r="F2309" i="62"/>
  <c r="G2309" i="62"/>
  <c r="H2309" i="62"/>
  <c r="I2309" i="62"/>
  <c r="J2309" i="62"/>
  <c r="C2310" i="62"/>
  <c r="D2310" i="62"/>
  <c r="E2310" i="62"/>
  <c r="F2310" i="62"/>
  <c r="G2310" i="62"/>
  <c r="H2310" i="62"/>
  <c r="I2310" i="62"/>
  <c r="J2310" i="62"/>
  <c r="C2311" i="62"/>
  <c r="D2311" i="62"/>
  <c r="E2311" i="62"/>
  <c r="F2311" i="62"/>
  <c r="G2311" i="62"/>
  <c r="H2311" i="62"/>
  <c r="I2311" i="62"/>
  <c r="J2311" i="62"/>
  <c r="C2312" i="62"/>
  <c r="D2312" i="62"/>
  <c r="E2312" i="62"/>
  <c r="F2312" i="62"/>
  <c r="G2312" i="62"/>
  <c r="H2312" i="62"/>
  <c r="I2312" i="62"/>
  <c r="J2312" i="62"/>
  <c r="C2313" i="62"/>
  <c r="D2313" i="62"/>
  <c r="E2313" i="62"/>
  <c r="F2313" i="62"/>
  <c r="G2313" i="62"/>
  <c r="H2313" i="62"/>
  <c r="I2313" i="62"/>
  <c r="J2313" i="62"/>
  <c r="C2314" i="62"/>
  <c r="D2314" i="62"/>
  <c r="E2314" i="62"/>
  <c r="F2314" i="62"/>
  <c r="G2314" i="62"/>
  <c r="H2314" i="62"/>
  <c r="I2314" i="62"/>
  <c r="J2314" i="62"/>
  <c r="C2315" i="62"/>
  <c r="D2315" i="62"/>
  <c r="E2315" i="62"/>
  <c r="F2315" i="62"/>
  <c r="G2315" i="62"/>
  <c r="H2315" i="62"/>
  <c r="I2315" i="62"/>
  <c r="J2315" i="62"/>
  <c r="C2316" i="62"/>
  <c r="D2316" i="62"/>
  <c r="E2316" i="62"/>
  <c r="F2316" i="62"/>
  <c r="G2316" i="62"/>
  <c r="H2316" i="62"/>
  <c r="I2316" i="62"/>
  <c r="J2316" i="62"/>
  <c r="C2317" i="62"/>
  <c r="D2317" i="62"/>
  <c r="E2317" i="62"/>
  <c r="F2317" i="62"/>
  <c r="G2317" i="62"/>
  <c r="H2317" i="62"/>
  <c r="I2317" i="62"/>
  <c r="J2317" i="62"/>
  <c r="C2318" i="62"/>
  <c r="D2318" i="62"/>
  <c r="E2318" i="62"/>
  <c r="F2318" i="62"/>
  <c r="G2318" i="62"/>
  <c r="H2318" i="62"/>
  <c r="I2318" i="62"/>
  <c r="J2318" i="62"/>
  <c r="C2319" i="62"/>
  <c r="D2319" i="62"/>
  <c r="E2319" i="62"/>
  <c r="F2319" i="62"/>
  <c r="G2319" i="62"/>
  <c r="H2319" i="62"/>
  <c r="I2319" i="62"/>
  <c r="J2319" i="62"/>
  <c r="C2320" i="62"/>
  <c r="D2320" i="62"/>
  <c r="E2320" i="62"/>
  <c r="F2320" i="62"/>
  <c r="G2320" i="62"/>
  <c r="H2320" i="62"/>
  <c r="I2320" i="62"/>
  <c r="J2320" i="62"/>
  <c r="C2321" i="62"/>
  <c r="D2321" i="62"/>
  <c r="E2321" i="62"/>
  <c r="F2321" i="62"/>
  <c r="G2321" i="62"/>
  <c r="H2321" i="62"/>
  <c r="I2321" i="62"/>
  <c r="J2321" i="62"/>
  <c r="C2322" i="62"/>
  <c r="D2322" i="62"/>
  <c r="E2322" i="62"/>
  <c r="F2322" i="62"/>
  <c r="G2322" i="62"/>
  <c r="H2322" i="62"/>
  <c r="I2322" i="62"/>
  <c r="J2322" i="62"/>
  <c r="C2323" i="62"/>
  <c r="D2323" i="62"/>
  <c r="E2323" i="62"/>
  <c r="F2323" i="62"/>
  <c r="G2323" i="62"/>
  <c r="H2323" i="62"/>
  <c r="I2323" i="62"/>
  <c r="J2323" i="62"/>
  <c r="C2324" i="62"/>
  <c r="D2324" i="62"/>
  <c r="E2324" i="62"/>
  <c r="F2324" i="62"/>
  <c r="G2324" i="62"/>
  <c r="H2324" i="62"/>
  <c r="I2324" i="62"/>
  <c r="J2324" i="62"/>
  <c r="C2325" i="62"/>
  <c r="D2325" i="62"/>
  <c r="E2325" i="62"/>
  <c r="F2325" i="62"/>
  <c r="G2325" i="62"/>
  <c r="H2325" i="62"/>
  <c r="I2325" i="62"/>
  <c r="J2325" i="62"/>
  <c r="C2326" i="62"/>
  <c r="D2326" i="62"/>
  <c r="E2326" i="62"/>
  <c r="F2326" i="62"/>
  <c r="G2326" i="62"/>
  <c r="H2326" i="62"/>
  <c r="I2326" i="62"/>
  <c r="J2326" i="62"/>
  <c r="C2327" i="62"/>
  <c r="D2327" i="62"/>
  <c r="E2327" i="62"/>
  <c r="F2327" i="62"/>
  <c r="G2327" i="62"/>
  <c r="H2327" i="62"/>
  <c r="I2327" i="62"/>
  <c r="J2327" i="62"/>
  <c r="C2328" i="62"/>
  <c r="D2328" i="62"/>
  <c r="E2328" i="62"/>
  <c r="F2328" i="62"/>
  <c r="G2328" i="62"/>
  <c r="H2328" i="62"/>
  <c r="I2328" i="62"/>
  <c r="J2328" i="62"/>
  <c r="C2329" i="62"/>
  <c r="D2329" i="62"/>
  <c r="E2329" i="62"/>
  <c r="F2329" i="62"/>
  <c r="G2329" i="62"/>
  <c r="H2329" i="62"/>
  <c r="I2329" i="62"/>
  <c r="J2329" i="62"/>
  <c r="C2330" i="62"/>
  <c r="D2330" i="62"/>
  <c r="E2330" i="62"/>
  <c r="F2330" i="62"/>
  <c r="G2330" i="62"/>
  <c r="H2330" i="62"/>
  <c r="I2330" i="62"/>
  <c r="J2330" i="62"/>
  <c r="C2331" i="62"/>
  <c r="D2331" i="62"/>
  <c r="E2331" i="62"/>
  <c r="F2331" i="62"/>
  <c r="G2331" i="62"/>
  <c r="H2331" i="62"/>
  <c r="I2331" i="62"/>
  <c r="J2331" i="62"/>
  <c r="C2332" i="62"/>
  <c r="D2332" i="62"/>
  <c r="E2332" i="62"/>
  <c r="F2332" i="62"/>
  <c r="G2332" i="62"/>
  <c r="H2332" i="62"/>
  <c r="I2332" i="62"/>
  <c r="J2332" i="62"/>
  <c r="C2333" i="62"/>
  <c r="D2333" i="62"/>
  <c r="E2333" i="62"/>
  <c r="F2333" i="62"/>
  <c r="G2333" i="62"/>
  <c r="H2333" i="62"/>
  <c r="I2333" i="62"/>
  <c r="J2333" i="62"/>
  <c r="C2334" i="62"/>
  <c r="D2334" i="62"/>
  <c r="E2334" i="62"/>
  <c r="F2334" i="62"/>
  <c r="G2334" i="62"/>
  <c r="H2334" i="62"/>
  <c r="I2334" i="62"/>
  <c r="J2334" i="62"/>
  <c r="C2335" i="62"/>
  <c r="D2335" i="62"/>
  <c r="E2335" i="62"/>
  <c r="F2335" i="62"/>
  <c r="G2335" i="62"/>
  <c r="H2335" i="62"/>
  <c r="I2335" i="62"/>
  <c r="J2335" i="62"/>
  <c r="C2336" i="62"/>
  <c r="D2336" i="62"/>
  <c r="E2336" i="62"/>
  <c r="F2336" i="62"/>
  <c r="G2336" i="62"/>
  <c r="H2336" i="62"/>
  <c r="I2336" i="62"/>
  <c r="J2336" i="62"/>
  <c r="C2337" i="62"/>
  <c r="D2337" i="62"/>
  <c r="E2337" i="62"/>
  <c r="F2337" i="62"/>
  <c r="G2337" i="62"/>
  <c r="H2337" i="62"/>
  <c r="I2337" i="62"/>
  <c r="J2337" i="62"/>
  <c r="C2338" i="62"/>
  <c r="D2338" i="62"/>
  <c r="E2338" i="62"/>
  <c r="F2338" i="62"/>
  <c r="G2338" i="62"/>
  <c r="H2338" i="62"/>
  <c r="I2338" i="62"/>
  <c r="J2338" i="62"/>
  <c r="C2339" i="62"/>
  <c r="D2339" i="62"/>
  <c r="E2339" i="62"/>
  <c r="F2339" i="62"/>
  <c r="G2339" i="62"/>
  <c r="H2339" i="62"/>
  <c r="I2339" i="62"/>
  <c r="J2339" i="62"/>
  <c r="C2340" i="62"/>
  <c r="D2340" i="62"/>
  <c r="E2340" i="62"/>
  <c r="F2340" i="62"/>
  <c r="G2340" i="62"/>
  <c r="H2340" i="62"/>
  <c r="I2340" i="62"/>
  <c r="J2340" i="62"/>
  <c r="C2341" i="62"/>
  <c r="D2341" i="62"/>
  <c r="E2341" i="62"/>
  <c r="F2341" i="62"/>
  <c r="G2341" i="62"/>
  <c r="H2341" i="62"/>
  <c r="I2341" i="62"/>
  <c r="J2341" i="62"/>
  <c r="C2342" i="62"/>
  <c r="D2342" i="62"/>
  <c r="E2342" i="62"/>
  <c r="F2342" i="62"/>
  <c r="G2342" i="62"/>
  <c r="H2342" i="62"/>
  <c r="I2342" i="62"/>
  <c r="J2342" i="62"/>
  <c r="C2343" i="62"/>
  <c r="D2343" i="62"/>
  <c r="E2343" i="62"/>
  <c r="F2343" i="62"/>
  <c r="G2343" i="62"/>
  <c r="H2343" i="62"/>
  <c r="I2343" i="62"/>
  <c r="J2343" i="62"/>
  <c r="C2344" i="62"/>
  <c r="D2344" i="62"/>
  <c r="E2344" i="62"/>
  <c r="F2344" i="62"/>
  <c r="G2344" i="62"/>
  <c r="H2344" i="62"/>
  <c r="I2344" i="62"/>
  <c r="J2344" i="62"/>
  <c r="C2345" i="62"/>
  <c r="D2345" i="62"/>
  <c r="E2345" i="62"/>
  <c r="F2345" i="62"/>
  <c r="G2345" i="62"/>
  <c r="H2345" i="62"/>
  <c r="I2345" i="62"/>
  <c r="J2345" i="62"/>
  <c r="C2346" i="62"/>
  <c r="D2346" i="62"/>
  <c r="E2346" i="62"/>
  <c r="F2346" i="62"/>
  <c r="G2346" i="62"/>
  <c r="H2346" i="62"/>
  <c r="I2346" i="62"/>
  <c r="J2346" i="62"/>
  <c r="C2347" i="62"/>
  <c r="D2347" i="62"/>
  <c r="E2347" i="62"/>
  <c r="F2347" i="62"/>
  <c r="G2347" i="62"/>
  <c r="H2347" i="62"/>
  <c r="I2347" i="62"/>
  <c r="J2347" i="62"/>
  <c r="C2348" i="62"/>
  <c r="D2348" i="62"/>
  <c r="E2348" i="62"/>
  <c r="F2348" i="62"/>
  <c r="G2348" i="62"/>
  <c r="H2348" i="62"/>
  <c r="I2348" i="62"/>
  <c r="J2348" i="62"/>
  <c r="C2349" i="62"/>
  <c r="D2349" i="62"/>
  <c r="E2349" i="62"/>
  <c r="F2349" i="62"/>
  <c r="G2349" i="62"/>
  <c r="H2349" i="62"/>
  <c r="I2349" i="62"/>
  <c r="J2349" i="62"/>
  <c r="C2350" i="62"/>
  <c r="D2350" i="62"/>
  <c r="E2350" i="62"/>
  <c r="F2350" i="62"/>
  <c r="G2350" i="62"/>
  <c r="H2350" i="62"/>
  <c r="I2350" i="62"/>
  <c r="J2350" i="62"/>
  <c r="C2351" i="62"/>
  <c r="D2351" i="62"/>
  <c r="E2351" i="62"/>
  <c r="F2351" i="62"/>
  <c r="G2351" i="62"/>
  <c r="H2351" i="62"/>
  <c r="I2351" i="62"/>
  <c r="J2351" i="62"/>
  <c r="C2352" i="62"/>
  <c r="D2352" i="62"/>
  <c r="E2352" i="62"/>
  <c r="F2352" i="62"/>
  <c r="G2352" i="62"/>
  <c r="H2352" i="62"/>
  <c r="I2352" i="62"/>
  <c r="J2352" i="62"/>
  <c r="C2353" i="62"/>
  <c r="D2353" i="62"/>
  <c r="E2353" i="62"/>
  <c r="F2353" i="62"/>
  <c r="G2353" i="62"/>
  <c r="H2353" i="62"/>
  <c r="I2353" i="62"/>
  <c r="J2353" i="62"/>
  <c r="C2354" i="62"/>
  <c r="D2354" i="62"/>
  <c r="E2354" i="62"/>
  <c r="F2354" i="62"/>
  <c r="G2354" i="62"/>
  <c r="H2354" i="62"/>
  <c r="I2354" i="62"/>
  <c r="J2354" i="62"/>
  <c r="C2355" i="62"/>
  <c r="D2355" i="62"/>
  <c r="E2355" i="62"/>
  <c r="F2355" i="62"/>
  <c r="G2355" i="62"/>
  <c r="H2355" i="62"/>
  <c r="I2355" i="62"/>
  <c r="J2355" i="62"/>
  <c r="C2356" i="62"/>
  <c r="D2356" i="62"/>
  <c r="E2356" i="62"/>
  <c r="F2356" i="62"/>
  <c r="G2356" i="62"/>
  <c r="H2356" i="62"/>
  <c r="I2356" i="62"/>
  <c r="J2356" i="62"/>
  <c r="C2357" i="62"/>
  <c r="D2357" i="62"/>
  <c r="E2357" i="62"/>
  <c r="F2357" i="62"/>
  <c r="G2357" i="62"/>
  <c r="H2357" i="62"/>
  <c r="I2357" i="62"/>
  <c r="J2357" i="62"/>
  <c r="C2358" i="62"/>
  <c r="D2358" i="62"/>
  <c r="E2358" i="62"/>
  <c r="F2358" i="62"/>
  <c r="G2358" i="62"/>
  <c r="H2358" i="62"/>
  <c r="I2358" i="62"/>
  <c r="J2358" i="62"/>
  <c r="C2359" i="62"/>
  <c r="D2359" i="62"/>
  <c r="E2359" i="62"/>
  <c r="F2359" i="62"/>
  <c r="G2359" i="62"/>
  <c r="H2359" i="62"/>
  <c r="I2359" i="62"/>
  <c r="J2359" i="62"/>
  <c r="C2360" i="62"/>
  <c r="D2360" i="62"/>
  <c r="E2360" i="62"/>
  <c r="F2360" i="62"/>
  <c r="G2360" i="62"/>
  <c r="H2360" i="62"/>
  <c r="I2360" i="62"/>
  <c r="J2360" i="62"/>
  <c r="C2361" i="62"/>
  <c r="D2361" i="62"/>
  <c r="E2361" i="62"/>
  <c r="F2361" i="62"/>
  <c r="G2361" i="62"/>
  <c r="H2361" i="62"/>
  <c r="I2361" i="62"/>
  <c r="J2361" i="62"/>
  <c r="C2362" i="62"/>
  <c r="D2362" i="62"/>
  <c r="E2362" i="62"/>
  <c r="F2362" i="62"/>
  <c r="G2362" i="62"/>
  <c r="H2362" i="62"/>
  <c r="I2362" i="62"/>
  <c r="J2362" i="62"/>
  <c r="C2363" i="62"/>
  <c r="D2363" i="62"/>
  <c r="E2363" i="62"/>
  <c r="F2363" i="62"/>
  <c r="G2363" i="62"/>
  <c r="H2363" i="62"/>
  <c r="I2363" i="62"/>
  <c r="J2363" i="62"/>
  <c r="C2364" i="62"/>
  <c r="D2364" i="62"/>
  <c r="E2364" i="62"/>
  <c r="F2364" i="62"/>
  <c r="G2364" i="62"/>
  <c r="H2364" i="62"/>
  <c r="I2364" i="62"/>
  <c r="J2364" i="62"/>
  <c r="C2365" i="62"/>
  <c r="D2365" i="62"/>
  <c r="E2365" i="62"/>
  <c r="F2365" i="62"/>
  <c r="G2365" i="62"/>
  <c r="H2365" i="62"/>
  <c r="I2365" i="62"/>
  <c r="J2365" i="62"/>
  <c r="C2366" i="62"/>
  <c r="D2366" i="62"/>
  <c r="E2366" i="62"/>
  <c r="F2366" i="62"/>
  <c r="G2366" i="62"/>
  <c r="H2366" i="62"/>
  <c r="I2366" i="62"/>
  <c r="J2366" i="62"/>
  <c r="C2367" i="62"/>
  <c r="D2367" i="62"/>
  <c r="E2367" i="62"/>
  <c r="F2367" i="62"/>
  <c r="G2367" i="62"/>
  <c r="H2367" i="62"/>
  <c r="I2367" i="62"/>
  <c r="J2367" i="62"/>
  <c r="C2368" i="62"/>
  <c r="D2368" i="62"/>
  <c r="E2368" i="62"/>
  <c r="F2368" i="62"/>
  <c r="G2368" i="62"/>
  <c r="H2368" i="62"/>
  <c r="I2368" i="62"/>
  <c r="J2368" i="62"/>
  <c r="C2369" i="62"/>
  <c r="D2369" i="62"/>
  <c r="E2369" i="62"/>
  <c r="F2369" i="62"/>
  <c r="G2369" i="62"/>
  <c r="H2369" i="62"/>
  <c r="I2369" i="62"/>
  <c r="J2369" i="62"/>
  <c r="C2370" i="62"/>
  <c r="D2370" i="62"/>
  <c r="E2370" i="62"/>
  <c r="F2370" i="62"/>
  <c r="G2370" i="62"/>
  <c r="H2370" i="62"/>
  <c r="I2370" i="62"/>
  <c r="J2370" i="62"/>
  <c r="C2371" i="62"/>
  <c r="D2371" i="62"/>
  <c r="E2371" i="62"/>
  <c r="F2371" i="62"/>
  <c r="G2371" i="62"/>
  <c r="H2371" i="62"/>
  <c r="I2371" i="62"/>
  <c r="J2371" i="62"/>
  <c r="C2372" i="62"/>
  <c r="D2372" i="62"/>
  <c r="E2372" i="62"/>
  <c r="F2372" i="62"/>
  <c r="G2372" i="62"/>
  <c r="H2372" i="62"/>
  <c r="I2372" i="62"/>
  <c r="J2372" i="62"/>
  <c r="C2373" i="62"/>
  <c r="D2373" i="62"/>
  <c r="E2373" i="62"/>
  <c r="F2373" i="62"/>
  <c r="G2373" i="62"/>
  <c r="H2373" i="62"/>
  <c r="I2373" i="62"/>
  <c r="J2373" i="62"/>
  <c r="C2374" i="62"/>
  <c r="D2374" i="62"/>
  <c r="E2374" i="62"/>
  <c r="F2374" i="62"/>
  <c r="G2374" i="62"/>
  <c r="H2374" i="62"/>
  <c r="I2374" i="62"/>
  <c r="J2374" i="62"/>
  <c r="C2375" i="62"/>
  <c r="D2375" i="62"/>
  <c r="E2375" i="62"/>
  <c r="F2375" i="62"/>
  <c r="G2375" i="62"/>
  <c r="H2375" i="62"/>
  <c r="I2375" i="62"/>
  <c r="J2375" i="62"/>
  <c r="C2376" i="62"/>
  <c r="D2376" i="62"/>
  <c r="E2376" i="62"/>
  <c r="F2376" i="62"/>
  <c r="G2376" i="62"/>
  <c r="H2376" i="62"/>
  <c r="I2376" i="62"/>
  <c r="J2376" i="62"/>
  <c r="C2377" i="62"/>
  <c r="D2377" i="62"/>
  <c r="E2377" i="62"/>
  <c r="F2377" i="62"/>
  <c r="G2377" i="62"/>
  <c r="H2377" i="62"/>
  <c r="I2377" i="62"/>
  <c r="J2377" i="62"/>
  <c r="C2378" i="62"/>
  <c r="D2378" i="62"/>
  <c r="E2378" i="62"/>
  <c r="F2378" i="62"/>
  <c r="G2378" i="62"/>
  <c r="H2378" i="62"/>
  <c r="I2378" i="62"/>
  <c r="J2378" i="62"/>
  <c r="C2379" i="62"/>
  <c r="D2379" i="62"/>
  <c r="E2379" i="62"/>
  <c r="F2379" i="62"/>
  <c r="G2379" i="62"/>
  <c r="H2379" i="62"/>
  <c r="I2379" i="62"/>
  <c r="J2379" i="62"/>
  <c r="C2380" i="62"/>
  <c r="D2380" i="62"/>
  <c r="E2380" i="62"/>
  <c r="F2380" i="62"/>
  <c r="G2380" i="62"/>
  <c r="H2380" i="62"/>
  <c r="I2380" i="62"/>
  <c r="J2380" i="62"/>
  <c r="C2381" i="62"/>
  <c r="D2381" i="62"/>
  <c r="E2381" i="62"/>
  <c r="F2381" i="62"/>
  <c r="G2381" i="62"/>
  <c r="H2381" i="62"/>
  <c r="I2381" i="62"/>
  <c r="J2381" i="62"/>
  <c r="C2382" i="62"/>
  <c r="D2382" i="62"/>
  <c r="E2382" i="62"/>
  <c r="F2382" i="62"/>
  <c r="G2382" i="62"/>
  <c r="H2382" i="62"/>
  <c r="I2382" i="62"/>
  <c r="J2382" i="62"/>
  <c r="C2383" i="62"/>
  <c r="D2383" i="62"/>
  <c r="E2383" i="62"/>
  <c r="F2383" i="62"/>
  <c r="G2383" i="62"/>
  <c r="H2383" i="62"/>
  <c r="I2383" i="62"/>
  <c r="J2383" i="62"/>
  <c r="C2384" i="62"/>
  <c r="D2384" i="62"/>
  <c r="E2384" i="62"/>
  <c r="F2384" i="62"/>
  <c r="G2384" i="62"/>
  <c r="H2384" i="62"/>
  <c r="I2384" i="62"/>
  <c r="J2384" i="62"/>
  <c r="C2385" i="62"/>
  <c r="D2385" i="62"/>
  <c r="E2385" i="62"/>
  <c r="F2385" i="62"/>
  <c r="G2385" i="62"/>
  <c r="H2385" i="62"/>
  <c r="I2385" i="62"/>
  <c r="J2385" i="62"/>
  <c r="C2386" i="62"/>
  <c r="D2386" i="62"/>
  <c r="E2386" i="62"/>
  <c r="F2386" i="62"/>
  <c r="G2386" i="62"/>
  <c r="H2386" i="62"/>
  <c r="I2386" i="62"/>
  <c r="J2386" i="62"/>
  <c r="C2387" i="62"/>
  <c r="D2387" i="62"/>
  <c r="E2387" i="62"/>
  <c r="F2387" i="62"/>
  <c r="G2387" i="62"/>
  <c r="H2387" i="62"/>
  <c r="I2387" i="62"/>
  <c r="J2387" i="62"/>
  <c r="C2388" i="62"/>
  <c r="D2388" i="62"/>
  <c r="E2388" i="62"/>
  <c r="F2388" i="62"/>
  <c r="G2388" i="62"/>
  <c r="H2388" i="62"/>
  <c r="I2388" i="62"/>
  <c r="J2388" i="62"/>
  <c r="C2389" i="62"/>
  <c r="D2389" i="62"/>
  <c r="E2389" i="62"/>
  <c r="F2389" i="62"/>
  <c r="G2389" i="62"/>
  <c r="H2389" i="62"/>
  <c r="I2389" i="62"/>
  <c r="J2389" i="62"/>
  <c r="C2390" i="62"/>
  <c r="D2390" i="62"/>
  <c r="E2390" i="62"/>
  <c r="F2390" i="62"/>
  <c r="G2390" i="62"/>
  <c r="H2390" i="62"/>
  <c r="I2390" i="62"/>
  <c r="J2390" i="62"/>
  <c r="C2391" i="62"/>
  <c r="D2391" i="62"/>
  <c r="E2391" i="62"/>
  <c r="F2391" i="62"/>
  <c r="G2391" i="62"/>
  <c r="H2391" i="62"/>
  <c r="I2391" i="62"/>
  <c r="J2391" i="62"/>
  <c r="C2392" i="62"/>
  <c r="D2392" i="62"/>
  <c r="E2392" i="62"/>
  <c r="F2392" i="62"/>
  <c r="G2392" i="62"/>
  <c r="H2392" i="62"/>
  <c r="I2392" i="62"/>
  <c r="J2392" i="62"/>
  <c r="C2393" i="62"/>
  <c r="D2393" i="62"/>
  <c r="E2393" i="62"/>
  <c r="F2393" i="62"/>
  <c r="G2393" i="62"/>
  <c r="H2393" i="62"/>
  <c r="I2393" i="62"/>
  <c r="J2393" i="62"/>
  <c r="C2394" i="62"/>
  <c r="D2394" i="62"/>
  <c r="E2394" i="62"/>
  <c r="F2394" i="62"/>
  <c r="G2394" i="62"/>
  <c r="H2394" i="62"/>
  <c r="I2394" i="62"/>
  <c r="J2394" i="62"/>
  <c r="C2395" i="62"/>
  <c r="D2395" i="62"/>
  <c r="E2395" i="62"/>
  <c r="F2395" i="62"/>
  <c r="G2395" i="62"/>
  <c r="H2395" i="62"/>
  <c r="I2395" i="62"/>
  <c r="J2395" i="62"/>
  <c r="C2396" i="62"/>
  <c r="D2396" i="62"/>
  <c r="E2396" i="62"/>
  <c r="F2396" i="62"/>
  <c r="G2396" i="62"/>
  <c r="H2396" i="62"/>
  <c r="I2396" i="62"/>
  <c r="J2396" i="62"/>
  <c r="C2397" i="62"/>
  <c r="D2397" i="62"/>
  <c r="E2397" i="62"/>
  <c r="F2397" i="62"/>
  <c r="G2397" i="62"/>
  <c r="H2397" i="62"/>
  <c r="I2397" i="62"/>
  <c r="J2397" i="62"/>
  <c r="C2398" i="62"/>
  <c r="D2398" i="62"/>
  <c r="E2398" i="62"/>
  <c r="F2398" i="62"/>
  <c r="G2398" i="62"/>
  <c r="H2398" i="62"/>
  <c r="I2398" i="62"/>
  <c r="J2398" i="62"/>
  <c r="C2399" i="62"/>
  <c r="D2399" i="62"/>
  <c r="E2399" i="62"/>
  <c r="F2399" i="62"/>
  <c r="G2399" i="62"/>
  <c r="H2399" i="62"/>
  <c r="I2399" i="62"/>
  <c r="J2399" i="62"/>
  <c r="C2400" i="62"/>
  <c r="D2400" i="62"/>
  <c r="E2400" i="62"/>
  <c r="F2400" i="62"/>
  <c r="G2400" i="62"/>
  <c r="H2400" i="62"/>
  <c r="I2400" i="62"/>
  <c r="J2400" i="62"/>
  <c r="C2401" i="62"/>
  <c r="D2401" i="62"/>
  <c r="E2401" i="62"/>
  <c r="F2401" i="62"/>
  <c r="G2401" i="62"/>
  <c r="H2401" i="62"/>
  <c r="I2401" i="62"/>
  <c r="J2401" i="62"/>
  <c r="C2402" i="62"/>
  <c r="D2402" i="62"/>
  <c r="E2402" i="62"/>
  <c r="F2402" i="62"/>
  <c r="G2402" i="62"/>
  <c r="H2402" i="62"/>
  <c r="I2402" i="62"/>
  <c r="J2402" i="62"/>
  <c r="C2403" i="62"/>
  <c r="D2403" i="62"/>
  <c r="E2403" i="62"/>
  <c r="F2403" i="62"/>
  <c r="G2403" i="62"/>
  <c r="H2403" i="62"/>
  <c r="I2403" i="62"/>
  <c r="J2403" i="62"/>
  <c r="C2404" i="62"/>
  <c r="D2404" i="62"/>
  <c r="E2404" i="62"/>
  <c r="F2404" i="62"/>
  <c r="G2404" i="62"/>
  <c r="H2404" i="62"/>
  <c r="I2404" i="62"/>
  <c r="J2404" i="62"/>
  <c r="C2405" i="62"/>
  <c r="D2405" i="62"/>
  <c r="E2405" i="62"/>
  <c r="F2405" i="62"/>
  <c r="G2405" i="62"/>
  <c r="H2405" i="62"/>
  <c r="I2405" i="62"/>
  <c r="J2405" i="62"/>
  <c r="C2406" i="62"/>
  <c r="D2406" i="62"/>
  <c r="E2406" i="62"/>
  <c r="F2406" i="62"/>
  <c r="G2406" i="62"/>
  <c r="H2406" i="62"/>
  <c r="I2406" i="62"/>
  <c r="J2406" i="62"/>
  <c r="C2407" i="62"/>
  <c r="D2407" i="62"/>
  <c r="E2407" i="62"/>
  <c r="F2407" i="62"/>
  <c r="G2407" i="62"/>
  <c r="H2407" i="62"/>
  <c r="I2407" i="62"/>
  <c r="J2407" i="62"/>
  <c r="C2408" i="62"/>
  <c r="D2408" i="62"/>
  <c r="E2408" i="62"/>
  <c r="F2408" i="62"/>
  <c r="G2408" i="62"/>
  <c r="H2408" i="62"/>
  <c r="I2408" i="62"/>
  <c r="J2408" i="62"/>
  <c r="C2409" i="62"/>
  <c r="D2409" i="62"/>
  <c r="E2409" i="62"/>
  <c r="F2409" i="62"/>
  <c r="G2409" i="62"/>
  <c r="H2409" i="62"/>
  <c r="I2409" i="62"/>
  <c r="J2409" i="62"/>
  <c r="C2410" i="62"/>
  <c r="D2410" i="62"/>
  <c r="E2410" i="62"/>
  <c r="F2410" i="62"/>
  <c r="G2410" i="62"/>
  <c r="H2410" i="62"/>
  <c r="I2410" i="62"/>
  <c r="J2410" i="62"/>
  <c r="C2411" i="62"/>
  <c r="D2411" i="62"/>
  <c r="E2411" i="62"/>
  <c r="F2411" i="62"/>
  <c r="G2411" i="62"/>
  <c r="H2411" i="62"/>
  <c r="I2411" i="62"/>
  <c r="J2411" i="62"/>
  <c r="C2412" i="62"/>
  <c r="D2412" i="62"/>
  <c r="E2412" i="62"/>
  <c r="F2412" i="62"/>
  <c r="G2412" i="62"/>
  <c r="H2412" i="62"/>
  <c r="I2412" i="62"/>
  <c r="J2412" i="62"/>
  <c r="C2413" i="62"/>
  <c r="D2413" i="62"/>
  <c r="E2413" i="62"/>
  <c r="F2413" i="62"/>
  <c r="G2413" i="62"/>
  <c r="H2413" i="62"/>
  <c r="I2413" i="62"/>
  <c r="J2413" i="62"/>
  <c r="C2414" i="62"/>
  <c r="D2414" i="62"/>
  <c r="E2414" i="62"/>
  <c r="F2414" i="62"/>
  <c r="G2414" i="62"/>
  <c r="H2414" i="62"/>
  <c r="I2414" i="62"/>
  <c r="J2414" i="62"/>
  <c r="C2415" i="62"/>
  <c r="D2415" i="62"/>
  <c r="E2415" i="62"/>
  <c r="F2415" i="62"/>
  <c r="G2415" i="62"/>
  <c r="H2415" i="62"/>
  <c r="I2415" i="62"/>
  <c r="J2415" i="62"/>
  <c r="C2416" i="62"/>
  <c r="D2416" i="62"/>
  <c r="E2416" i="62"/>
  <c r="F2416" i="62"/>
  <c r="G2416" i="62"/>
  <c r="H2416" i="62"/>
  <c r="I2416" i="62"/>
  <c r="J2416" i="62"/>
  <c r="C2417" i="62"/>
  <c r="D2417" i="62"/>
  <c r="E2417" i="62"/>
  <c r="F2417" i="62"/>
  <c r="G2417" i="62"/>
  <c r="H2417" i="62"/>
  <c r="I2417" i="62"/>
  <c r="J2417" i="62"/>
  <c r="C2418" i="62"/>
  <c r="D2418" i="62"/>
  <c r="E2418" i="62"/>
  <c r="F2418" i="62"/>
  <c r="G2418" i="62"/>
  <c r="H2418" i="62"/>
  <c r="I2418" i="62"/>
  <c r="J2418" i="62"/>
  <c r="C2419" i="62"/>
  <c r="D2419" i="62"/>
  <c r="E2419" i="62"/>
  <c r="F2419" i="62"/>
  <c r="G2419" i="62"/>
  <c r="H2419" i="62"/>
  <c r="I2419" i="62"/>
  <c r="J2419" i="62"/>
  <c r="C2420" i="62"/>
  <c r="D2420" i="62"/>
  <c r="E2420" i="62"/>
  <c r="F2420" i="62"/>
  <c r="G2420" i="62"/>
  <c r="H2420" i="62"/>
  <c r="I2420" i="62"/>
  <c r="J2420" i="62"/>
  <c r="C2421" i="62"/>
  <c r="D2421" i="62"/>
  <c r="E2421" i="62"/>
  <c r="F2421" i="62"/>
  <c r="G2421" i="62"/>
  <c r="H2421" i="62"/>
  <c r="I2421" i="62"/>
  <c r="J2421" i="62"/>
  <c r="C2422" i="62"/>
  <c r="D2422" i="62"/>
  <c r="E2422" i="62"/>
  <c r="F2422" i="62"/>
  <c r="G2422" i="62"/>
  <c r="H2422" i="62"/>
  <c r="I2422" i="62"/>
  <c r="J2422" i="62"/>
  <c r="C2423" i="62"/>
  <c r="D2423" i="62"/>
  <c r="E2423" i="62"/>
  <c r="F2423" i="62"/>
  <c r="G2423" i="62"/>
  <c r="H2423" i="62"/>
  <c r="I2423" i="62"/>
  <c r="J2423" i="62"/>
  <c r="C2424" i="62"/>
  <c r="D2424" i="62"/>
  <c r="E2424" i="62"/>
  <c r="F2424" i="62"/>
  <c r="G2424" i="62"/>
  <c r="H2424" i="62"/>
  <c r="I2424" i="62"/>
  <c r="J2424" i="62"/>
  <c r="C2425" i="62"/>
  <c r="D2425" i="62"/>
  <c r="E2425" i="62"/>
  <c r="F2425" i="62"/>
  <c r="G2425" i="62"/>
  <c r="H2425" i="62"/>
  <c r="I2425" i="62"/>
  <c r="J2425" i="62"/>
  <c r="C2426" i="62"/>
  <c r="D2426" i="62"/>
  <c r="E2426" i="62"/>
  <c r="F2426" i="62"/>
  <c r="G2426" i="62"/>
  <c r="H2426" i="62"/>
  <c r="I2426" i="62"/>
  <c r="J2426" i="62"/>
  <c r="C2427" i="62"/>
  <c r="D2427" i="62"/>
  <c r="E2427" i="62"/>
  <c r="F2427" i="62"/>
  <c r="G2427" i="62"/>
  <c r="H2427" i="62"/>
  <c r="I2427" i="62"/>
  <c r="J2427" i="62"/>
  <c r="C2428" i="62"/>
  <c r="D2428" i="62"/>
  <c r="E2428" i="62"/>
  <c r="F2428" i="62"/>
  <c r="G2428" i="62"/>
  <c r="H2428" i="62"/>
  <c r="I2428" i="62"/>
  <c r="J2428" i="62"/>
  <c r="C2429" i="62"/>
  <c r="D2429" i="62"/>
  <c r="E2429" i="62"/>
  <c r="F2429" i="62"/>
  <c r="G2429" i="62"/>
  <c r="H2429" i="62"/>
  <c r="I2429" i="62"/>
  <c r="J2429" i="62"/>
  <c r="C2430" i="62"/>
  <c r="D2430" i="62"/>
  <c r="E2430" i="62"/>
  <c r="F2430" i="62"/>
  <c r="G2430" i="62"/>
  <c r="H2430" i="62"/>
  <c r="I2430" i="62"/>
  <c r="J2430" i="62"/>
  <c r="C2431" i="62"/>
  <c r="D2431" i="62"/>
  <c r="E2431" i="62"/>
  <c r="F2431" i="62"/>
  <c r="G2431" i="62"/>
  <c r="H2431" i="62"/>
  <c r="I2431" i="62"/>
  <c r="J2431" i="62"/>
  <c r="C2432" i="62"/>
  <c r="D2432" i="62"/>
  <c r="E2432" i="62"/>
  <c r="F2432" i="62"/>
  <c r="G2432" i="62"/>
  <c r="H2432" i="62"/>
  <c r="I2432" i="62"/>
  <c r="J2432" i="62"/>
  <c r="C2433" i="62"/>
  <c r="D2433" i="62"/>
  <c r="E2433" i="62"/>
  <c r="F2433" i="62"/>
  <c r="G2433" i="62"/>
  <c r="H2433" i="62"/>
  <c r="I2433" i="62"/>
  <c r="J2433" i="62"/>
  <c r="C2434" i="62"/>
  <c r="D2434" i="62"/>
  <c r="E2434" i="62"/>
  <c r="F2434" i="62"/>
  <c r="G2434" i="62"/>
  <c r="H2434" i="62"/>
  <c r="I2434" i="62"/>
  <c r="J2434" i="62"/>
  <c r="C2435" i="62"/>
  <c r="D2435" i="62"/>
  <c r="E2435" i="62"/>
  <c r="F2435" i="62"/>
  <c r="G2435" i="62"/>
  <c r="H2435" i="62"/>
  <c r="I2435" i="62"/>
  <c r="J2435" i="62"/>
  <c r="C2436" i="62"/>
  <c r="D2436" i="62"/>
  <c r="E2436" i="62"/>
  <c r="F2436" i="62"/>
  <c r="G2436" i="62"/>
  <c r="H2436" i="62"/>
  <c r="I2436" i="62"/>
  <c r="J2436" i="62"/>
  <c r="C2437" i="62"/>
  <c r="D2437" i="62"/>
  <c r="E2437" i="62"/>
  <c r="F2437" i="62"/>
  <c r="G2437" i="62"/>
  <c r="H2437" i="62"/>
  <c r="I2437" i="62"/>
  <c r="J2437" i="62"/>
  <c r="C2438" i="62"/>
  <c r="D2438" i="62"/>
  <c r="E2438" i="62"/>
  <c r="F2438" i="62"/>
  <c r="G2438" i="62"/>
  <c r="H2438" i="62"/>
  <c r="I2438" i="62"/>
  <c r="J2438" i="62"/>
  <c r="C2439" i="62"/>
  <c r="D2439" i="62"/>
  <c r="E2439" i="62"/>
  <c r="F2439" i="62"/>
  <c r="G2439" i="62"/>
  <c r="H2439" i="62"/>
  <c r="I2439" i="62"/>
  <c r="J2439" i="62"/>
  <c r="C2440" i="62"/>
  <c r="D2440" i="62"/>
  <c r="E2440" i="62"/>
  <c r="F2440" i="62"/>
  <c r="G2440" i="62"/>
  <c r="H2440" i="62"/>
  <c r="I2440" i="62"/>
  <c r="J2440" i="62"/>
  <c r="C2441" i="62"/>
  <c r="D2441" i="62"/>
  <c r="E2441" i="62"/>
  <c r="F2441" i="62"/>
  <c r="G2441" i="62"/>
  <c r="H2441" i="62"/>
  <c r="I2441" i="62"/>
  <c r="J2441" i="62"/>
  <c r="C2442" i="62"/>
  <c r="D2442" i="62"/>
  <c r="E2442" i="62"/>
  <c r="F2442" i="62"/>
  <c r="G2442" i="62"/>
  <c r="H2442" i="62"/>
  <c r="I2442" i="62"/>
  <c r="J2442" i="62"/>
  <c r="C2443" i="62"/>
  <c r="D2443" i="62"/>
  <c r="E2443" i="62"/>
  <c r="F2443" i="62"/>
  <c r="G2443" i="62"/>
  <c r="H2443" i="62"/>
  <c r="I2443" i="62"/>
  <c r="J2443" i="62"/>
  <c r="C2444" i="62"/>
  <c r="D2444" i="62"/>
  <c r="E2444" i="62"/>
  <c r="F2444" i="62"/>
  <c r="G2444" i="62"/>
  <c r="H2444" i="62"/>
  <c r="I2444" i="62"/>
  <c r="J2444" i="62"/>
  <c r="C2445" i="62"/>
  <c r="D2445" i="62"/>
  <c r="E2445" i="62"/>
  <c r="F2445" i="62"/>
  <c r="G2445" i="62"/>
  <c r="H2445" i="62"/>
  <c r="I2445" i="62"/>
  <c r="J2445" i="62"/>
  <c r="C2446" i="62"/>
  <c r="D2446" i="62"/>
  <c r="E2446" i="62"/>
  <c r="F2446" i="62"/>
  <c r="G2446" i="62"/>
  <c r="H2446" i="62"/>
  <c r="I2446" i="62"/>
  <c r="J2446" i="62"/>
  <c r="C2447" i="62"/>
  <c r="D2447" i="62"/>
  <c r="E2447" i="62"/>
  <c r="F2447" i="62"/>
  <c r="G2447" i="62"/>
  <c r="H2447" i="62"/>
  <c r="I2447" i="62"/>
  <c r="J2447" i="62"/>
  <c r="C2448" i="62"/>
  <c r="D2448" i="62"/>
  <c r="E2448" i="62"/>
  <c r="F2448" i="62"/>
  <c r="G2448" i="62"/>
  <c r="H2448" i="62"/>
  <c r="I2448" i="62"/>
  <c r="J2448" i="62"/>
  <c r="C2449" i="62"/>
  <c r="D2449" i="62"/>
  <c r="E2449" i="62"/>
  <c r="F2449" i="62"/>
  <c r="G2449" i="62"/>
  <c r="H2449" i="62"/>
  <c r="I2449" i="62"/>
  <c r="J2449" i="62"/>
  <c r="C2450" i="62"/>
  <c r="D2450" i="62"/>
  <c r="E2450" i="62"/>
  <c r="F2450" i="62"/>
  <c r="G2450" i="62"/>
  <c r="H2450" i="62"/>
  <c r="I2450" i="62"/>
  <c r="J2450" i="62"/>
  <c r="C2451" i="62"/>
  <c r="D2451" i="62"/>
  <c r="E2451" i="62"/>
  <c r="F2451" i="62"/>
  <c r="G2451" i="62"/>
  <c r="H2451" i="62"/>
  <c r="I2451" i="62"/>
  <c r="J2451" i="62"/>
  <c r="C2452" i="62"/>
  <c r="D2452" i="62"/>
  <c r="E2452" i="62"/>
  <c r="F2452" i="62"/>
  <c r="G2452" i="62"/>
  <c r="H2452" i="62"/>
  <c r="I2452" i="62"/>
  <c r="J2452" i="62"/>
  <c r="C2453" i="62"/>
  <c r="D2453" i="62"/>
  <c r="E2453" i="62"/>
  <c r="F2453" i="62"/>
  <c r="G2453" i="62"/>
  <c r="H2453" i="62"/>
  <c r="I2453" i="62"/>
  <c r="J2453" i="62"/>
  <c r="C2454" i="62"/>
  <c r="D2454" i="62"/>
  <c r="E2454" i="62"/>
  <c r="F2454" i="62"/>
  <c r="G2454" i="62"/>
  <c r="H2454" i="62"/>
  <c r="I2454" i="62"/>
  <c r="J2454" i="62"/>
  <c r="C2455" i="62"/>
  <c r="D2455" i="62"/>
  <c r="E2455" i="62"/>
  <c r="F2455" i="62"/>
  <c r="G2455" i="62"/>
  <c r="H2455" i="62"/>
  <c r="I2455" i="62"/>
  <c r="J2455" i="62"/>
  <c r="C2456" i="62"/>
  <c r="D2456" i="62"/>
  <c r="E2456" i="62"/>
  <c r="F2456" i="62"/>
  <c r="G2456" i="62"/>
  <c r="H2456" i="62"/>
  <c r="I2456" i="62"/>
  <c r="J2456" i="62"/>
  <c r="C2457" i="62"/>
  <c r="D2457" i="62"/>
  <c r="E2457" i="62"/>
  <c r="F2457" i="62"/>
  <c r="G2457" i="62"/>
  <c r="H2457" i="62"/>
  <c r="I2457" i="62"/>
  <c r="J2457" i="62"/>
  <c r="C2458" i="62"/>
  <c r="D2458" i="62"/>
  <c r="E2458" i="62"/>
  <c r="F2458" i="62"/>
  <c r="G2458" i="62"/>
  <c r="H2458" i="62"/>
  <c r="I2458" i="62"/>
  <c r="J2458" i="62"/>
  <c r="C2459" i="62"/>
  <c r="D2459" i="62"/>
  <c r="E2459" i="62"/>
  <c r="F2459" i="62"/>
  <c r="G2459" i="62"/>
  <c r="H2459" i="62"/>
  <c r="I2459" i="62"/>
  <c r="J2459" i="62"/>
  <c r="C2460" i="62"/>
  <c r="D2460" i="62"/>
  <c r="E2460" i="62"/>
  <c r="F2460" i="62"/>
  <c r="G2460" i="62"/>
  <c r="H2460" i="62"/>
  <c r="I2460" i="62"/>
  <c r="J2460" i="62"/>
  <c r="C2461" i="62"/>
  <c r="D2461" i="62"/>
  <c r="E2461" i="62"/>
  <c r="F2461" i="62"/>
  <c r="G2461" i="62"/>
  <c r="H2461" i="62"/>
  <c r="I2461" i="62"/>
  <c r="J2461" i="62"/>
  <c r="C2462" i="62"/>
  <c r="D2462" i="62"/>
  <c r="E2462" i="62"/>
  <c r="F2462" i="62"/>
  <c r="G2462" i="62"/>
  <c r="H2462" i="62"/>
  <c r="I2462" i="62"/>
  <c r="J2462" i="62"/>
  <c r="C2463" i="62"/>
  <c r="D2463" i="62"/>
  <c r="E2463" i="62"/>
  <c r="F2463" i="62"/>
  <c r="G2463" i="62"/>
  <c r="H2463" i="62"/>
  <c r="I2463" i="62"/>
  <c r="J2463" i="62"/>
  <c r="C2464" i="62"/>
  <c r="D2464" i="62"/>
  <c r="E2464" i="62"/>
  <c r="F2464" i="62"/>
  <c r="G2464" i="62"/>
  <c r="H2464" i="62"/>
  <c r="I2464" i="62"/>
  <c r="J2464" i="62"/>
  <c r="C2465" i="62"/>
  <c r="D2465" i="62"/>
  <c r="E2465" i="62"/>
  <c r="F2465" i="62"/>
  <c r="G2465" i="62"/>
  <c r="H2465" i="62"/>
  <c r="I2465" i="62"/>
  <c r="J2465" i="62"/>
  <c r="C2466" i="62"/>
  <c r="D2466" i="62"/>
  <c r="E2466" i="62"/>
  <c r="F2466" i="62"/>
  <c r="G2466" i="62"/>
  <c r="H2466" i="62"/>
  <c r="I2466" i="62"/>
  <c r="J2466" i="62"/>
  <c r="C2467" i="62"/>
  <c r="D2467" i="62"/>
  <c r="E2467" i="62"/>
  <c r="F2467" i="62"/>
  <c r="G2467" i="62"/>
  <c r="H2467" i="62"/>
  <c r="I2467" i="62"/>
  <c r="J2467" i="62"/>
  <c r="C2468" i="62"/>
  <c r="D2468" i="62"/>
  <c r="E2468" i="62"/>
  <c r="F2468" i="62"/>
  <c r="G2468" i="62"/>
  <c r="H2468" i="62"/>
  <c r="I2468" i="62"/>
  <c r="J2468" i="62"/>
  <c r="C2469" i="62"/>
  <c r="D2469" i="62"/>
  <c r="E2469" i="62"/>
  <c r="F2469" i="62"/>
  <c r="G2469" i="62"/>
  <c r="H2469" i="62"/>
  <c r="I2469" i="62"/>
  <c r="J2469" i="62"/>
  <c r="C2470" i="62"/>
  <c r="D2470" i="62"/>
  <c r="E2470" i="62"/>
  <c r="F2470" i="62"/>
  <c r="G2470" i="62"/>
  <c r="H2470" i="62"/>
  <c r="I2470" i="62"/>
  <c r="J2470" i="62"/>
  <c r="C2471" i="62"/>
  <c r="D2471" i="62"/>
  <c r="E2471" i="62"/>
  <c r="F2471" i="62"/>
  <c r="G2471" i="62"/>
  <c r="H2471" i="62"/>
  <c r="I2471" i="62"/>
  <c r="J2471" i="62"/>
  <c r="C2472" i="62"/>
  <c r="D2472" i="62"/>
  <c r="E2472" i="62"/>
  <c r="F2472" i="62"/>
  <c r="G2472" i="62"/>
  <c r="H2472" i="62"/>
  <c r="I2472" i="62"/>
  <c r="J2472" i="62"/>
  <c r="C2473" i="62"/>
  <c r="D2473" i="62"/>
  <c r="E2473" i="62"/>
  <c r="F2473" i="62"/>
  <c r="G2473" i="62"/>
  <c r="H2473" i="62"/>
  <c r="I2473" i="62"/>
  <c r="J2473" i="62"/>
  <c r="C2474" i="62"/>
  <c r="D2474" i="62"/>
  <c r="E2474" i="62"/>
  <c r="F2474" i="62"/>
  <c r="G2474" i="62"/>
  <c r="H2474" i="62"/>
  <c r="I2474" i="62"/>
  <c r="J2474" i="62"/>
  <c r="C2475" i="62"/>
  <c r="D2475" i="62"/>
  <c r="E2475" i="62"/>
  <c r="F2475" i="62"/>
  <c r="G2475" i="62"/>
  <c r="H2475" i="62"/>
  <c r="I2475" i="62"/>
  <c r="J2475" i="62"/>
  <c r="C2476" i="62"/>
  <c r="D2476" i="62"/>
  <c r="E2476" i="62"/>
  <c r="F2476" i="62"/>
  <c r="G2476" i="62"/>
  <c r="H2476" i="62"/>
  <c r="I2476" i="62"/>
  <c r="J2476" i="62"/>
  <c r="C2477" i="62"/>
  <c r="D2477" i="62"/>
  <c r="E2477" i="62"/>
  <c r="F2477" i="62"/>
  <c r="G2477" i="62"/>
  <c r="H2477" i="62"/>
  <c r="I2477" i="62"/>
  <c r="J2477" i="62"/>
  <c r="C2478" i="62"/>
  <c r="D2478" i="62"/>
  <c r="E2478" i="62"/>
  <c r="F2478" i="62"/>
  <c r="G2478" i="62"/>
  <c r="H2478" i="62"/>
  <c r="I2478" i="62"/>
  <c r="J2478" i="62"/>
  <c r="C2479" i="62"/>
  <c r="D2479" i="62"/>
  <c r="E2479" i="62"/>
  <c r="F2479" i="62"/>
  <c r="G2479" i="62"/>
  <c r="H2479" i="62"/>
  <c r="I2479" i="62"/>
  <c r="J2479" i="62"/>
  <c r="C2480" i="62"/>
  <c r="D2480" i="62"/>
  <c r="E2480" i="62"/>
  <c r="F2480" i="62"/>
  <c r="G2480" i="62"/>
  <c r="H2480" i="62"/>
  <c r="I2480" i="62"/>
  <c r="J2480" i="62"/>
  <c r="C2481" i="62"/>
  <c r="D2481" i="62"/>
  <c r="E2481" i="62"/>
  <c r="F2481" i="62"/>
  <c r="G2481" i="62"/>
  <c r="H2481" i="62"/>
  <c r="I2481" i="62"/>
  <c r="J2481" i="62"/>
  <c r="C2482" i="62"/>
  <c r="D2482" i="62"/>
  <c r="E2482" i="62"/>
  <c r="F2482" i="62"/>
  <c r="G2482" i="62"/>
  <c r="H2482" i="62"/>
  <c r="I2482" i="62"/>
  <c r="J2482" i="62"/>
  <c r="C2483" i="62"/>
  <c r="D2483" i="62"/>
  <c r="E2483" i="62"/>
  <c r="F2483" i="62"/>
  <c r="G2483" i="62"/>
  <c r="H2483" i="62"/>
  <c r="I2483" i="62"/>
  <c r="J2483" i="62"/>
  <c r="C2484" i="62"/>
  <c r="D2484" i="62"/>
  <c r="E2484" i="62"/>
  <c r="F2484" i="62"/>
  <c r="G2484" i="62"/>
  <c r="H2484" i="62"/>
  <c r="I2484" i="62"/>
  <c r="J2484" i="62"/>
  <c r="C2485" i="62"/>
  <c r="D2485" i="62"/>
  <c r="E2485" i="62"/>
  <c r="F2485" i="62"/>
  <c r="G2485" i="62"/>
  <c r="H2485" i="62"/>
  <c r="I2485" i="62"/>
  <c r="J2485" i="62"/>
  <c r="C2486" i="62"/>
  <c r="D2486" i="62"/>
  <c r="E2486" i="62"/>
  <c r="F2486" i="62"/>
  <c r="G2486" i="62"/>
  <c r="H2486" i="62"/>
  <c r="I2486" i="62"/>
  <c r="J2486" i="62"/>
  <c r="C2487" i="62"/>
  <c r="D2487" i="62"/>
  <c r="E2487" i="62"/>
  <c r="F2487" i="62"/>
  <c r="G2487" i="62"/>
  <c r="H2487" i="62"/>
  <c r="I2487" i="62"/>
  <c r="J2487" i="62"/>
  <c r="C2488" i="62"/>
  <c r="D2488" i="62"/>
  <c r="E2488" i="62"/>
  <c r="F2488" i="62"/>
  <c r="G2488" i="62"/>
  <c r="H2488" i="62"/>
  <c r="I2488" i="62"/>
  <c r="J2488" i="62"/>
  <c r="C2489" i="62"/>
  <c r="D2489" i="62"/>
  <c r="E2489" i="62"/>
  <c r="F2489" i="62"/>
  <c r="G2489" i="62"/>
  <c r="H2489" i="62"/>
  <c r="I2489" i="62"/>
  <c r="J2489" i="62"/>
  <c r="C2490" i="62"/>
  <c r="D2490" i="62"/>
  <c r="E2490" i="62"/>
  <c r="F2490" i="62"/>
  <c r="G2490" i="62"/>
  <c r="H2490" i="62"/>
  <c r="I2490" i="62"/>
  <c r="J2490" i="62"/>
  <c r="C2491" i="62"/>
  <c r="D2491" i="62"/>
  <c r="E2491" i="62"/>
  <c r="F2491" i="62"/>
  <c r="G2491" i="62"/>
  <c r="H2491" i="62"/>
  <c r="I2491" i="62"/>
  <c r="J2491" i="62"/>
  <c r="C2492" i="62"/>
  <c r="D2492" i="62"/>
  <c r="E2492" i="62"/>
  <c r="F2492" i="62"/>
  <c r="G2492" i="62"/>
  <c r="H2492" i="62"/>
  <c r="I2492" i="62"/>
  <c r="J2492" i="62"/>
  <c r="C2493" i="62"/>
  <c r="D2493" i="62"/>
  <c r="E2493" i="62"/>
  <c r="F2493" i="62"/>
  <c r="G2493" i="62"/>
  <c r="H2493" i="62"/>
  <c r="I2493" i="62"/>
  <c r="J2493" i="62"/>
  <c r="C2494" i="62"/>
  <c r="D2494" i="62"/>
  <c r="E2494" i="62"/>
  <c r="F2494" i="62"/>
  <c r="G2494" i="62"/>
  <c r="H2494" i="62"/>
  <c r="I2494" i="62"/>
  <c r="J2494" i="62"/>
  <c r="C2495" i="62"/>
  <c r="D2495" i="62"/>
  <c r="E2495" i="62"/>
  <c r="F2495" i="62"/>
  <c r="G2495" i="62"/>
  <c r="H2495" i="62"/>
  <c r="I2495" i="62"/>
  <c r="J2495" i="62"/>
  <c r="C2496" i="62"/>
  <c r="D2496" i="62"/>
  <c r="E2496" i="62"/>
  <c r="F2496" i="62"/>
  <c r="G2496" i="62"/>
  <c r="H2496" i="62"/>
  <c r="I2496" i="62"/>
  <c r="J2496" i="62"/>
  <c r="C2497" i="62"/>
  <c r="D2497" i="62"/>
  <c r="E2497" i="62"/>
  <c r="F2497" i="62"/>
  <c r="G2497" i="62"/>
  <c r="H2497" i="62"/>
  <c r="I2497" i="62"/>
  <c r="J2497" i="62"/>
  <c r="C2498" i="62"/>
  <c r="D2498" i="62"/>
  <c r="E2498" i="62"/>
  <c r="F2498" i="62"/>
  <c r="G2498" i="62"/>
  <c r="H2498" i="62"/>
  <c r="I2498" i="62"/>
  <c r="J2498" i="62"/>
  <c r="C2499" i="62"/>
  <c r="D2499" i="62"/>
  <c r="E2499" i="62"/>
  <c r="F2499" i="62"/>
  <c r="G2499" i="62"/>
  <c r="H2499" i="62"/>
  <c r="I2499" i="62"/>
  <c r="J2499" i="62"/>
  <c r="C2500" i="62"/>
  <c r="D2500" i="62"/>
  <c r="E2500" i="62"/>
  <c r="F2500" i="62"/>
  <c r="G2500" i="62"/>
  <c r="H2500" i="62"/>
  <c r="I2500" i="62"/>
  <c r="J2500" i="62"/>
  <c r="C2501" i="62"/>
  <c r="D2501" i="62"/>
  <c r="E2501" i="62"/>
  <c r="F2501" i="62"/>
  <c r="G2501" i="62"/>
  <c r="H2501" i="62"/>
  <c r="I2501" i="62"/>
  <c r="J2501" i="62"/>
  <c r="C2502" i="62"/>
  <c r="D2502" i="62"/>
  <c r="E2502" i="62"/>
  <c r="F2502" i="62"/>
  <c r="G2502" i="62"/>
  <c r="H2502" i="62"/>
  <c r="I2502" i="62"/>
  <c r="J2502" i="62"/>
  <c r="C2503" i="62"/>
  <c r="D2503" i="62"/>
  <c r="E2503" i="62"/>
  <c r="F2503" i="62"/>
  <c r="G2503" i="62"/>
  <c r="H2503" i="62"/>
  <c r="I2503" i="62"/>
  <c r="J2503" i="62"/>
  <c r="C2504" i="62"/>
  <c r="D2504" i="62"/>
  <c r="E2504" i="62"/>
  <c r="F2504" i="62"/>
  <c r="G2504" i="62"/>
  <c r="H2504" i="62"/>
  <c r="I2504" i="62"/>
  <c r="J2504" i="62"/>
  <c r="C2505" i="62"/>
  <c r="D2505" i="62"/>
  <c r="E2505" i="62"/>
  <c r="F2505" i="62"/>
  <c r="G2505" i="62"/>
  <c r="H2505" i="62"/>
  <c r="I2505" i="62"/>
  <c r="J2505" i="62"/>
  <c r="C2506" i="62"/>
  <c r="D2506" i="62"/>
  <c r="E2506" i="62"/>
  <c r="F2506" i="62"/>
  <c r="G2506" i="62"/>
  <c r="H2506" i="62"/>
  <c r="I2506" i="62"/>
  <c r="J2506" i="62"/>
  <c r="C2507" i="62"/>
  <c r="D2507" i="62"/>
  <c r="E2507" i="62"/>
  <c r="F2507" i="62"/>
  <c r="G2507" i="62"/>
  <c r="H2507" i="62"/>
  <c r="I2507" i="62"/>
  <c r="J2507" i="62"/>
  <c r="C2508" i="62"/>
  <c r="D2508" i="62"/>
  <c r="E2508" i="62"/>
  <c r="F2508" i="62"/>
  <c r="G2508" i="62"/>
  <c r="H2508" i="62"/>
  <c r="I2508" i="62"/>
  <c r="J2508" i="62"/>
  <c r="C2509" i="62"/>
  <c r="D2509" i="62"/>
  <c r="E2509" i="62"/>
  <c r="F2509" i="62"/>
  <c r="G2509" i="62"/>
  <c r="H2509" i="62"/>
  <c r="I2509" i="62"/>
  <c r="J2509" i="62"/>
  <c r="C2510" i="62"/>
  <c r="D2510" i="62"/>
  <c r="E2510" i="62"/>
  <c r="F2510" i="62"/>
  <c r="G2510" i="62"/>
  <c r="H2510" i="62"/>
  <c r="I2510" i="62"/>
  <c r="J2510" i="62"/>
  <c r="C2511" i="62"/>
  <c r="D2511" i="62"/>
  <c r="E2511" i="62"/>
  <c r="F2511" i="62"/>
  <c r="G2511" i="62"/>
  <c r="H2511" i="62"/>
  <c r="I2511" i="62"/>
  <c r="J2511" i="62"/>
  <c r="C2512" i="62"/>
  <c r="D2512" i="62"/>
  <c r="E2512" i="62"/>
  <c r="F2512" i="62"/>
  <c r="G2512" i="62"/>
  <c r="H2512" i="62"/>
  <c r="I2512" i="62"/>
  <c r="J2512" i="62"/>
  <c r="C2513" i="62"/>
  <c r="D2513" i="62"/>
  <c r="E2513" i="62"/>
  <c r="F2513" i="62"/>
  <c r="G2513" i="62"/>
  <c r="H2513" i="62"/>
  <c r="I2513" i="62"/>
  <c r="J2513" i="62"/>
  <c r="C2514" i="62"/>
  <c r="D2514" i="62"/>
  <c r="E2514" i="62"/>
  <c r="F2514" i="62"/>
  <c r="G2514" i="62"/>
  <c r="H2514" i="62"/>
  <c r="I2514" i="62"/>
  <c r="J2514" i="62"/>
  <c r="C2515" i="62"/>
  <c r="D2515" i="62"/>
  <c r="E2515" i="62"/>
  <c r="F2515" i="62"/>
  <c r="G2515" i="62"/>
  <c r="H2515" i="62"/>
  <c r="I2515" i="62"/>
  <c r="J2515" i="62"/>
  <c r="C2516" i="62"/>
  <c r="D2516" i="62"/>
  <c r="E2516" i="62"/>
  <c r="F2516" i="62"/>
  <c r="G2516" i="62"/>
  <c r="H2516" i="62"/>
  <c r="I2516" i="62"/>
  <c r="J2516" i="62"/>
  <c r="C2517" i="62"/>
  <c r="D2517" i="62"/>
  <c r="E2517" i="62"/>
  <c r="F2517" i="62"/>
  <c r="G2517" i="62"/>
  <c r="H2517" i="62"/>
  <c r="I2517" i="62"/>
  <c r="J2517" i="62"/>
  <c r="C2518" i="62"/>
  <c r="D2518" i="62"/>
  <c r="E2518" i="62"/>
  <c r="F2518" i="62"/>
  <c r="G2518" i="62"/>
  <c r="H2518" i="62"/>
  <c r="I2518" i="62"/>
  <c r="J2518" i="62"/>
  <c r="C2519" i="62"/>
  <c r="D2519" i="62"/>
  <c r="E2519" i="62"/>
  <c r="F2519" i="62"/>
  <c r="G2519" i="62"/>
  <c r="H2519" i="62"/>
  <c r="I2519" i="62"/>
  <c r="J2519" i="62"/>
  <c r="C2520" i="62"/>
  <c r="D2520" i="62"/>
  <c r="E2520" i="62"/>
  <c r="F2520" i="62"/>
  <c r="G2520" i="62"/>
  <c r="H2520" i="62"/>
  <c r="I2520" i="62"/>
  <c r="J2520" i="62"/>
  <c r="C2521" i="62"/>
  <c r="D2521" i="62"/>
  <c r="E2521" i="62"/>
  <c r="F2521" i="62"/>
  <c r="G2521" i="62"/>
  <c r="H2521" i="62"/>
  <c r="I2521" i="62"/>
  <c r="J2521" i="62"/>
  <c r="C2522" i="62"/>
  <c r="D2522" i="62"/>
  <c r="E2522" i="62"/>
  <c r="F2522" i="62"/>
  <c r="G2522" i="62"/>
  <c r="H2522" i="62"/>
  <c r="I2522" i="62"/>
  <c r="J2522" i="62"/>
  <c r="C2523" i="62"/>
  <c r="D2523" i="62"/>
  <c r="E2523" i="62"/>
  <c r="F2523" i="62"/>
  <c r="G2523" i="62"/>
  <c r="H2523" i="62"/>
  <c r="I2523" i="62"/>
  <c r="J2523" i="62"/>
  <c r="C2524" i="62"/>
  <c r="D2524" i="62"/>
  <c r="E2524" i="62"/>
  <c r="F2524" i="62"/>
  <c r="G2524" i="62"/>
  <c r="H2524" i="62"/>
  <c r="I2524" i="62"/>
  <c r="J2524" i="62"/>
  <c r="C2525" i="62"/>
  <c r="D2525" i="62"/>
  <c r="E2525" i="62"/>
  <c r="F2525" i="62"/>
  <c r="G2525" i="62"/>
  <c r="H2525" i="62"/>
  <c r="I2525" i="62"/>
  <c r="J2525" i="62"/>
  <c r="C2526" i="62"/>
  <c r="D2526" i="62"/>
  <c r="E2526" i="62"/>
  <c r="F2526" i="62"/>
  <c r="G2526" i="62"/>
  <c r="H2526" i="62"/>
  <c r="I2526" i="62"/>
  <c r="J2526" i="62"/>
  <c r="C2527" i="62"/>
  <c r="D2527" i="62"/>
  <c r="E2527" i="62"/>
  <c r="F2527" i="62"/>
  <c r="G2527" i="62"/>
  <c r="H2527" i="62"/>
  <c r="I2527" i="62"/>
  <c r="J2527" i="62"/>
  <c r="C2528" i="62"/>
  <c r="D2528" i="62"/>
  <c r="E2528" i="62"/>
  <c r="F2528" i="62"/>
  <c r="G2528" i="62"/>
  <c r="H2528" i="62"/>
  <c r="I2528" i="62"/>
  <c r="J2528" i="62"/>
  <c r="C2529" i="62"/>
  <c r="D2529" i="62"/>
  <c r="E2529" i="62"/>
  <c r="F2529" i="62"/>
  <c r="G2529" i="62"/>
  <c r="H2529" i="62"/>
  <c r="I2529" i="62"/>
  <c r="J2529" i="62"/>
  <c r="C2530" i="62"/>
  <c r="D2530" i="62"/>
  <c r="E2530" i="62"/>
  <c r="F2530" i="62"/>
  <c r="G2530" i="62"/>
  <c r="H2530" i="62"/>
  <c r="I2530" i="62"/>
  <c r="J2530" i="62"/>
  <c r="C2531" i="62"/>
  <c r="D2531" i="62"/>
  <c r="E2531" i="62"/>
  <c r="F2531" i="62"/>
  <c r="G2531" i="62"/>
  <c r="H2531" i="62"/>
  <c r="I2531" i="62"/>
  <c r="J2531" i="62"/>
  <c r="C2532" i="62"/>
  <c r="D2532" i="62"/>
  <c r="E2532" i="62"/>
  <c r="F2532" i="62"/>
  <c r="G2532" i="62"/>
  <c r="H2532" i="62"/>
  <c r="I2532" i="62"/>
  <c r="J2532" i="62"/>
  <c r="C2533" i="62"/>
  <c r="D2533" i="62"/>
  <c r="E2533" i="62"/>
  <c r="F2533" i="62"/>
  <c r="G2533" i="62"/>
  <c r="H2533" i="62"/>
  <c r="I2533" i="62"/>
  <c r="J2533" i="62"/>
  <c r="C2534" i="62"/>
  <c r="D2534" i="62"/>
  <c r="E2534" i="62"/>
  <c r="F2534" i="62"/>
  <c r="G2534" i="62"/>
  <c r="H2534" i="62"/>
  <c r="I2534" i="62"/>
  <c r="J2534" i="62"/>
  <c r="C2535" i="62"/>
  <c r="D2535" i="62"/>
  <c r="E2535" i="62"/>
  <c r="F2535" i="62"/>
  <c r="G2535" i="62"/>
  <c r="H2535" i="62"/>
  <c r="I2535" i="62"/>
  <c r="J2535" i="62"/>
  <c r="C2536" i="62"/>
  <c r="D2536" i="62"/>
  <c r="E2536" i="62"/>
  <c r="F2536" i="62"/>
  <c r="G2536" i="62"/>
  <c r="H2536" i="62"/>
  <c r="I2536" i="62"/>
  <c r="J2536" i="62"/>
  <c r="C2537" i="62"/>
  <c r="D2537" i="62"/>
  <c r="E2537" i="62"/>
  <c r="F2537" i="62"/>
  <c r="G2537" i="62"/>
  <c r="H2537" i="62"/>
  <c r="I2537" i="62"/>
  <c r="J2537" i="62"/>
  <c r="C2538" i="62"/>
  <c r="D2538" i="62"/>
  <c r="E2538" i="62"/>
  <c r="F2538" i="62"/>
  <c r="G2538" i="62"/>
  <c r="H2538" i="62"/>
  <c r="I2538" i="62"/>
  <c r="J2538" i="62"/>
  <c r="C2539" i="62"/>
  <c r="D2539" i="62"/>
  <c r="E2539" i="62"/>
  <c r="F2539" i="62"/>
  <c r="G2539" i="62"/>
  <c r="H2539" i="62"/>
  <c r="I2539" i="62"/>
  <c r="J2539" i="62"/>
  <c r="C2540" i="62"/>
  <c r="D2540" i="62"/>
  <c r="E2540" i="62"/>
  <c r="F2540" i="62"/>
  <c r="G2540" i="62"/>
  <c r="H2540" i="62"/>
  <c r="I2540" i="62"/>
  <c r="J2540" i="62"/>
  <c r="C2541" i="62"/>
  <c r="D2541" i="62"/>
  <c r="E2541" i="62"/>
  <c r="F2541" i="62"/>
  <c r="G2541" i="62"/>
  <c r="H2541" i="62"/>
  <c r="I2541" i="62"/>
  <c r="J2541" i="62"/>
  <c r="C2542" i="62"/>
  <c r="D2542" i="62"/>
  <c r="E2542" i="62"/>
  <c r="F2542" i="62"/>
  <c r="G2542" i="62"/>
  <c r="H2542" i="62"/>
  <c r="I2542" i="62"/>
  <c r="J2542" i="62"/>
  <c r="C2543" i="62"/>
  <c r="D2543" i="62"/>
  <c r="E2543" i="62"/>
  <c r="F2543" i="62"/>
  <c r="G2543" i="62"/>
  <c r="H2543" i="62"/>
  <c r="I2543" i="62"/>
  <c r="J2543" i="62"/>
  <c r="C2544" i="62"/>
  <c r="D2544" i="62"/>
  <c r="E2544" i="62"/>
  <c r="F2544" i="62"/>
  <c r="G2544" i="62"/>
  <c r="H2544" i="62"/>
  <c r="I2544" i="62"/>
  <c r="J2544" i="62"/>
  <c r="C2545" i="62"/>
  <c r="D2545" i="62"/>
  <c r="E2545" i="62"/>
  <c r="F2545" i="62"/>
  <c r="G2545" i="62"/>
  <c r="H2545" i="62"/>
  <c r="I2545" i="62"/>
  <c r="J2545" i="62"/>
  <c r="C2546" i="62"/>
  <c r="D2546" i="62"/>
  <c r="E2546" i="62"/>
  <c r="F2546" i="62"/>
  <c r="G2546" i="62"/>
  <c r="H2546" i="62"/>
  <c r="I2546" i="62"/>
  <c r="J2546" i="62"/>
  <c r="C2547" i="62"/>
  <c r="D2547" i="62"/>
  <c r="E2547" i="62"/>
  <c r="F2547" i="62"/>
  <c r="G2547" i="62"/>
  <c r="H2547" i="62"/>
  <c r="I2547" i="62"/>
  <c r="J2547" i="62"/>
  <c r="C2548" i="62"/>
  <c r="D2548" i="62"/>
  <c r="E2548" i="62"/>
  <c r="F2548" i="62"/>
  <c r="G2548" i="62"/>
  <c r="H2548" i="62"/>
  <c r="I2548" i="62"/>
  <c r="J2548" i="62"/>
  <c r="C2549" i="62"/>
  <c r="D2549" i="62"/>
  <c r="E2549" i="62"/>
  <c r="F2549" i="62"/>
  <c r="G2549" i="62"/>
  <c r="H2549" i="62"/>
  <c r="I2549" i="62"/>
  <c r="J2549" i="62"/>
  <c r="C2550" i="62"/>
  <c r="D2550" i="62"/>
  <c r="E2550" i="62"/>
  <c r="F2550" i="62"/>
  <c r="G2550" i="62"/>
  <c r="H2550" i="62"/>
  <c r="I2550" i="62"/>
  <c r="J2550" i="62"/>
  <c r="C2551" i="62"/>
  <c r="D2551" i="62"/>
  <c r="E2551" i="62"/>
  <c r="F2551" i="62"/>
  <c r="G2551" i="62"/>
  <c r="H2551" i="62"/>
  <c r="I2551" i="62"/>
  <c r="J2551" i="62"/>
  <c r="C2552" i="62"/>
  <c r="D2552" i="62"/>
  <c r="E2552" i="62"/>
  <c r="F2552" i="62"/>
  <c r="G2552" i="62"/>
  <c r="H2552" i="62"/>
  <c r="I2552" i="62"/>
  <c r="J2552" i="62"/>
  <c r="C2553" i="62"/>
  <c r="D2553" i="62"/>
  <c r="E2553" i="62"/>
  <c r="F2553" i="62"/>
  <c r="G2553" i="62"/>
  <c r="H2553" i="62"/>
  <c r="I2553" i="62"/>
  <c r="J2553" i="62"/>
  <c r="C2554" i="62"/>
  <c r="D2554" i="62"/>
  <c r="E2554" i="62"/>
  <c r="F2554" i="62"/>
  <c r="G2554" i="62"/>
  <c r="H2554" i="62"/>
  <c r="I2554" i="62"/>
  <c r="J2554" i="62"/>
  <c r="C2555" i="62"/>
  <c r="D2555" i="62"/>
  <c r="E2555" i="62"/>
  <c r="F2555" i="62"/>
  <c r="G2555" i="62"/>
  <c r="H2555" i="62"/>
  <c r="I2555" i="62"/>
  <c r="J2555" i="62"/>
  <c r="C2556" i="62"/>
  <c r="D2556" i="62"/>
  <c r="E2556" i="62"/>
  <c r="F2556" i="62"/>
  <c r="G2556" i="62"/>
  <c r="H2556" i="62"/>
  <c r="I2556" i="62"/>
  <c r="J2556" i="62"/>
  <c r="C2557" i="62"/>
  <c r="D2557" i="62"/>
  <c r="E2557" i="62"/>
  <c r="F2557" i="62"/>
  <c r="G2557" i="62"/>
  <c r="H2557" i="62"/>
  <c r="I2557" i="62"/>
  <c r="J2557" i="62"/>
  <c r="C2558" i="62"/>
  <c r="D2558" i="62"/>
  <c r="E2558" i="62"/>
  <c r="F2558" i="62"/>
  <c r="G2558" i="62"/>
  <c r="H2558" i="62"/>
  <c r="I2558" i="62"/>
  <c r="J2558" i="62"/>
  <c r="C2559" i="62"/>
  <c r="D2559" i="62"/>
  <c r="E2559" i="62"/>
  <c r="F2559" i="62"/>
  <c r="G2559" i="62"/>
  <c r="H2559" i="62"/>
  <c r="I2559" i="62"/>
  <c r="J2559" i="62"/>
  <c r="C2560" i="62"/>
  <c r="D2560" i="62"/>
  <c r="E2560" i="62"/>
  <c r="F2560" i="62"/>
  <c r="G2560" i="62"/>
  <c r="H2560" i="62"/>
  <c r="I2560" i="62"/>
  <c r="J2560" i="62"/>
  <c r="C2561" i="62"/>
  <c r="D2561" i="62"/>
  <c r="E2561" i="62"/>
  <c r="F2561" i="62"/>
  <c r="G2561" i="62"/>
  <c r="H2561" i="62"/>
  <c r="I2561" i="62"/>
  <c r="J2561" i="62"/>
  <c r="C2562" i="62"/>
  <c r="D2562" i="62"/>
  <c r="E2562" i="62"/>
  <c r="F2562" i="62"/>
  <c r="G2562" i="62"/>
  <c r="H2562" i="62"/>
  <c r="I2562" i="62"/>
  <c r="J2562" i="62"/>
  <c r="C2563" i="62"/>
  <c r="D2563" i="62"/>
  <c r="E2563" i="62"/>
  <c r="F2563" i="62"/>
  <c r="G2563" i="62"/>
  <c r="H2563" i="62"/>
  <c r="I2563" i="62"/>
  <c r="J2563" i="62"/>
  <c r="C2564" i="62"/>
  <c r="D2564" i="62"/>
  <c r="E2564" i="62"/>
  <c r="F2564" i="62"/>
  <c r="G2564" i="62"/>
  <c r="H2564" i="62"/>
  <c r="I2564" i="62"/>
  <c r="J2564" i="62"/>
  <c r="C2565" i="62"/>
  <c r="D2565" i="62"/>
  <c r="E2565" i="62"/>
  <c r="F2565" i="62"/>
  <c r="G2565" i="62"/>
  <c r="H2565" i="62"/>
  <c r="I2565" i="62"/>
  <c r="J2565" i="62"/>
  <c r="C2566" i="62"/>
  <c r="D2566" i="62"/>
  <c r="E2566" i="62"/>
  <c r="F2566" i="62"/>
  <c r="G2566" i="62"/>
  <c r="H2566" i="62"/>
  <c r="I2566" i="62"/>
  <c r="J2566" i="62"/>
  <c r="C2567" i="62"/>
  <c r="D2567" i="62"/>
  <c r="E2567" i="62"/>
  <c r="F2567" i="62"/>
  <c r="G2567" i="62"/>
  <c r="H2567" i="62"/>
  <c r="I2567" i="62"/>
  <c r="J2567" i="62"/>
  <c r="C2568" i="62"/>
  <c r="D2568" i="62"/>
  <c r="E2568" i="62"/>
  <c r="F2568" i="62"/>
  <c r="G2568" i="62"/>
  <c r="H2568" i="62"/>
  <c r="I2568" i="62"/>
  <c r="J2568" i="62"/>
  <c r="C2569" i="62"/>
  <c r="D2569" i="62"/>
  <c r="E2569" i="62"/>
  <c r="F2569" i="62"/>
  <c r="G2569" i="62"/>
  <c r="H2569" i="62"/>
  <c r="I2569" i="62"/>
  <c r="J2569" i="62"/>
  <c r="C2570" i="62"/>
  <c r="D2570" i="62"/>
  <c r="E2570" i="62"/>
  <c r="F2570" i="62"/>
  <c r="G2570" i="62"/>
  <c r="H2570" i="62"/>
  <c r="I2570" i="62"/>
  <c r="J2570" i="62"/>
  <c r="C2571" i="62"/>
  <c r="D2571" i="62"/>
  <c r="E2571" i="62"/>
  <c r="F2571" i="62"/>
  <c r="G2571" i="62"/>
  <c r="H2571" i="62"/>
  <c r="I2571" i="62"/>
  <c r="J2571" i="62"/>
  <c r="C2572" i="62"/>
  <c r="D2572" i="62"/>
  <c r="E2572" i="62"/>
  <c r="F2572" i="62"/>
  <c r="G2572" i="62"/>
  <c r="H2572" i="62"/>
  <c r="I2572" i="62"/>
  <c r="J2572" i="62"/>
  <c r="C2573" i="62"/>
  <c r="D2573" i="62"/>
  <c r="E2573" i="62"/>
  <c r="F2573" i="62"/>
  <c r="G2573" i="62"/>
  <c r="H2573" i="62"/>
  <c r="I2573" i="62"/>
  <c r="J2573" i="62"/>
  <c r="C2574" i="62"/>
  <c r="D2574" i="62"/>
  <c r="E2574" i="62"/>
  <c r="F2574" i="62"/>
  <c r="G2574" i="62"/>
  <c r="H2574" i="62"/>
  <c r="I2574" i="62"/>
  <c r="J2574" i="62"/>
  <c r="C2575" i="62"/>
  <c r="D2575" i="62"/>
  <c r="E2575" i="62"/>
  <c r="F2575" i="62"/>
  <c r="G2575" i="62"/>
  <c r="H2575" i="62"/>
  <c r="I2575" i="62"/>
  <c r="J2575" i="62"/>
  <c r="C2576" i="62"/>
  <c r="D2576" i="62"/>
  <c r="E2576" i="62"/>
  <c r="F2576" i="62"/>
  <c r="G2576" i="62"/>
  <c r="H2576" i="62"/>
  <c r="I2576" i="62"/>
  <c r="J2576" i="62"/>
  <c r="C2577" i="62"/>
  <c r="D2577" i="62"/>
  <c r="E2577" i="62"/>
  <c r="F2577" i="62"/>
  <c r="G2577" i="62"/>
  <c r="H2577" i="62"/>
  <c r="I2577" i="62"/>
  <c r="J2577" i="62"/>
  <c r="C2578" i="62"/>
  <c r="D2578" i="62"/>
  <c r="E2578" i="62"/>
  <c r="F2578" i="62"/>
  <c r="G2578" i="62"/>
  <c r="H2578" i="62"/>
  <c r="I2578" i="62"/>
  <c r="J2578" i="62"/>
  <c r="C2579" i="62"/>
  <c r="D2579" i="62"/>
  <c r="E2579" i="62"/>
  <c r="F2579" i="62"/>
  <c r="G2579" i="62"/>
  <c r="H2579" i="62"/>
  <c r="I2579" i="62"/>
  <c r="J2579" i="62"/>
  <c r="C2580" i="62"/>
  <c r="D2580" i="62"/>
  <c r="E2580" i="62"/>
  <c r="F2580" i="62"/>
  <c r="G2580" i="62"/>
  <c r="H2580" i="62"/>
  <c r="I2580" i="62"/>
  <c r="J2580" i="62"/>
  <c r="C2581" i="62"/>
  <c r="D2581" i="62"/>
  <c r="E2581" i="62"/>
  <c r="F2581" i="62"/>
  <c r="G2581" i="62"/>
  <c r="H2581" i="62"/>
  <c r="I2581" i="62"/>
  <c r="J2581" i="62"/>
  <c r="C2582" i="62"/>
  <c r="D2582" i="62"/>
  <c r="E2582" i="62"/>
  <c r="F2582" i="62"/>
  <c r="G2582" i="62"/>
  <c r="H2582" i="62"/>
  <c r="I2582" i="62"/>
  <c r="J2582" i="62"/>
  <c r="C2583" i="62"/>
  <c r="D2583" i="62"/>
  <c r="E2583" i="62"/>
  <c r="F2583" i="62"/>
  <c r="G2583" i="62"/>
  <c r="H2583" i="62"/>
  <c r="I2583" i="62"/>
  <c r="J2583" i="62"/>
  <c r="C2584" i="62"/>
  <c r="D2584" i="62"/>
  <c r="E2584" i="62"/>
  <c r="F2584" i="62"/>
  <c r="G2584" i="62"/>
  <c r="H2584" i="62"/>
  <c r="I2584" i="62"/>
  <c r="J2584" i="62"/>
  <c r="C2585" i="62"/>
  <c r="D2585" i="62"/>
  <c r="E2585" i="62"/>
  <c r="F2585" i="62"/>
  <c r="G2585" i="62"/>
  <c r="H2585" i="62"/>
  <c r="I2585" i="62"/>
  <c r="J2585" i="62"/>
  <c r="C2586" i="62"/>
  <c r="D2586" i="62"/>
  <c r="E2586" i="62"/>
  <c r="F2586" i="62"/>
  <c r="G2586" i="62"/>
  <c r="H2586" i="62"/>
  <c r="I2586" i="62"/>
  <c r="J2586" i="62"/>
  <c r="C2587" i="62"/>
  <c r="D2587" i="62"/>
  <c r="E2587" i="62"/>
  <c r="F2587" i="62"/>
  <c r="G2587" i="62"/>
  <c r="H2587" i="62"/>
  <c r="I2587" i="62"/>
  <c r="J2587" i="62"/>
  <c r="C2588" i="62"/>
  <c r="D2588" i="62"/>
  <c r="E2588" i="62"/>
  <c r="F2588" i="62"/>
  <c r="G2588" i="62"/>
  <c r="H2588" i="62"/>
  <c r="I2588" i="62"/>
  <c r="J2588" i="62"/>
  <c r="C2589" i="62"/>
  <c r="D2589" i="62"/>
  <c r="E2589" i="62"/>
  <c r="F2589" i="62"/>
  <c r="G2589" i="62"/>
  <c r="H2589" i="62"/>
  <c r="I2589" i="62"/>
  <c r="J2589" i="62"/>
  <c r="C2590" i="62"/>
  <c r="D2590" i="62"/>
  <c r="E2590" i="62"/>
  <c r="F2590" i="62"/>
  <c r="G2590" i="62"/>
  <c r="H2590" i="62"/>
  <c r="I2590" i="62"/>
  <c r="J2590" i="62"/>
  <c r="C2591" i="62"/>
  <c r="D2591" i="62"/>
  <c r="E2591" i="62"/>
  <c r="F2591" i="62"/>
  <c r="G2591" i="62"/>
  <c r="H2591" i="62"/>
  <c r="I2591" i="62"/>
  <c r="J2591" i="62"/>
  <c r="C2592" i="62"/>
  <c r="D2592" i="62"/>
  <c r="E2592" i="62"/>
  <c r="F2592" i="62"/>
  <c r="G2592" i="62"/>
  <c r="H2592" i="62"/>
  <c r="I2592" i="62"/>
  <c r="J2592" i="62"/>
  <c r="C2593" i="62"/>
  <c r="D2593" i="62"/>
  <c r="E2593" i="62"/>
  <c r="F2593" i="62"/>
  <c r="G2593" i="62"/>
  <c r="H2593" i="62"/>
  <c r="I2593" i="62"/>
  <c r="J2593" i="62"/>
  <c r="C2594" i="62"/>
  <c r="D2594" i="62"/>
  <c r="E2594" i="62"/>
  <c r="F2594" i="62"/>
  <c r="G2594" i="62"/>
  <c r="H2594" i="62"/>
  <c r="I2594" i="62"/>
  <c r="J2594" i="62"/>
  <c r="C2595" i="62"/>
  <c r="D2595" i="62"/>
  <c r="E2595" i="62"/>
  <c r="F2595" i="62"/>
  <c r="G2595" i="62"/>
  <c r="H2595" i="62"/>
  <c r="I2595" i="62"/>
  <c r="J2595" i="62"/>
  <c r="C2596" i="62"/>
  <c r="D2596" i="62"/>
  <c r="E2596" i="62"/>
  <c r="F2596" i="62"/>
  <c r="G2596" i="62"/>
  <c r="H2596" i="62"/>
  <c r="I2596" i="62"/>
  <c r="J2596" i="62"/>
  <c r="C2597" i="62"/>
  <c r="D2597" i="62"/>
  <c r="E2597" i="62"/>
  <c r="F2597" i="62"/>
  <c r="G2597" i="62"/>
  <c r="H2597" i="62"/>
  <c r="I2597" i="62"/>
  <c r="J2597" i="62"/>
  <c r="C2598" i="62"/>
  <c r="D2598" i="62"/>
  <c r="E2598" i="62"/>
  <c r="F2598" i="62"/>
  <c r="G2598" i="62"/>
  <c r="H2598" i="62"/>
  <c r="I2598" i="62"/>
  <c r="J2598" i="62"/>
  <c r="C2599" i="62"/>
  <c r="D2599" i="62"/>
  <c r="E2599" i="62"/>
  <c r="F2599" i="62"/>
  <c r="G2599" i="62"/>
  <c r="H2599" i="62"/>
  <c r="I2599" i="62"/>
  <c r="J2599" i="62"/>
  <c r="C2600" i="62"/>
  <c r="D2600" i="62"/>
  <c r="E2600" i="62"/>
  <c r="F2600" i="62"/>
  <c r="G2600" i="62"/>
  <c r="H2600" i="62"/>
  <c r="I2600" i="62"/>
  <c r="J2600" i="62"/>
  <c r="C2601" i="62"/>
  <c r="D2601" i="62"/>
  <c r="E2601" i="62"/>
  <c r="F2601" i="62"/>
  <c r="G2601" i="62"/>
  <c r="H2601" i="62"/>
  <c r="I2601" i="62"/>
  <c r="J2601" i="62"/>
  <c r="C2602" i="62"/>
  <c r="D2602" i="62"/>
  <c r="E2602" i="62"/>
  <c r="F2602" i="62"/>
  <c r="G2602" i="62"/>
  <c r="H2602" i="62"/>
  <c r="I2602" i="62"/>
  <c r="J2602" i="62"/>
  <c r="C2603" i="62"/>
  <c r="D2603" i="62"/>
  <c r="E2603" i="62"/>
  <c r="F2603" i="62"/>
  <c r="G2603" i="62"/>
  <c r="H2603" i="62"/>
  <c r="I2603" i="62"/>
  <c r="J2603" i="62"/>
  <c r="C2604" i="62"/>
  <c r="D2604" i="62"/>
  <c r="E2604" i="62"/>
  <c r="F2604" i="62"/>
  <c r="G2604" i="62"/>
  <c r="H2604" i="62"/>
  <c r="I2604" i="62"/>
  <c r="J2604" i="62"/>
  <c r="C2605" i="62"/>
  <c r="D2605" i="62"/>
  <c r="E2605" i="62"/>
  <c r="F2605" i="62"/>
  <c r="G2605" i="62"/>
  <c r="H2605" i="62"/>
  <c r="I2605" i="62"/>
  <c r="J2605" i="62"/>
  <c r="C2606" i="62"/>
  <c r="D2606" i="62"/>
  <c r="E2606" i="62"/>
  <c r="F2606" i="62"/>
  <c r="G2606" i="62"/>
  <c r="H2606" i="62"/>
  <c r="I2606" i="62"/>
  <c r="J2606" i="62"/>
  <c r="C2607" i="62"/>
  <c r="D2607" i="62"/>
  <c r="E2607" i="62"/>
  <c r="F2607" i="62"/>
  <c r="G2607" i="62"/>
  <c r="H2607" i="62"/>
  <c r="I2607" i="62"/>
  <c r="J2607" i="62"/>
  <c r="C2608" i="62"/>
  <c r="D2608" i="62"/>
  <c r="E2608" i="62"/>
  <c r="F2608" i="62"/>
  <c r="G2608" i="62"/>
  <c r="H2608" i="62"/>
  <c r="I2608" i="62"/>
  <c r="J2608" i="62"/>
  <c r="C2609" i="62"/>
  <c r="D2609" i="62"/>
  <c r="E2609" i="62"/>
  <c r="F2609" i="62"/>
  <c r="G2609" i="62"/>
  <c r="H2609" i="62"/>
  <c r="I2609" i="62"/>
  <c r="J2609" i="62"/>
  <c r="C2610" i="62"/>
  <c r="D2610" i="62"/>
  <c r="E2610" i="62"/>
  <c r="F2610" i="62"/>
  <c r="G2610" i="62"/>
  <c r="H2610" i="62"/>
  <c r="I2610" i="62"/>
  <c r="J2610" i="62"/>
  <c r="C2611" i="62"/>
  <c r="D2611" i="62"/>
  <c r="E2611" i="62"/>
  <c r="F2611" i="62"/>
  <c r="G2611" i="62"/>
  <c r="H2611" i="62"/>
  <c r="I2611" i="62"/>
  <c r="J2611" i="62"/>
  <c r="C2612" i="62"/>
  <c r="D2612" i="62"/>
  <c r="E2612" i="62"/>
  <c r="F2612" i="62"/>
  <c r="G2612" i="62"/>
  <c r="H2612" i="62"/>
  <c r="I2612" i="62"/>
  <c r="J2612" i="62"/>
  <c r="C2613" i="62"/>
  <c r="D2613" i="62"/>
  <c r="E2613" i="62"/>
  <c r="F2613" i="62"/>
  <c r="G2613" i="62"/>
  <c r="H2613" i="62"/>
  <c r="I2613" i="62"/>
  <c r="J2613" i="62"/>
  <c r="C2614" i="62"/>
  <c r="D2614" i="62"/>
  <c r="E2614" i="62"/>
  <c r="F2614" i="62"/>
  <c r="G2614" i="62"/>
  <c r="H2614" i="62"/>
  <c r="I2614" i="62"/>
  <c r="J2614" i="62"/>
  <c r="C2615" i="62"/>
  <c r="D2615" i="62"/>
  <c r="E2615" i="62"/>
  <c r="F2615" i="62"/>
  <c r="G2615" i="62"/>
  <c r="H2615" i="62"/>
  <c r="I2615" i="62"/>
  <c r="J2615" i="62"/>
  <c r="C2616" i="62"/>
  <c r="D2616" i="62"/>
  <c r="E2616" i="62"/>
  <c r="F2616" i="62"/>
  <c r="G2616" i="62"/>
  <c r="H2616" i="62"/>
  <c r="I2616" i="62"/>
  <c r="J2616" i="62"/>
  <c r="C2617" i="62"/>
  <c r="D2617" i="62"/>
  <c r="E2617" i="62"/>
  <c r="F2617" i="62"/>
  <c r="G2617" i="62"/>
  <c r="H2617" i="62"/>
  <c r="I2617" i="62"/>
  <c r="J2617" i="62"/>
  <c r="C2618" i="62"/>
  <c r="D2618" i="62"/>
  <c r="E2618" i="62"/>
  <c r="F2618" i="62"/>
  <c r="G2618" i="62"/>
  <c r="H2618" i="62"/>
  <c r="I2618" i="62"/>
  <c r="J2618" i="62"/>
  <c r="C2619" i="62"/>
  <c r="D2619" i="62"/>
  <c r="E2619" i="62"/>
  <c r="F2619" i="62"/>
  <c r="G2619" i="62"/>
  <c r="H2619" i="62"/>
  <c r="I2619" i="62"/>
  <c r="J2619" i="62"/>
  <c r="C2620" i="62"/>
  <c r="D2620" i="62"/>
  <c r="E2620" i="62"/>
  <c r="F2620" i="62"/>
  <c r="G2620" i="62"/>
  <c r="H2620" i="62"/>
  <c r="I2620" i="62"/>
  <c r="J2620" i="62"/>
  <c r="C2621" i="62"/>
  <c r="D2621" i="62"/>
  <c r="E2621" i="62"/>
  <c r="F2621" i="62"/>
  <c r="G2621" i="62"/>
  <c r="H2621" i="62"/>
  <c r="I2621" i="62"/>
  <c r="J2621" i="62"/>
  <c r="C2622" i="62"/>
  <c r="D2622" i="62"/>
  <c r="E2622" i="62"/>
  <c r="F2622" i="62"/>
  <c r="G2622" i="62"/>
  <c r="H2622" i="62"/>
  <c r="I2622" i="62"/>
  <c r="J2622" i="62"/>
  <c r="C2623" i="62"/>
  <c r="D2623" i="62"/>
  <c r="E2623" i="62"/>
  <c r="F2623" i="62"/>
  <c r="G2623" i="62"/>
  <c r="H2623" i="62"/>
  <c r="I2623" i="62"/>
  <c r="J2623" i="62"/>
  <c r="C2624" i="62"/>
  <c r="D2624" i="62"/>
  <c r="E2624" i="62"/>
  <c r="F2624" i="62"/>
  <c r="G2624" i="62"/>
  <c r="H2624" i="62"/>
  <c r="I2624" i="62"/>
  <c r="J2624" i="62"/>
  <c r="C2625" i="62"/>
  <c r="D2625" i="62"/>
  <c r="E2625" i="62"/>
  <c r="F2625" i="62"/>
  <c r="G2625" i="62"/>
  <c r="H2625" i="62"/>
  <c r="I2625" i="62"/>
  <c r="J2625" i="62"/>
  <c r="C2626" i="62"/>
  <c r="D2626" i="62"/>
  <c r="E2626" i="62"/>
  <c r="F2626" i="62"/>
  <c r="G2626" i="62"/>
  <c r="H2626" i="62"/>
  <c r="I2626" i="62"/>
  <c r="J2626" i="62"/>
  <c r="C2627" i="62"/>
  <c r="D2627" i="62"/>
  <c r="E2627" i="62"/>
  <c r="F2627" i="62"/>
  <c r="G2627" i="62"/>
  <c r="H2627" i="62"/>
  <c r="I2627" i="62"/>
  <c r="J2627" i="62"/>
  <c r="C2628" i="62"/>
  <c r="D2628" i="62"/>
  <c r="E2628" i="62"/>
  <c r="F2628" i="62"/>
  <c r="G2628" i="62"/>
  <c r="H2628" i="62"/>
  <c r="I2628" i="62"/>
  <c r="J2628" i="62"/>
  <c r="C2629" i="62"/>
  <c r="D2629" i="62"/>
  <c r="E2629" i="62"/>
  <c r="F2629" i="62"/>
  <c r="G2629" i="62"/>
  <c r="H2629" i="62"/>
  <c r="I2629" i="62"/>
  <c r="J2629" i="62"/>
  <c r="C2630" i="62"/>
  <c r="D2630" i="62"/>
  <c r="E2630" i="62"/>
  <c r="F2630" i="62"/>
  <c r="G2630" i="62"/>
  <c r="H2630" i="62"/>
  <c r="I2630" i="62"/>
  <c r="J2630" i="62"/>
  <c r="C2631" i="62"/>
  <c r="D2631" i="62"/>
  <c r="E2631" i="62"/>
  <c r="F2631" i="62"/>
  <c r="G2631" i="62"/>
  <c r="H2631" i="62"/>
  <c r="I2631" i="62"/>
  <c r="J2631" i="62"/>
  <c r="C2632" i="62"/>
  <c r="D2632" i="62"/>
  <c r="E2632" i="62"/>
  <c r="F2632" i="62"/>
  <c r="G2632" i="62"/>
  <c r="H2632" i="62"/>
  <c r="I2632" i="62"/>
  <c r="J2632" i="62"/>
  <c r="C2633" i="62"/>
  <c r="D2633" i="62"/>
  <c r="E2633" i="62"/>
  <c r="F2633" i="62"/>
  <c r="G2633" i="62"/>
  <c r="H2633" i="62"/>
  <c r="I2633" i="62"/>
  <c r="J2633" i="62"/>
  <c r="C2634" i="62"/>
  <c r="D2634" i="62"/>
  <c r="E2634" i="62"/>
  <c r="F2634" i="62"/>
  <c r="G2634" i="62"/>
  <c r="H2634" i="62"/>
  <c r="I2634" i="62"/>
  <c r="J2634" i="62"/>
  <c r="C2635" i="62"/>
  <c r="D2635" i="62"/>
  <c r="E2635" i="62"/>
  <c r="F2635" i="62"/>
  <c r="G2635" i="62"/>
  <c r="H2635" i="62"/>
  <c r="I2635" i="62"/>
  <c r="J2635" i="62"/>
  <c r="C2636" i="62"/>
  <c r="D2636" i="62"/>
  <c r="E2636" i="62"/>
  <c r="F2636" i="62"/>
  <c r="G2636" i="62"/>
  <c r="H2636" i="62"/>
  <c r="I2636" i="62"/>
  <c r="J2636" i="62"/>
  <c r="C2637" i="62"/>
  <c r="D2637" i="62"/>
  <c r="E2637" i="62"/>
  <c r="F2637" i="62"/>
  <c r="G2637" i="62"/>
  <c r="H2637" i="62"/>
  <c r="I2637" i="62"/>
  <c r="J2637" i="62"/>
  <c r="C2638" i="62"/>
  <c r="D2638" i="62"/>
  <c r="E2638" i="62"/>
  <c r="F2638" i="62"/>
  <c r="G2638" i="62"/>
  <c r="H2638" i="62"/>
  <c r="I2638" i="62"/>
  <c r="J2638" i="62"/>
  <c r="C2639" i="62"/>
  <c r="D2639" i="62"/>
  <c r="E2639" i="62"/>
  <c r="F2639" i="62"/>
  <c r="G2639" i="62"/>
  <c r="H2639" i="62"/>
  <c r="I2639" i="62"/>
  <c r="J2639" i="62"/>
  <c r="C2640" i="62"/>
  <c r="D2640" i="62"/>
  <c r="E2640" i="62"/>
  <c r="F2640" i="62"/>
  <c r="G2640" i="62"/>
  <c r="H2640" i="62"/>
  <c r="I2640" i="62"/>
  <c r="J2640" i="62"/>
  <c r="C2641" i="62"/>
  <c r="D2641" i="62"/>
  <c r="E2641" i="62"/>
  <c r="F2641" i="62"/>
  <c r="G2641" i="62"/>
  <c r="H2641" i="62"/>
  <c r="I2641" i="62"/>
  <c r="J2641" i="62"/>
  <c r="C2642" i="62"/>
  <c r="D2642" i="62"/>
  <c r="E2642" i="62"/>
  <c r="F2642" i="62"/>
  <c r="G2642" i="62"/>
  <c r="H2642" i="62"/>
  <c r="I2642" i="62"/>
  <c r="J2642" i="62"/>
  <c r="C2643" i="62"/>
  <c r="D2643" i="62"/>
  <c r="E2643" i="62"/>
  <c r="F2643" i="62"/>
  <c r="G2643" i="62"/>
  <c r="H2643" i="62"/>
  <c r="I2643" i="62"/>
  <c r="J2643" i="62"/>
  <c r="C2644" i="62"/>
  <c r="D2644" i="62"/>
  <c r="E2644" i="62"/>
  <c r="F2644" i="62"/>
  <c r="G2644" i="62"/>
  <c r="H2644" i="62"/>
  <c r="I2644" i="62"/>
  <c r="J2644" i="62"/>
  <c r="C2645" i="62"/>
  <c r="D2645" i="62"/>
  <c r="E2645" i="62"/>
  <c r="F2645" i="62"/>
  <c r="G2645" i="62"/>
  <c r="H2645" i="62"/>
  <c r="I2645" i="62"/>
  <c r="J2645" i="62"/>
  <c r="C2646" i="62"/>
  <c r="D2646" i="62"/>
  <c r="E2646" i="62"/>
  <c r="F2646" i="62"/>
  <c r="G2646" i="62"/>
  <c r="H2646" i="62"/>
  <c r="I2646" i="62"/>
  <c r="J2646" i="62"/>
  <c r="C2647" i="62"/>
  <c r="D2647" i="62"/>
  <c r="E2647" i="62"/>
  <c r="F2647" i="62"/>
  <c r="G2647" i="62"/>
  <c r="H2647" i="62"/>
  <c r="I2647" i="62"/>
  <c r="J2647" i="62"/>
  <c r="C2648" i="62"/>
  <c r="D2648" i="62"/>
  <c r="E2648" i="62"/>
  <c r="F2648" i="62"/>
  <c r="G2648" i="62"/>
  <c r="H2648" i="62"/>
  <c r="I2648" i="62"/>
  <c r="J2648" i="62"/>
  <c r="C2649" i="62"/>
  <c r="D2649" i="62"/>
  <c r="E2649" i="62"/>
  <c r="F2649" i="62"/>
  <c r="G2649" i="62"/>
  <c r="H2649" i="62"/>
  <c r="I2649" i="62"/>
  <c r="J2649" i="62"/>
  <c r="C2650" i="62"/>
  <c r="D2650" i="62"/>
  <c r="E2650" i="62"/>
  <c r="F2650" i="62"/>
  <c r="G2650" i="62"/>
  <c r="H2650" i="62"/>
  <c r="I2650" i="62"/>
  <c r="J2650" i="62"/>
  <c r="C2651" i="62"/>
  <c r="D2651" i="62"/>
  <c r="E2651" i="62"/>
  <c r="F2651" i="62"/>
  <c r="G2651" i="62"/>
  <c r="H2651" i="62"/>
  <c r="I2651" i="62"/>
  <c r="J2651" i="62"/>
  <c r="C2652" i="62"/>
  <c r="D2652" i="62"/>
  <c r="E2652" i="62"/>
  <c r="F2652" i="62"/>
  <c r="G2652" i="62"/>
  <c r="H2652" i="62"/>
  <c r="I2652" i="62"/>
  <c r="J2652" i="62"/>
  <c r="C2653" i="62"/>
  <c r="D2653" i="62"/>
  <c r="E2653" i="62"/>
  <c r="F2653" i="62"/>
  <c r="G2653" i="62"/>
  <c r="H2653" i="62"/>
  <c r="I2653" i="62"/>
  <c r="J2653" i="62"/>
  <c r="C2654" i="62"/>
  <c r="D2654" i="62"/>
  <c r="E2654" i="62"/>
  <c r="F2654" i="62"/>
  <c r="G2654" i="62"/>
  <c r="H2654" i="62"/>
  <c r="I2654" i="62"/>
  <c r="J2654" i="62"/>
  <c r="C2655" i="62"/>
  <c r="D2655" i="62"/>
  <c r="E2655" i="62"/>
  <c r="F2655" i="62"/>
  <c r="G2655" i="62"/>
  <c r="H2655" i="62"/>
  <c r="I2655" i="62"/>
  <c r="J2655" i="62"/>
  <c r="C2656" i="62"/>
  <c r="D2656" i="62"/>
  <c r="E2656" i="62"/>
  <c r="F2656" i="62"/>
  <c r="G2656" i="62"/>
  <c r="H2656" i="62"/>
  <c r="I2656" i="62"/>
  <c r="J2656" i="62"/>
  <c r="C2657" i="62"/>
  <c r="D2657" i="62"/>
  <c r="E2657" i="62"/>
  <c r="F2657" i="62"/>
  <c r="G2657" i="62"/>
  <c r="H2657" i="62"/>
  <c r="I2657" i="62"/>
  <c r="J2657" i="62"/>
  <c r="C2658" i="62"/>
  <c r="D2658" i="62"/>
  <c r="E2658" i="62"/>
  <c r="F2658" i="62"/>
  <c r="G2658" i="62"/>
  <c r="H2658" i="62"/>
  <c r="I2658" i="62"/>
  <c r="J2658" i="62"/>
  <c r="C2659" i="62"/>
  <c r="D2659" i="62"/>
  <c r="E2659" i="62"/>
  <c r="F2659" i="62"/>
  <c r="G2659" i="62"/>
  <c r="H2659" i="62"/>
  <c r="I2659" i="62"/>
  <c r="J2659" i="62"/>
  <c r="C2660" i="62"/>
  <c r="D2660" i="62"/>
  <c r="E2660" i="62"/>
  <c r="F2660" i="62"/>
  <c r="G2660" i="62"/>
  <c r="H2660" i="62"/>
  <c r="I2660" i="62"/>
  <c r="J2660" i="62"/>
  <c r="C2661" i="62"/>
  <c r="D2661" i="62"/>
  <c r="E2661" i="62"/>
  <c r="F2661" i="62"/>
  <c r="G2661" i="62"/>
  <c r="H2661" i="62"/>
  <c r="I2661" i="62"/>
  <c r="J2661" i="62"/>
  <c r="C2662" i="62"/>
  <c r="D2662" i="62"/>
  <c r="E2662" i="62"/>
  <c r="F2662" i="62"/>
  <c r="G2662" i="62"/>
  <c r="H2662" i="62"/>
  <c r="I2662" i="62"/>
  <c r="J2662" i="62"/>
  <c r="C2663" i="62"/>
  <c r="D2663" i="62"/>
  <c r="E2663" i="62"/>
  <c r="F2663" i="62"/>
  <c r="G2663" i="62"/>
  <c r="H2663" i="62"/>
  <c r="I2663" i="62"/>
  <c r="J2663" i="62"/>
  <c r="C2664" i="62"/>
  <c r="D2664" i="62"/>
  <c r="E2664" i="62"/>
  <c r="F2664" i="62"/>
  <c r="G2664" i="62"/>
  <c r="H2664" i="62"/>
  <c r="I2664" i="62"/>
  <c r="J2664" i="62"/>
  <c r="C2665" i="62"/>
  <c r="D2665" i="62"/>
  <c r="E2665" i="62"/>
  <c r="F2665" i="62"/>
  <c r="G2665" i="62"/>
  <c r="H2665" i="62"/>
  <c r="I2665" i="62"/>
  <c r="J2665" i="62"/>
  <c r="C2666" i="62"/>
  <c r="D2666" i="62"/>
  <c r="E2666" i="62"/>
  <c r="F2666" i="62"/>
  <c r="G2666" i="62"/>
  <c r="H2666" i="62"/>
  <c r="I2666" i="62"/>
  <c r="J2666" i="62"/>
  <c r="C2667" i="62"/>
  <c r="D2667" i="62"/>
  <c r="E2667" i="62"/>
  <c r="F2667" i="62"/>
  <c r="G2667" i="62"/>
  <c r="H2667" i="62"/>
  <c r="I2667" i="62"/>
  <c r="J2667" i="62"/>
  <c r="C2668" i="62"/>
  <c r="D2668" i="62"/>
  <c r="E2668" i="62"/>
  <c r="F2668" i="62"/>
  <c r="G2668" i="62"/>
  <c r="H2668" i="62"/>
  <c r="I2668" i="62"/>
  <c r="J2668" i="62"/>
  <c r="C2669" i="62"/>
  <c r="D2669" i="62"/>
  <c r="E2669" i="62"/>
  <c r="F2669" i="62"/>
  <c r="G2669" i="62"/>
  <c r="H2669" i="62"/>
  <c r="I2669" i="62"/>
  <c r="J2669" i="62"/>
  <c r="C2670" i="62"/>
  <c r="D2670" i="62"/>
  <c r="E2670" i="62"/>
  <c r="F2670" i="62"/>
  <c r="G2670" i="62"/>
  <c r="H2670" i="62"/>
  <c r="I2670" i="62"/>
  <c r="J2670" i="62"/>
  <c r="C2671" i="62"/>
  <c r="D2671" i="62"/>
  <c r="E2671" i="62"/>
  <c r="F2671" i="62"/>
  <c r="G2671" i="62"/>
  <c r="H2671" i="62"/>
  <c r="I2671" i="62"/>
  <c r="J2671" i="62"/>
  <c r="C2672" i="62"/>
  <c r="D2672" i="62"/>
  <c r="E2672" i="62"/>
  <c r="F2672" i="62"/>
  <c r="G2672" i="62"/>
  <c r="H2672" i="62"/>
  <c r="I2672" i="62"/>
  <c r="J2672" i="62"/>
  <c r="C2673" i="62"/>
  <c r="D2673" i="62"/>
  <c r="E2673" i="62"/>
  <c r="F2673" i="62"/>
  <c r="G2673" i="62"/>
  <c r="H2673" i="62"/>
  <c r="I2673" i="62"/>
  <c r="J2673" i="62"/>
  <c r="C2674" i="62"/>
  <c r="D2674" i="62"/>
  <c r="E2674" i="62"/>
  <c r="F2674" i="62"/>
  <c r="G2674" i="62"/>
  <c r="H2674" i="62"/>
  <c r="I2674" i="62"/>
  <c r="J2674" i="62"/>
  <c r="C2675" i="62"/>
  <c r="D2675" i="62"/>
  <c r="E2675" i="62"/>
  <c r="F2675" i="62"/>
  <c r="G2675" i="62"/>
  <c r="H2675" i="62"/>
  <c r="I2675" i="62"/>
  <c r="J2675" i="62"/>
  <c r="C2676" i="62"/>
  <c r="D2676" i="62"/>
  <c r="E2676" i="62"/>
  <c r="F2676" i="62"/>
  <c r="G2676" i="62"/>
  <c r="H2676" i="62"/>
  <c r="I2676" i="62"/>
  <c r="J2676" i="62"/>
  <c r="C2677" i="62"/>
  <c r="D2677" i="62"/>
  <c r="E2677" i="62"/>
  <c r="F2677" i="62"/>
  <c r="G2677" i="62"/>
  <c r="H2677" i="62"/>
  <c r="I2677" i="62"/>
  <c r="J2677" i="62"/>
  <c r="C2678" i="62"/>
  <c r="D2678" i="62"/>
  <c r="E2678" i="62"/>
  <c r="F2678" i="62"/>
  <c r="G2678" i="62"/>
  <c r="H2678" i="62"/>
  <c r="I2678" i="62"/>
  <c r="J2678" i="62"/>
  <c r="C2679" i="62"/>
  <c r="D2679" i="62"/>
  <c r="E2679" i="62"/>
  <c r="F2679" i="62"/>
  <c r="G2679" i="62"/>
  <c r="H2679" i="62"/>
  <c r="I2679" i="62"/>
  <c r="J2679" i="62"/>
  <c r="C2680" i="62"/>
  <c r="D2680" i="62"/>
  <c r="E2680" i="62"/>
  <c r="F2680" i="62"/>
  <c r="G2680" i="62"/>
  <c r="H2680" i="62"/>
  <c r="I2680" i="62"/>
  <c r="J2680" i="62"/>
  <c r="C2681" i="62"/>
  <c r="D2681" i="62"/>
  <c r="E2681" i="62"/>
  <c r="F2681" i="62"/>
  <c r="G2681" i="62"/>
  <c r="H2681" i="62"/>
  <c r="I2681" i="62"/>
  <c r="J2681" i="62"/>
  <c r="C2682" i="62"/>
  <c r="D2682" i="62"/>
  <c r="E2682" i="62"/>
  <c r="F2682" i="62"/>
  <c r="G2682" i="62"/>
  <c r="H2682" i="62"/>
  <c r="I2682" i="62"/>
  <c r="J2682" i="62"/>
  <c r="C2683" i="62"/>
  <c r="D2683" i="62"/>
  <c r="E2683" i="62"/>
  <c r="F2683" i="62"/>
  <c r="G2683" i="62"/>
  <c r="H2683" i="62"/>
  <c r="I2683" i="62"/>
  <c r="J2683" i="62"/>
  <c r="C2684" i="62"/>
  <c r="D2684" i="62"/>
  <c r="E2684" i="62"/>
  <c r="F2684" i="62"/>
  <c r="G2684" i="62"/>
  <c r="H2684" i="62"/>
  <c r="I2684" i="62"/>
  <c r="J2684" i="62"/>
  <c r="C2685" i="62"/>
  <c r="D2685" i="62"/>
  <c r="E2685" i="62"/>
  <c r="F2685" i="62"/>
  <c r="G2685" i="62"/>
  <c r="H2685" i="62"/>
  <c r="I2685" i="62"/>
  <c r="J2685" i="62"/>
  <c r="C2686" i="62"/>
  <c r="D2686" i="62"/>
  <c r="E2686" i="62"/>
  <c r="F2686" i="62"/>
  <c r="G2686" i="62"/>
  <c r="H2686" i="62"/>
  <c r="I2686" i="62"/>
  <c r="J2686" i="62"/>
  <c r="C2687" i="62"/>
  <c r="D2687" i="62"/>
  <c r="E2687" i="62"/>
  <c r="F2687" i="62"/>
  <c r="G2687" i="62"/>
  <c r="H2687" i="62"/>
  <c r="I2687" i="62"/>
  <c r="J2687" i="62"/>
  <c r="C2688" i="62"/>
  <c r="D2688" i="62"/>
  <c r="E2688" i="62"/>
  <c r="F2688" i="62"/>
  <c r="G2688" i="62"/>
  <c r="H2688" i="62"/>
  <c r="I2688" i="62"/>
  <c r="J2688" i="62"/>
  <c r="C2689" i="62"/>
  <c r="D2689" i="62"/>
  <c r="E2689" i="62"/>
  <c r="F2689" i="62"/>
  <c r="G2689" i="62"/>
  <c r="H2689" i="62"/>
  <c r="I2689" i="62"/>
  <c r="J2689" i="62"/>
  <c r="C2690" i="62"/>
  <c r="D2690" i="62"/>
  <c r="E2690" i="62"/>
  <c r="F2690" i="62"/>
  <c r="G2690" i="62"/>
  <c r="H2690" i="62"/>
  <c r="I2690" i="62"/>
  <c r="J2690" i="62"/>
  <c r="C2691" i="62"/>
  <c r="D2691" i="62"/>
  <c r="E2691" i="62"/>
  <c r="F2691" i="62"/>
  <c r="G2691" i="62"/>
  <c r="H2691" i="62"/>
  <c r="I2691" i="62"/>
  <c r="J2691" i="62"/>
  <c r="C2692" i="62"/>
  <c r="D2692" i="62"/>
  <c r="E2692" i="62"/>
  <c r="F2692" i="62"/>
  <c r="G2692" i="62"/>
  <c r="H2692" i="62"/>
  <c r="I2692" i="62"/>
  <c r="J2692" i="62"/>
  <c r="C2693" i="62"/>
  <c r="D2693" i="62"/>
  <c r="E2693" i="62"/>
  <c r="F2693" i="62"/>
  <c r="G2693" i="62"/>
  <c r="H2693" i="62"/>
  <c r="I2693" i="62"/>
  <c r="J2693" i="62"/>
  <c r="C2694" i="62"/>
  <c r="D2694" i="62"/>
  <c r="E2694" i="62"/>
  <c r="F2694" i="62"/>
  <c r="G2694" i="62"/>
  <c r="H2694" i="62"/>
  <c r="I2694" i="62"/>
  <c r="J2694" i="62"/>
  <c r="C2695" i="62"/>
  <c r="D2695" i="62"/>
  <c r="E2695" i="62"/>
  <c r="F2695" i="62"/>
  <c r="G2695" i="62"/>
  <c r="H2695" i="62"/>
  <c r="I2695" i="62"/>
  <c r="J2695" i="62"/>
  <c r="C2696" i="62"/>
  <c r="D2696" i="62"/>
  <c r="E2696" i="62"/>
  <c r="F2696" i="62"/>
  <c r="G2696" i="62"/>
  <c r="H2696" i="62"/>
  <c r="I2696" i="62"/>
  <c r="J2696" i="62"/>
  <c r="C2697" i="62"/>
  <c r="D2697" i="62"/>
  <c r="E2697" i="62"/>
  <c r="F2697" i="62"/>
  <c r="G2697" i="62"/>
  <c r="H2697" i="62"/>
  <c r="I2697" i="62"/>
  <c r="J2697" i="62"/>
  <c r="C2698" i="62"/>
  <c r="D2698" i="62"/>
  <c r="E2698" i="62"/>
  <c r="F2698" i="62"/>
  <c r="G2698" i="62"/>
  <c r="H2698" i="62"/>
  <c r="I2698" i="62"/>
  <c r="J2698" i="62"/>
  <c r="C2699" i="62"/>
  <c r="D2699" i="62"/>
  <c r="E2699" i="62"/>
  <c r="F2699" i="62"/>
  <c r="G2699" i="62"/>
  <c r="H2699" i="62"/>
  <c r="I2699" i="62"/>
  <c r="J2699" i="62"/>
  <c r="C2700" i="62"/>
  <c r="D2700" i="62"/>
  <c r="E2700" i="62"/>
  <c r="F2700" i="62"/>
  <c r="G2700" i="62"/>
  <c r="H2700" i="62"/>
  <c r="I2700" i="62"/>
  <c r="J2700" i="62"/>
  <c r="C2701" i="62"/>
  <c r="D2701" i="62"/>
  <c r="E2701" i="62"/>
  <c r="F2701" i="62"/>
  <c r="G2701" i="62"/>
  <c r="H2701" i="62"/>
  <c r="I2701" i="62"/>
  <c r="J2701" i="62"/>
  <c r="C2702" i="62"/>
  <c r="D2702" i="62"/>
  <c r="E2702" i="62"/>
  <c r="F2702" i="62"/>
  <c r="G2702" i="62"/>
  <c r="H2702" i="62"/>
  <c r="I2702" i="62"/>
  <c r="J2702" i="62"/>
  <c r="C2703" i="62"/>
  <c r="D2703" i="62"/>
  <c r="E2703" i="62"/>
  <c r="F2703" i="62"/>
  <c r="G2703" i="62"/>
  <c r="H2703" i="62"/>
  <c r="I2703" i="62"/>
  <c r="J2703" i="62"/>
  <c r="C2704" i="62"/>
  <c r="D2704" i="62"/>
  <c r="E2704" i="62"/>
  <c r="F2704" i="62"/>
  <c r="G2704" i="62"/>
  <c r="H2704" i="62"/>
  <c r="I2704" i="62"/>
  <c r="J2704" i="62"/>
  <c r="C2705" i="62"/>
  <c r="D2705" i="62"/>
  <c r="E2705" i="62"/>
  <c r="F2705" i="62"/>
  <c r="G2705" i="62"/>
  <c r="H2705" i="62"/>
  <c r="I2705" i="62"/>
  <c r="J2705" i="62"/>
  <c r="C2706" i="62"/>
  <c r="D2706" i="62"/>
  <c r="E2706" i="62"/>
  <c r="F2706" i="62"/>
  <c r="G2706" i="62"/>
  <c r="H2706" i="62"/>
  <c r="I2706" i="62"/>
  <c r="J2706" i="62"/>
  <c r="C2707" i="62"/>
  <c r="D2707" i="62"/>
  <c r="E2707" i="62"/>
  <c r="F2707" i="62"/>
  <c r="G2707" i="62"/>
  <c r="H2707" i="62"/>
  <c r="I2707" i="62"/>
  <c r="J2707" i="62"/>
  <c r="C2708" i="62"/>
  <c r="D2708" i="62"/>
  <c r="E2708" i="62"/>
  <c r="F2708" i="62"/>
  <c r="G2708" i="62"/>
  <c r="H2708" i="62"/>
  <c r="I2708" i="62"/>
  <c r="J2708" i="62"/>
  <c r="C2709" i="62"/>
  <c r="D2709" i="62"/>
  <c r="E2709" i="62"/>
  <c r="F2709" i="62"/>
  <c r="G2709" i="62"/>
  <c r="H2709" i="62"/>
  <c r="I2709" i="62"/>
  <c r="J2709" i="62"/>
  <c r="C2710" i="62"/>
  <c r="D2710" i="62"/>
  <c r="E2710" i="62"/>
  <c r="F2710" i="62"/>
  <c r="G2710" i="62"/>
  <c r="H2710" i="62"/>
  <c r="I2710" i="62"/>
  <c r="J2710" i="62"/>
  <c r="C2711" i="62"/>
  <c r="D2711" i="62"/>
  <c r="E2711" i="62"/>
  <c r="F2711" i="62"/>
  <c r="G2711" i="62"/>
  <c r="H2711" i="62"/>
  <c r="I2711" i="62"/>
  <c r="J2711" i="62"/>
  <c r="C2712" i="62"/>
  <c r="D2712" i="62"/>
  <c r="E2712" i="62"/>
  <c r="F2712" i="62"/>
  <c r="G2712" i="62"/>
  <c r="H2712" i="62"/>
  <c r="I2712" i="62"/>
  <c r="J2712" i="62"/>
  <c r="C2713" i="62"/>
  <c r="D2713" i="62"/>
  <c r="E2713" i="62"/>
  <c r="F2713" i="62"/>
  <c r="G2713" i="62"/>
  <c r="H2713" i="62"/>
  <c r="I2713" i="62"/>
  <c r="J2713" i="62"/>
  <c r="C2714" i="62"/>
  <c r="D2714" i="62"/>
  <c r="E2714" i="62"/>
  <c r="F2714" i="62"/>
  <c r="G2714" i="62"/>
  <c r="H2714" i="62"/>
  <c r="I2714" i="62"/>
  <c r="J2714" i="62"/>
  <c r="C2715" i="62"/>
  <c r="D2715" i="62"/>
  <c r="E2715" i="62"/>
  <c r="F2715" i="62"/>
  <c r="G2715" i="62"/>
  <c r="H2715" i="62"/>
  <c r="I2715" i="62"/>
  <c r="J2715" i="62"/>
  <c r="C2716" i="62"/>
  <c r="D2716" i="62"/>
  <c r="E2716" i="62"/>
  <c r="F2716" i="62"/>
  <c r="G2716" i="62"/>
  <c r="H2716" i="62"/>
  <c r="I2716" i="62"/>
  <c r="J2716" i="62"/>
  <c r="C2717" i="62"/>
  <c r="D2717" i="62"/>
  <c r="E2717" i="62"/>
  <c r="F2717" i="62"/>
  <c r="G2717" i="62"/>
  <c r="H2717" i="62"/>
  <c r="I2717" i="62"/>
  <c r="J2717" i="62"/>
  <c r="C2718" i="62"/>
  <c r="D2718" i="62"/>
  <c r="E2718" i="62"/>
  <c r="F2718" i="62"/>
  <c r="G2718" i="62"/>
  <c r="H2718" i="62"/>
  <c r="I2718" i="62"/>
  <c r="J2718" i="62"/>
  <c r="C2719" i="62"/>
  <c r="D2719" i="62"/>
  <c r="E2719" i="62"/>
  <c r="F2719" i="62"/>
  <c r="G2719" i="62"/>
  <c r="H2719" i="62"/>
  <c r="I2719" i="62"/>
  <c r="J2719" i="62"/>
  <c r="C2720" i="62"/>
  <c r="D2720" i="62"/>
  <c r="E2720" i="62"/>
  <c r="F2720" i="62"/>
  <c r="G2720" i="62"/>
  <c r="H2720" i="62"/>
  <c r="I2720" i="62"/>
  <c r="J2720" i="62"/>
  <c r="C2721" i="62"/>
  <c r="D2721" i="62"/>
  <c r="E2721" i="62"/>
  <c r="F2721" i="62"/>
  <c r="G2721" i="62"/>
  <c r="H2721" i="62"/>
  <c r="I2721" i="62"/>
  <c r="J2721" i="62"/>
  <c r="C2722" i="62"/>
  <c r="D2722" i="62"/>
  <c r="E2722" i="62"/>
  <c r="F2722" i="62"/>
  <c r="G2722" i="62"/>
  <c r="H2722" i="62"/>
  <c r="I2722" i="62"/>
  <c r="J2722" i="62"/>
  <c r="C2723" i="62"/>
  <c r="D2723" i="62"/>
  <c r="E2723" i="62"/>
  <c r="F2723" i="62"/>
  <c r="G2723" i="62"/>
  <c r="H2723" i="62"/>
  <c r="I2723" i="62"/>
  <c r="J2723" i="62"/>
  <c r="C2724" i="62"/>
  <c r="D2724" i="62"/>
  <c r="E2724" i="62"/>
  <c r="F2724" i="62"/>
  <c r="G2724" i="62"/>
  <c r="H2724" i="62"/>
  <c r="I2724" i="62"/>
  <c r="J2724" i="62"/>
  <c r="C2725" i="62"/>
  <c r="D2725" i="62"/>
  <c r="E2725" i="62"/>
  <c r="F2725" i="62"/>
  <c r="G2725" i="62"/>
  <c r="H2725" i="62"/>
  <c r="I2725" i="62"/>
  <c r="J2725" i="62"/>
  <c r="C2726" i="62"/>
  <c r="D2726" i="62"/>
  <c r="E2726" i="62"/>
  <c r="F2726" i="62"/>
  <c r="G2726" i="62"/>
  <c r="H2726" i="62"/>
  <c r="I2726" i="62"/>
  <c r="J2726" i="62"/>
  <c r="C2727" i="62"/>
  <c r="D2727" i="62"/>
  <c r="E2727" i="62"/>
  <c r="F2727" i="62"/>
  <c r="G2727" i="62"/>
  <c r="H2727" i="62"/>
  <c r="I2727" i="62"/>
  <c r="J2727" i="62"/>
  <c r="C2728" i="62"/>
  <c r="D2728" i="62"/>
  <c r="E2728" i="62"/>
  <c r="F2728" i="62"/>
  <c r="G2728" i="62"/>
  <c r="H2728" i="62"/>
  <c r="I2728" i="62"/>
  <c r="J2728" i="62"/>
  <c r="C2729" i="62"/>
  <c r="D2729" i="62"/>
  <c r="E2729" i="62"/>
  <c r="F2729" i="62"/>
  <c r="G2729" i="62"/>
  <c r="H2729" i="62"/>
  <c r="I2729" i="62"/>
  <c r="J2729" i="62"/>
  <c r="C2730" i="62"/>
  <c r="D2730" i="62"/>
  <c r="E2730" i="62"/>
  <c r="F2730" i="62"/>
  <c r="G2730" i="62"/>
  <c r="H2730" i="62"/>
  <c r="I2730" i="62"/>
  <c r="J2730" i="62"/>
  <c r="C2731" i="62"/>
  <c r="D2731" i="62"/>
  <c r="E2731" i="62"/>
  <c r="F2731" i="62"/>
  <c r="G2731" i="62"/>
  <c r="H2731" i="62"/>
  <c r="I2731" i="62"/>
  <c r="J2731" i="62"/>
  <c r="C2732" i="62"/>
  <c r="D2732" i="62"/>
  <c r="E2732" i="62"/>
  <c r="F2732" i="62"/>
  <c r="G2732" i="62"/>
  <c r="H2732" i="62"/>
  <c r="I2732" i="62"/>
  <c r="J2732" i="62"/>
  <c r="C2733" i="62"/>
  <c r="D2733" i="62"/>
  <c r="E2733" i="62"/>
  <c r="F2733" i="62"/>
  <c r="G2733" i="62"/>
  <c r="H2733" i="62"/>
  <c r="I2733" i="62"/>
  <c r="J2733" i="62"/>
  <c r="C2734" i="62"/>
  <c r="D2734" i="62"/>
  <c r="E2734" i="62"/>
  <c r="F2734" i="62"/>
  <c r="G2734" i="62"/>
  <c r="H2734" i="62"/>
  <c r="I2734" i="62"/>
  <c r="J2734" i="62"/>
  <c r="C2735" i="62"/>
  <c r="D2735" i="62"/>
  <c r="E2735" i="62"/>
  <c r="F2735" i="62"/>
  <c r="G2735" i="62"/>
  <c r="H2735" i="62"/>
  <c r="I2735" i="62"/>
  <c r="J2735" i="62"/>
  <c r="C2736" i="62"/>
  <c r="D2736" i="62"/>
  <c r="E2736" i="62"/>
  <c r="F2736" i="62"/>
  <c r="G2736" i="62"/>
  <c r="H2736" i="62"/>
  <c r="I2736" i="62"/>
  <c r="J2736" i="62"/>
  <c r="C2737" i="62"/>
  <c r="D2737" i="62"/>
  <c r="E2737" i="62"/>
  <c r="F2737" i="62"/>
  <c r="G2737" i="62"/>
  <c r="H2737" i="62"/>
  <c r="I2737" i="62"/>
  <c r="J2737" i="62"/>
  <c r="C2738" i="62"/>
  <c r="D2738" i="62"/>
  <c r="E2738" i="62"/>
  <c r="F2738" i="62"/>
  <c r="G2738" i="62"/>
  <c r="H2738" i="62"/>
  <c r="I2738" i="62"/>
  <c r="J2738" i="62"/>
  <c r="C2739" i="62"/>
  <c r="D2739" i="62"/>
  <c r="E2739" i="62"/>
  <c r="F2739" i="62"/>
  <c r="G2739" i="62"/>
  <c r="H2739" i="62"/>
  <c r="I2739" i="62"/>
  <c r="J2739" i="62"/>
  <c r="C2740" i="62"/>
  <c r="D2740" i="62"/>
  <c r="E2740" i="62"/>
  <c r="F2740" i="62"/>
  <c r="G2740" i="62"/>
  <c r="H2740" i="62"/>
  <c r="I2740" i="62"/>
  <c r="J2740" i="62"/>
  <c r="C2741" i="62"/>
  <c r="D2741" i="62"/>
  <c r="E2741" i="62"/>
  <c r="F2741" i="62"/>
  <c r="G2741" i="62"/>
  <c r="H2741" i="62"/>
  <c r="I2741" i="62"/>
  <c r="J2741" i="62"/>
  <c r="C2742" i="62"/>
  <c r="D2742" i="62"/>
  <c r="E2742" i="62"/>
  <c r="F2742" i="62"/>
  <c r="G2742" i="62"/>
  <c r="H2742" i="62"/>
  <c r="I2742" i="62"/>
  <c r="J2742" i="62"/>
  <c r="C2743" i="62"/>
  <c r="D2743" i="62"/>
  <c r="E2743" i="62"/>
  <c r="F2743" i="62"/>
  <c r="G2743" i="62"/>
  <c r="H2743" i="62"/>
  <c r="I2743" i="62"/>
  <c r="J2743" i="62"/>
  <c r="C2744" i="62"/>
  <c r="D2744" i="62"/>
  <c r="E2744" i="62"/>
  <c r="F2744" i="62"/>
  <c r="G2744" i="62"/>
  <c r="H2744" i="62"/>
  <c r="I2744" i="62"/>
  <c r="J2744" i="62"/>
  <c r="C2745" i="62"/>
  <c r="D2745" i="62"/>
  <c r="E2745" i="62"/>
  <c r="F2745" i="62"/>
  <c r="G2745" i="62"/>
  <c r="H2745" i="62"/>
  <c r="I2745" i="62"/>
  <c r="J2745" i="62"/>
  <c r="C2746" i="62"/>
  <c r="D2746" i="62"/>
  <c r="E2746" i="62"/>
  <c r="F2746" i="62"/>
  <c r="G2746" i="62"/>
  <c r="H2746" i="62"/>
  <c r="I2746" i="62"/>
  <c r="J2746" i="62"/>
  <c r="C2747" i="62"/>
  <c r="D2747" i="62"/>
  <c r="E2747" i="62"/>
  <c r="F2747" i="62"/>
  <c r="G2747" i="62"/>
  <c r="H2747" i="62"/>
  <c r="I2747" i="62"/>
  <c r="J2747" i="62"/>
  <c r="C2748" i="62"/>
  <c r="D2748" i="62"/>
  <c r="E2748" i="62"/>
  <c r="F2748" i="62"/>
  <c r="G2748" i="62"/>
  <c r="H2748" i="62"/>
  <c r="I2748" i="62"/>
  <c r="J2748" i="62"/>
  <c r="C2749" i="62"/>
  <c r="D2749" i="62"/>
  <c r="E2749" i="62"/>
  <c r="F2749" i="62"/>
  <c r="G2749" i="62"/>
  <c r="H2749" i="62"/>
  <c r="I2749" i="62"/>
  <c r="J2749" i="62"/>
  <c r="C2750" i="62"/>
  <c r="D2750" i="62"/>
  <c r="E2750" i="62"/>
  <c r="F2750" i="62"/>
  <c r="G2750" i="62"/>
  <c r="H2750" i="62"/>
  <c r="I2750" i="62"/>
  <c r="J2750" i="62"/>
  <c r="C2751" i="62"/>
  <c r="D2751" i="62"/>
  <c r="E2751" i="62"/>
  <c r="F2751" i="62"/>
  <c r="G2751" i="62"/>
  <c r="H2751" i="62"/>
  <c r="I2751" i="62"/>
  <c r="J2751" i="62"/>
  <c r="C2752" i="62"/>
  <c r="D2752" i="62"/>
  <c r="E2752" i="62"/>
  <c r="F2752" i="62"/>
  <c r="G2752" i="62"/>
  <c r="H2752" i="62"/>
  <c r="I2752" i="62"/>
  <c r="J2752" i="62"/>
  <c r="C2753" i="62"/>
  <c r="D2753" i="62"/>
  <c r="E2753" i="62"/>
  <c r="F2753" i="62"/>
  <c r="G2753" i="62"/>
  <c r="H2753" i="62"/>
  <c r="I2753" i="62"/>
  <c r="J2753" i="62"/>
  <c r="C2754" i="62"/>
  <c r="D2754" i="62"/>
  <c r="E2754" i="62"/>
  <c r="F2754" i="62"/>
  <c r="G2754" i="62"/>
  <c r="H2754" i="62"/>
  <c r="I2754" i="62"/>
  <c r="J2754" i="62"/>
  <c r="C2755" i="62"/>
  <c r="D2755" i="62"/>
  <c r="E2755" i="62"/>
  <c r="F2755" i="62"/>
  <c r="G2755" i="62"/>
  <c r="H2755" i="62"/>
  <c r="I2755" i="62"/>
  <c r="J2755" i="62"/>
  <c r="C2756" i="62"/>
  <c r="D2756" i="62"/>
  <c r="E2756" i="62"/>
  <c r="F2756" i="62"/>
  <c r="G2756" i="62"/>
  <c r="H2756" i="62"/>
  <c r="I2756" i="62"/>
  <c r="J2756" i="62"/>
  <c r="C2757" i="62"/>
  <c r="D2757" i="62"/>
  <c r="E2757" i="62"/>
  <c r="F2757" i="62"/>
  <c r="G2757" i="62"/>
  <c r="H2757" i="62"/>
  <c r="I2757" i="62"/>
  <c r="J2757" i="62"/>
  <c r="C2758" i="62"/>
  <c r="D2758" i="62"/>
  <c r="E2758" i="62"/>
  <c r="F2758" i="62"/>
  <c r="G2758" i="62"/>
  <c r="H2758" i="62"/>
  <c r="I2758" i="62"/>
  <c r="J2758" i="62"/>
  <c r="C2759" i="62"/>
  <c r="D2759" i="62"/>
  <c r="E2759" i="62"/>
  <c r="F2759" i="62"/>
  <c r="G2759" i="62"/>
  <c r="H2759" i="62"/>
  <c r="I2759" i="62"/>
  <c r="J2759" i="62"/>
  <c r="C2760" i="62"/>
  <c r="D2760" i="62"/>
  <c r="E2760" i="62"/>
  <c r="F2760" i="62"/>
  <c r="G2760" i="62"/>
  <c r="H2760" i="62"/>
  <c r="I2760" i="62"/>
  <c r="J2760" i="62"/>
  <c r="C2761" i="62"/>
  <c r="D2761" i="62"/>
  <c r="E2761" i="62"/>
  <c r="F2761" i="62"/>
  <c r="G2761" i="62"/>
  <c r="H2761" i="62"/>
  <c r="I2761" i="62"/>
  <c r="J2761" i="62"/>
  <c r="C2762" i="62"/>
  <c r="D2762" i="62"/>
  <c r="E2762" i="62"/>
  <c r="F2762" i="62"/>
  <c r="G2762" i="62"/>
  <c r="H2762" i="62"/>
  <c r="I2762" i="62"/>
  <c r="J2762" i="62"/>
  <c r="C2763" i="62"/>
  <c r="D2763" i="62"/>
  <c r="E2763" i="62"/>
  <c r="F2763" i="62"/>
  <c r="G2763" i="62"/>
  <c r="H2763" i="62"/>
  <c r="I2763" i="62"/>
  <c r="J2763" i="62"/>
  <c r="C2764" i="62"/>
  <c r="D2764" i="62"/>
  <c r="E2764" i="62"/>
  <c r="F2764" i="62"/>
  <c r="G2764" i="62"/>
  <c r="H2764" i="62"/>
  <c r="I2764" i="62"/>
  <c r="J2764" i="62"/>
  <c r="C2765" i="62"/>
  <c r="D2765" i="62"/>
  <c r="E2765" i="62"/>
  <c r="F2765" i="62"/>
  <c r="G2765" i="62"/>
  <c r="H2765" i="62"/>
  <c r="I2765" i="62"/>
  <c r="J2765" i="62"/>
  <c r="C2766" i="62"/>
  <c r="D2766" i="62"/>
  <c r="E2766" i="62"/>
  <c r="F2766" i="62"/>
  <c r="G2766" i="62"/>
  <c r="H2766" i="62"/>
  <c r="I2766" i="62"/>
  <c r="J2766" i="62"/>
  <c r="C2767" i="62"/>
  <c r="D2767" i="62"/>
  <c r="E2767" i="62"/>
  <c r="F2767" i="62"/>
  <c r="G2767" i="62"/>
  <c r="H2767" i="62"/>
  <c r="I2767" i="62"/>
  <c r="J2767" i="62"/>
  <c r="C2768" i="62"/>
  <c r="D2768" i="62"/>
  <c r="E2768" i="62"/>
  <c r="F2768" i="62"/>
  <c r="G2768" i="62"/>
  <c r="H2768" i="62"/>
  <c r="I2768" i="62"/>
  <c r="J2768" i="62"/>
  <c r="C2769" i="62"/>
  <c r="D2769" i="62"/>
  <c r="E2769" i="62"/>
  <c r="F2769" i="62"/>
  <c r="G2769" i="62"/>
  <c r="H2769" i="62"/>
  <c r="I2769" i="62"/>
  <c r="J2769" i="62"/>
  <c r="C2770" i="62"/>
  <c r="D2770" i="62"/>
  <c r="E2770" i="62"/>
  <c r="F2770" i="62"/>
  <c r="G2770" i="62"/>
  <c r="H2770" i="62"/>
  <c r="I2770" i="62"/>
  <c r="J2770" i="62"/>
  <c r="C2771" i="62"/>
  <c r="D2771" i="62"/>
  <c r="E2771" i="62"/>
  <c r="F2771" i="62"/>
  <c r="G2771" i="62"/>
  <c r="H2771" i="62"/>
  <c r="I2771" i="62"/>
  <c r="J2771" i="62"/>
  <c r="C2772" i="62"/>
  <c r="D2772" i="62"/>
  <c r="E2772" i="62"/>
  <c r="F2772" i="62"/>
  <c r="G2772" i="62"/>
  <c r="H2772" i="62"/>
  <c r="I2772" i="62"/>
  <c r="J2772" i="62"/>
  <c r="C2773" i="62"/>
  <c r="D2773" i="62"/>
  <c r="E2773" i="62"/>
  <c r="F2773" i="62"/>
  <c r="G2773" i="62"/>
  <c r="H2773" i="62"/>
  <c r="I2773" i="62"/>
  <c r="J2773" i="62"/>
  <c r="C2774" i="62"/>
  <c r="D2774" i="62"/>
  <c r="E2774" i="62"/>
  <c r="F2774" i="62"/>
  <c r="G2774" i="62"/>
  <c r="H2774" i="62"/>
  <c r="I2774" i="62"/>
  <c r="J2774" i="62"/>
  <c r="C2775" i="62"/>
  <c r="D2775" i="62"/>
  <c r="E2775" i="62"/>
  <c r="F2775" i="62"/>
  <c r="G2775" i="62"/>
  <c r="H2775" i="62"/>
  <c r="I2775" i="62"/>
  <c r="J2775" i="62"/>
  <c r="C2776" i="62"/>
  <c r="D2776" i="62"/>
  <c r="E2776" i="62"/>
  <c r="F2776" i="62"/>
  <c r="G2776" i="62"/>
  <c r="H2776" i="62"/>
  <c r="I2776" i="62"/>
  <c r="J2776" i="62"/>
  <c r="C2777" i="62"/>
  <c r="D2777" i="62"/>
  <c r="E2777" i="62"/>
  <c r="F2777" i="62"/>
  <c r="G2777" i="62"/>
  <c r="H2777" i="62"/>
  <c r="I2777" i="62"/>
  <c r="J2777" i="62"/>
  <c r="C2778" i="62"/>
  <c r="D2778" i="62"/>
  <c r="E2778" i="62"/>
  <c r="F2778" i="62"/>
  <c r="G2778" i="62"/>
  <c r="H2778" i="62"/>
  <c r="I2778" i="62"/>
  <c r="J2778" i="62"/>
  <c r="C2779" i="62"/>
  <c r="D2779" i="62"/>
  <c r="E2779" i="62"/>
  <c r="F2779" i="62"/>
  <c r="G2779" i="62"/>
  <c r="H2779" i="62"/>
  <c r="I2779" i="62"/>
  <c r="J2779" i="62"/>
  <c r="C2780" i="62"/>
  <c r="D2780" i="62"/>
  <c r="E2780" i="62"/>
  <c r="F2780" i="62"/>
  <c r="G2780" i="62"/>
  <c r="H2780" i="62"/>
  <c r="I2780" i="62"/>
  <c r="J2780" i="62"/>
  <c r="C2781" i="62"/>
  <c r="D2781" i="62"/>
  <c r="E2781" i="62"/>
  <c r="F2781" i="62"/>
  <c r="G2781" i="62"/>
  <c r="H2781" i="62"/>
  <c r="I2781" i="62"/>
  <c r="J2781" i="62"/>
  <c r="C2782" i="62"/>
  <c r="D2782" i="62"/>
  <c r="E2782" i="62"/>
  <c r="F2782" i="62"/>
  <c r="G2782" i="62"/>
  <c r="H2782" i="62"/>
  <c r="I2782" i="62"/>
  <c r="J2782" i="62"/>
  <c r="C2783" i="62"/>
  <c r="D2783" i="62"/>
  <c r="E2783" i="62"/>
  <c r="F2783" i="62"/>
  <c r="G2783" i="62"/>
  <c r="H2783" i="62"/>
  <c r="I2783" i="62"/>
  <c r="J2783" i="62"/>
  <c r="C2784" i="62"/>
  <c r="D2784" i="62"/>
  <c r="E2784" i="62"/>
  <c r="F2784" i="62"/>
  <c r="G2784" i="62"/>
  <c r="H2784" i="62"/>
  <c r="I2784" i="62"/>
  <c r="J2784" i="62"/>
  <c r="C2785" i="62"/>
  <c r="D2785" i="62"/>
  <c r="E2785" i="62"/>
  <c r="F2785" i="62"/>
  <c r="G2785" i="62"/>
  <c r="H2785" i="62"/>
  <c r="I2785" i="62"/>
  <c r="J2785" i="62"/>
  <c r="C2786" i="62"/>
  <c r="D2786" i="62"/>
  <c r="E2786" i="62"/>
  <c r="F2786" i="62"/>
  <c r="G2786" i="62"/>
  <c r="H2786" i="62"/>
  <c r="I2786" i="62"/>
  <c r="J2786" i="62"/>
  <c r="C2787" i="62"/>
  <c r="D2787" i="62"/>
  <c r="E2787" i="62"/>
  <c r="F2787" i="62"/>
  <c r="G2787" i="62"/>
  <c r="H2787" i="62"/>
  <c r="I2787" i="62"/>
  <c r="J2787" i="62"/>
  <c r="C2788" i="62"/>
  <c r="D2788" i="62"/>
  <c r="E2788" i="62"/>
  <c r="F2788" i="62"/>
  <c r="G2788" i="62"/>
  <c r="H2788" i="62"/>
  <c r="I2788" i="62"/>
  <c r="J2788" i="62"/>
  <c r="C2789" i="62"/>
  <c r="D2789" i="62"/>
  <c r="E2789" i="62"/>
  <c r="F2789" i="62"/>
  <c r="G2789" i="62"/>
  <c r="H2789" i="62"/>
  <c r="I2789" i="62"/>
  <c r="J2789" i="62"/>
  <c r="C2790" i="62"/>
  <c r="D2790" i="62"/>
  <c r="E2790" i="62"/>
  <c r="F2790" i="62"/>
  <c r="G2790" i="62"/>
  <c r="H2790" i="62"/>
  <c r="I2790" i="62"/>
  <c r="J2790" i="62"/>
  <c r="C2791" i="62"/>
  <c r="D2791" i="62"/>
  <c r="E2791" i="62"/>
  <c r="F2791" i="62"/>
  <c r="G2791" i="62"/>
  <c r="H2791" i="62"/>
  <c r="I2791" i="62"/>
  <c r="J2791" i="62"/>
  <c r="C2792" i="62"/>
  <c r="D2792" i="62"/>
  <c r="E2792" i="62"/>
  <c r="F2792" i="62"/>
  <c r="G2792" i="62"/>
  <c r="H2792" i="62"/>
  <c r="I2792" i="62"/>
  <c r="J2792" i="62"/>
  <c r="C2793" i="62"/>
  <c r="D2793" i="62"/>
  <c r="E2793" i="62"/>
  <c r="F2793" i="62"/>
  <c r="G2793" i="62"/>
  <c r="H2793" i="62"/>
  <c r="I2793" i="62"/>
  <c r="J2793" i="62"/>
  <c r="C2794" i="62"/>
  <c r="D2794" i="62"/>
  <c r="E2794" i="62"/>
  <c r="F2794" i="62"/>
  <c r="G2794" i="62"/>
  <c r="H2794" i="62"/>
  <c r="I2794" i="62"/>
  <c r="J2794" i="62"/>
  <c r="C2795" i="62"/>
  <c r="D2795" i="62"/>
  <c r="E2795" i="62"/>
  <c r="F2795" i="62"/>
  <c r="G2795" i="62"/>
  <c r="H2795" i="62"/>
  <c r="I2795" i="62"/>
  <c r="J2795" i="62"/>
  <c r="C2796" i="62"/>
  <c r="D2796" i="62"/>
  <c r="E2796" i="62"/>
  <c r="F2796" i="62"/>
  <c r="G2796" i="62"/>
  <c r="H2796" i="62"/>
  <c r="I2796" i="62"/>
  <c r="J2796" i="62"/>
  <c r="C2797" i="62"/>
  <c r="D2797" i="62"/>
  <c r="E2797" i="62"/>
  <c r="F2797" i="62"/>
  <c r="G2797" i="62"/>
  <c r="H2797" i="62"/>
  <c r="I2797" i="62"/>
  <c r="J2797" i="62"/>
  <c r="C2798" i="62"/>
  <c r="D2798" i="62"/>
  <c r="E2798" i="62"/>
  <c r="F2798" i="62"/>
  <c r="G2798" i="62"/>
  <c r="H2798" i="62"/>
  <c r="I2798" i="62"/>
  <c r="J2798" i="62"/>
  <c r="C2799" i="62"/>
  <c r="D2799" i="62"/>
  <c r="E2799" i="62"/>
  <c r="F2799" i="62"/>
  <c r="G2799" i="62"/>
  <c r="H2799" i="62"/>
  <c r="I2799" i="62"/>
  <c r="J2799" i="62"/>
  <c r="C2800" i="62"/>
  <c r="D2800" i="62"/>
  <c r="E2800" i="62"/>
  <c r="F2800" i="62"/>
  <c r="G2800" i="62"/>
  <c r="H2800" i="62"/>
  <c r="I2800" i="62"/>
  <c r="J2800" i="62"/>
  <c r="C2801" i="62"/>
  <c r="D2801" i="62"/>
  <c r="E2801" i="62"/>
  <c r="F2801" i="62"/>
  <c r="G2801" i="62"/>
  <c r="H2801" i="62"/>
  <c r="I2801" i="62"/>
  <c r="J2801" i="62"/>
  <c r="C2802" i="62"/>
  <c r="D2802" i="62"/>
  <c r="E2802" i="62"/>
  <c r="F2802" i="62"/>
  <c r="G2802" i="62"/>
  <c r="H2802" i="62"/>
  <c r="I2802" i="62"/>
  <c r="J2802" i="62"/>
  <c r="C2803" i="62"/>
  <c r="D2803" i="62"/>
  <c r="E2803" i="62"/>
  <c r="F2803" i="62"/>
  <c r="G2803" i="62"/>
  <c r="H2803" i="62"/>
  <c r="I2803" i="62"/>
  <c r="J2803" i="62"/>
  <c r="C2804" i="62"/>
  <c r="D2804" i="62"/>
  <c r="E2804" i="62"/>
  <c r="F2804" i="62"/>
  <c r="G2804" i="62"/>
  <c r="H2804" i="62"/>
  <c r="I2804" i="62"/>
  <c r="J2804" i="62"/>
  <c r="C2805" i="62"/>
  <c r="D2805" i="62"/>
  <c r="E2805" i="62"/>
  <c r="F2805" i="62"/>
  <c r="G2805" i="62"/>
  <c r="H2805" i="62"/>
  <c r="I2805" i="62"/>
  <c r="J2805" i="62"/>
  <c r="C2806" i="62"/>
  <c r="D2806" i="62"/>
  <c r="E2806" i="62"/>
  <c r="F2806" i="62"/>
  <c r="G2806" i="62"/>
  <c r="H2806" i="62"/>
  <c r="I2806" i="62"/>
  <c r="J2806" i="62"/>
  <c r="C2807" i="62"/>
  <c r="D2807" i="62"/>
  <c r="E2807" i="62"/>
  <c r="F2807" i="62"/>
  <c r="G2807" i="62"/>
  <c r="H2807" i="62"/>
  <c r="I2807" i="62"/>
  <c r="J2807" i="62"/>
  <c r="C2808" i="62"/>
  <c r="D2808" i="62"/>
  <c r="E2808" i="62"/>
  <c r="F2808" i="62"/>
  <c r="G2808" i="62"/>
  <c r="H2808" i="62"/>
  <c r="I2808" i="62"/>
  <c r="J2808" i="62"/>
  <c r="C2809" i="62"/>
  <c r="D2809" i="62"/>
  <c r="E2809" i="62"/>
  <c r="F2809" i="62"/>
  <c r="G2809" i="62"/>
  <c r="H2809" i="62"/>
  <c r="I2809" i="62"/>
  <c r="J2809" i="62"/>
  <c r="C2810" i="62"/>
  <c r="D2810" i="62"/>
  <c r="E2810" i="62"/>
  <c r="F2810" i="62"/>
  <c r="G2810" i="62"/>
  <c r="H2810" i="62"/>
  <c r="I2810" i="62"/>
  <c r="J2810" i="62"/>
  <c r="C2811" i="62"/>
  <c r="D2811" i="62"/>
  <c r="E2811" i="62"/>
  <c r="F2811" i="62"/>
  <c r="G2811" i="62"/>
  <c r="H2811" i="62"/>
  <c r="I2811" i="62"/>
  <c r="J2811" i="62"/>
  <c r="C2812" i="62"/>
  <c r="D2812" i="62"/>
  <c r="E2812" i="62"/>
  <c r="F2812" i="62"/>
  <c r="G2812" i="62"/>
  <c r="H2812" i="62"/>
  <c r="I2812" i="62"/>
  <c r="J2812" i="62"/>
  <c r="C2813" i="62"/>
  <c r="D2813" i="62"/>
  <c r="E2813" i="62"/>
  <c r="F2813" i="62"/>
  <c r="G2813" i="62"/>
  <c r="H2813" i="62"/>
  <c r="I2813" i="62"/>
  <c r="J2813" i="62"/>
  <c r="C2814" i="62"/>
  <c r="D2814" i="62"/>
  <c r="E2814" i="62"/>
  <c r="F2814" i="62"/>
  <c r="G2814" i="62"/>
  <c r="H2814" i="62"/>
  <c r="I2814" i="62"/>
  <c r="J2814" i="62"/>
  <c r="C2815" i="62"/>
  <c r="D2815" i="62"/>
  <c r="E2815" i="62"/>
  <c r="F2815" i="62"/>
  <c r="G2815" i="62"/>
  <c r="H2815" i="62"/>
  <c r="I2815" i="62"/>
  <c r="J2815" i="62"/>
  <c r="C2816" i="62"/>
  <c r="D2816" i="62"/>
  <c r="E2816" i="62"/>
  <c r="F2816" i="62"/>
  <c r="G2816" i="62"/>
  <c r="H2816" i="62"/>
  <c r="I2816" i="62"/>
  <c r="J2816" i="62"/>
  <c r="C2817" i="62"/>
  <c r="D2817" i="62"/>
  <c r="E2817" i="62"/>
  <c r="F2817" i="62"/>
  <c r="G2817" i="62"/>
  <c r="H2817" i="62"/>
  <c r="I2817" i="62"/>
  <c r="J2817" i="62"/>
  <c r="C2818" i="62"/>
  <c r="D2818" i="62"/>
  <c r="E2818" i="62"/>
  <c r="F2818" i="62"/>
  <c r="G2818" i="62"/>
  <c r="H2818" i="62"/>
  <c r="I2818" i="62"/>
  <c r="J2818" i="62"/>
  <c r="C2819" i="62"/>
  <c r="D2819" i="62"/>
  <c r="E2819" i="62"/>
  <c r="F2819" i="62"/>
  <c r="G2819" i="62"/>
  <c r="H2819" i="62"/>
  <c r="I2819" i="62"/>
  <c r="J2819" i="62"/>
  <c r="C2820" i="62"/>
  <c r="D2820" i="62"/>
  <c r="E2820" i="62"/>
  <c r="F2820" i="62"/>
  <c r="G2820" i="62"/>
  <c r="H2820" i="62"/>
  <c r="I2820" i="62"/>
  <c r="J2820" i="62"/>
  <c r="C2821" i="62"/>
  <c r="D2821" i="62"/>
  <c r="E2821" i="62"/>
  <c r="F2821" i="62"/>
  <c r="G2821" i="62"/>
  <c r="H2821" i="62"/>
  <c r="I2821" i="62"/>
  <c r="J2821" i="62"/>
  <c r="C2822" i="62"/>
  <c r="D2822" i="62"/>
  <c r="E2822" i="62"/>
  <c r="F2822" i="62"/>
  <c r="G2822" i="62"/>
  <c r="H2822" i="62"/>
  <c r="I2822" i="62"/>
  <c r="J2822" i="62"/>
  <c r="C2823" i="62"/>
  <c r="D2823" i="62"/>
  <c r="E2823" i="62"/>
  <c r="F2823" i="62"/>
  <c r="G2823" i="62"/>
  <c r="H2823" i="62"/>
  <c r="I2823" i="62"/>
  <c r="J2823" i="62"/>
  <c r="C2824" i="62"/>
  <c r="D2824" i="62"/>
  <c r="E2824" i="62"/>
  <c r="F2824" i="62"/>
  <c r="G2824" i="62"/>
  <c r="H2824" i="62"/>
  <c r="I2824" i="62"/>
  <c r="J2824" i="62"/>
  <c r="C2825" i="62"/>
  <c r="D2825" i="62"/>
  <c r="E2825" i="62"/>
  <c r="F2825" i="62"/>
  <c r="G2825" i="62"/>
  <c r="H2825" i="62"/>
  <c r="I2825" i="62"/>
  <c r="J2825" i="62"/>
  <c r="C2826" i="62"/>
  <c r="D2826" i="62"/>
  <c r="E2826" i="62"/>
  <c r="F2826" i="62"/>
  <c r="G2826" i="62"/>
  <c r="H2826" i="62"/>
  <c r="I2826" i="62"/>
  <c r="J2826" i="62"/>
  <c r="C2827" i="62"/>
  <c r="D2827" i="62"/>
  <c r="E2827" i="62"/>
  <c r="F2827" i="62"/>
  <c r="G2827" i="62"/>
  <c r="H2827" i="62"/>
  <c r="I2827" i="62"/>
  <c r="J2827" i="62"/>
  <c r="C2828" i="62"/>
  <c r="D2828" i="62"/>
  <c r="E2828" i="62"/>
  <c r="F2828" i="62"/>
  <c r="G2828" i="62"/>
  <c r="H2828" i="62"/>
  <c r="I2828" i="62"/>
  <c r="J2828" i="62"/>
  <c r="C2829" i="62"/>
  <c r="D2829" i="62"/>
  <c r="E2829" i="62"/>
  <c r="F2829" i="62"/>
  <c r="G2829" i="62"/>
  <c r="H2829" i="62"/>
  <c r="I2829" i="62"/>
  <c r="J2829" i="62"/>
  <c r="C2830" i="62"/>
  <c r="D2830" i="62"/>
  <c r="E2830" i="62"/>
  <c r="F2830" i="62"/>
  <c r="G2830" i="62"/>
  <c r="H2830" i="62"/>
  <c r="I2830" i="62"/>
  <c r="J2830" i="62"/>
  <c r="C2831" i="62"/>
  <c r="D2831" i="62"/>
  <c r="E2831" i="62"/>
  <c r="F2831" i="62"/>
  <c r="G2831" i="62"/>
  <c r="H2831" i="62"/>
  <c r="I2831" i="62"/>
  <c r="J2831" i="62"/>
  <c r="C2832" i="62"/>
  <c r="D2832" i="62"/>
  <c r="E2832" i="62"/>
  <c r="F2832" i="62"/>
  <c r="G2832" i="62"/>
  <c r="H2832" i="62"/>
  <c r="I2832" i="62"/>
  <c r="J2832" i="62"/>
  <c r="C2833" i="62"/>
  <c r="D2833" i="62"/>
  <c r="E2833" i="62"/>
  <c r="F2833" i="62"/>
  <c r="G2833" i="62"/>
  <c r="H2833" i="62"/>
  <c r="I2833" i="62"/>
  <c r="J2833" i="62"/>
  <c r="C2834" i="62"/>
  <c r="D2834" i="62"/>
  <c r="E2834" i="62"/>
  <c r="F2834" i="62"/>
  <c r="G2834" i="62"/>
  <c r="H2834" i="62"/>
  <c r="I2834" i="62"/>
  <c r="J2834" i="62"/>
  <c r="C2835" i="62"/>
  <c r="D2835" i="62"/>
  <c r="E2835" i="62"/>
  <c r="F2835" i="62"/>
  <c r="G2835" i="62"/>
  <c r="H2835" i="62"/>
  <c r="I2835" i="62"/>
  <c r="J2835" i="62"/>
  <c r="C2836" i="62"/>
  <c r="D2836" i="62"/>
  <c r="E2836" i="62"/>
  <c r="F2836" i="62"/>
  <c r="G2836" i="62"/>
  <c r="H2836" i="62"/>
  <c r="I2836" i="62"/>
  <c r="J2836" i="62"/>
  <c r="C2837" i="62"/>
  <c r="D2837" i="62"/>
  <c r="E2837" i="62"/>
  <c r="F2837" i="62"/>
  <c r="G2837" i="62"/>
  <c r="H2837" i="62"/>
  <c r="I2837" i="62"/>
  <c r="J2837" i="62"/>
  <c r="C2838" i="62"/>
  <c r="D2838" i="62"/>
  <c r="E2838" i="62"/>
  <c r="F2838" i="62"/>
  <c r="G2838" i="62"/>
  <c r="H2838" i="62"/>
  <c r="I2838" i="62"/>
  <c r="J2838" i="62"/>
  <c r="C2839" i="62"/>
  <c r="D2839" i="62"/>
  <c r="E2839" i="62"/>
  <c r="F2839" i="62"/>
  <c r="G2839" i="62"/>
  <c r="H2839" i="62"/>
  <c r="I2839" i="62"/>
  <c r="J2839" i="62"/>
  <c r="C2840" i="62"/>
  <c r="D2840" i="62"/>
  <c r="E2840" i="62"/>
  <c r="F2840" i="62"/>
  <c r="G2840" i="62"/>
  <c r="H2840" i="62"/>
  <c r="I2840" i="62"/>
  <c r="J2840" i="62"/>
  <c r="C2841" i="62"/>
  <c r="D2841" i="62"/>
  <c r="E2841" i="62"/>
  <c r="F2841" i="62"/>
  <c r="G2841" i="62"/>
  <c r="H2841" i="62"/>
  <c r="I2841" i="62"/>
  <c r="J2841" i="62"/>
  <c r="C2842" i="62"/>
  <c r="D2842" i="62"/>
  <c r="E2842" i="62"/>
  <c r="F2842" i="62"/>
  <c r="G2842" i="62"/>
  <c r="H2842" i="62"/>
  <c r="I2842" i="62"/>
  <c r="J2842" i="62"/>
  <c r="C2843" i="62"/>
  <c r="D2843" i="62"/>
  <c r="E2843" i="62"/>
  <c r="F2843" i="62"/>
  <c r="G2843" i="62"/>
  <c r="H2843" i="62"/>
  <c r="I2843" i="62"/>
  <c r="J2843" i="62"/>
  <c r="C2844" i="62"/>
  <c r="D2844" i="62"/>
  <c r="E2844" i="62"/>
  <c r="F2844" i="62"/>
  <c r="G2844" i="62"/>
  <c r="H2844" i="62"/>
  <c r="I2844" i="62"/>
  <c r="J2844" i="62"/>
  <c r="C2845" i="62"/>
  <c r="D2845" i="62"/>
  <c r="E2845" i="62"/>
  <c r="F2845" i="62"/>
  <c r="G2845" i="62"/>
  <c r="H2845" i="62"/>
  <c r="I2845" i="62"/>
  <c r="J2845" i="62"/>
  <c r="C2846" i="62"/>
  <c r="D2846" i="62"/>
  <c r="E2846" i="62"/>
  <c r="F2846" i="62"/>
  <c r="G2846" i="62"/>
  <c r="H2846" i="62"/>
  <c r="I2846" i="62"/>
  <c r="J2846" i="62"/>
  <c r="C2847" i="62"/>
  <c r="D2847" i="62"/>
  <c r="E2847" i="62"/>
  <c r="F2847" i="62"/>
  <c r="G2847" i="62"/>
  <c r="H2847" i="62"/>
  <c r="I2847" i="62"/>
  <c r="J2847" i="62"/>
  <c r="C2848" i="62"/>
  <c r="D2848" i="62"/>
  <c r="E2848" i="62"/>
  <c r="F2848" i="62"/>
  <c r="G2848" i="62"/>
  <c r="H2848" i="62"/>
  <c r="I2848" i="62"/>
  <c r="J2848" i="62"/>
  <c r="C2849" i="62"/>
  <c r="D2849" i="62"/>
  <c r="E2849" i="62"/>
  <c r="F2849" i="62"/>
  <c r="G2849" i="62"/>
  <c r="H2849" i="62"/>
  <c r="I2849" i="62"/>
  <c r="J2849" i="62"/>
  <c r="C2850" i="62"/>
  <c r="D2850" i="62"/>
  <c r="E2850" i="62"/>
  <c r="F2850" i="62"/>
  <c r="G2850" i="62"/>
  <c r="H2850" i="62"/>
  <c r="I2850" i="62"/>
  <c r="J2850" i="62"/>
  <c r="C2851" i="62"/>
  <c r="D2851" i="62"/>
  <c r="E2851" i="62"/>
  <c r="F2851" i="62"/>
  <c r="G2851" i="62"/>
  <c r="H2851" i="62"/>
  <c r="I2851" i="62"/>
  <c r="J2851" i="62"/>
  <c r="C2852" i="62"/>
  <c r="D2852" i="62"/>
  <c r="E2852" i="62"/>
  <c r="F2852" i="62"/>
  <c r="G2852" i="62"/>
  <c r="H2852" i="62"/>
  <c r="I2852" i="62"/>
  <c r="J2852" i="62"/>
  <c r="C2853" i="62"/>
  <c r="D2853" i="62"/>
  <c r="E2853" i="62"/>
  <c r="F2853" i="62"/>
  <c r="G2853" i="62"/>
  <c r="H2853" i="62"/>
  <c r="I2853" i="62"/>
  <c r="J2853" i="62"/>
  <c r="C2854" i="62"/>
  <c r="D2854" i="62"/>
  <c r="E2854" i="62"/>
  <c r="F2854" i="62"/>
  <c r="G2854" i="62"/>
  <c r="H2854" i="62"/>
  <c r="I2854" i="62"/>
  <c r="J2854" i="62"/>
  <c r="C2855" i="62"/>
  <c r="D2855" i="62"/>
  <c r="E2855" i="62"/>
  <c r="F2855" i="62"/>
  <c r="G2855" i="62"/>
  <c r="H2855" i="62"/>
  <c r="I2855" i="62"/>
  <c r="J2855" i="62"/>
  <c r="C2856" i="62"/>
  <c r="D2856" i="62"/>
  <c r="E2856" i="62"/>
  <c r="F2856" i="62"/>
  <c r="G2856" i="62"/>
  <c r="H2856" i="62"/>
  <c r="I2856" i="62"/>
  <c r="J2856" i="62"/>
  <c r="C2857" i="62"/>
  <c r="D2857" i="62"/>
  <c r="E2857" i="62"/>
  <c r="F2857" i="62"/>
  <c r="G2857" i="62"/>
  <c r="H2857" i="62"/>
  <c r="I2857" i="62"/>
  <c r="J2857" i="62"/>
  <c r="C2858" i="62"/>
  <c r="D2858" i="62"/>
  <c r="E2858" i="62"/>
  <c r="F2858" i="62"/>
  <c r="G2858" i="62"/>
  <c r="H2858" i="62"/>
  <c r="I2858" i="62"/>
  <c r="J2858" i="62"/>
  <c r="C2859" i="62"/>
  <c r="D2859" i="62"/>
  <c r="E2859" i="62"/>
  <c r="F2859" i="62"/>
  <c r="G2859" i="62"/>
  <c r="H2859" i="62"/>
  <c r="I2859" i="62"/>
  <c r="J2859" i="62"/>
  <c r="C2860" i="62"/>
  <c r="D2860" i="62"/>
  <c r="E2860" i="62"/>
  <c r="F2860" i="62"/>
  <c r="G2860" i="62"/>
  <c r="H2860" i="62"/>
  <c r="I2860" i="62"/>
  <c r="J2860" i="62"/>
  <c r="C2861" i="62"/>
  <c r="D2861" i="62"/>
  <c r="E2861" i="62"/>
  <c r="F2861" i="62"/>
  <c r="G2861" i="62"/>
  <c r="H2861" i="62"/>
  <c r="I2861" i="62"/>
  <c r="J2861" i="62"/>
  <c r="C2862" i="62"/>
  <c r="D2862" i="62"/>
  <c r="E2862" i="62"/>
  <c r="F2862" i="62"/>
  <c r="G2862" i="62"/>
  <c r="H2862" i="62"/>
  <c r="I2862" i="62"/>
  <c r="J2862" i="62"/>
  <c r="C2863" i="62"/>
  <c r="D2863" i="62"/>
  <c r="E2863" i="62"/>
  <c r="F2863" i="62"/>
  <c r="G2863" i="62"/>
  <c r="H2863" i="62"/>
  <c r="I2863" i="62"/>
  <c r="J2863" i="62"/>
  <c r="C2864" i="62"/>
  <c r="D2864" i="62"/>
  <c r="E2864" i="62"/>
  <c r="F2864" i="62"/>
  <c r="G2864" i="62"/>
  <c r="H2864" i="62"/>
  <c r="I2864" i="62"/>
  <c r="J2864" i="62"/>
  <c r="C2865" i="62"/>
  <c r="D2865" i="62"/>
  <c r="E2865" i="62"/>
  <c r="F2865" i="62"/>
  <c r="G2865" i="62"/>
  <c r="H2865" i="62"/>
  <c r="I2865" i="62"/>
  <c r="J2865" i="62"/>
  <c r="C2866" i="62"/>
  <c r="D2866" i="62"/>
  <c r="E2866" i="62"/>
  <c r="F2866" i="62"/>
  <c r="G2866" i="62"/>
  <c r="H2866" i="62"/>
  <c r="I2866" i="62"/>
  <c r="J2866" i="62"/>
  <c r="C2867" i="62"/>
  <c r="D2867" i="62"/>
  <c r="E2867" i="62"/>
  <c r="F2867" i="62"/>
  <c r="G2867" i="62"/>
  <c r="H2867" i="62"/>
  <c r="I2867" i="62"/>
  <c r="J2867" i="62"/>
  <c r="C2868" i="62"/>
  <c r="D2868" i="62"/>
  <c r="E2868" i="62"/>
  <c r="F2868" i="62"/>
  <c r="G2868" i="62"/>
  <c r="H2868" i="62"/>
  <c r="I2868" i="62"/>
  <c r="J2868" i="62"/>
  <c r="C2869" i="62"/>
  <c r="D2869" i="62"/>
  <c r="E2869" i="62"/>
  <c r="F2869" i="62"/>
  <c r="G2869" i="62"/>
  <c r="H2869" i="62"/>
  <c r="I2869" i="62"/>
  <c r="J2869" i="62"/>
  <c r="C2870" i="62"/>
  <c r="D2870" i="62"/>
  <c r="E2870" i="62"/>
  <c r="F2870" i="62"/>
  <c r="G2870" i="62"/>
  <c r="H2870" i="62"/>
  <c r="I2870" i="62"/>
  <c r="J2870" i="62"/>
  <c r="C2871" i="62"/>
  <c r="D2871" i="62"/>
  <c r="E2871" i="62"/>
  <c r="F2871" i="62"/>
  <c r="G2871" i="62"/>
  <c r="H2871" i="62"/>
  <c r="I2871" i="62"/>
  <c r="J2871" i="62"/>
  <c r="C2872" i="62"/>
  <c r="D2872" i="62"/>
  <c r="E2872" i="62"/>
  <c r="F2872" i="62"/>
  <c r="G2872" i="62"/>
  <c r="H2872" i="62"/>
  <c r="I2872" i="62"/>
  <c r="J2872" i="62"/>
  <c r="C2873" i="62"/>
  <c r="D2873" i="62"/>
  <c r="E2873" i="62"/>
  <c r="F2873" i="62"/>
  <c r="G2873" i="62"/>
  <c r="H2873" i="62"/>
  <c r="I2873" i="62"/>
  <c r="J2873" i="62"/>
  <c r="C2874" i="62"/>
  <c r="D2874" i="62"/>
  <c r="E2874" i="62"/>
  <c r="F2874" i="62"/>
  <c r="G2874" i="62"/>
  <c r="H2874" i="62"/>
  <c r="I2874" i="62"/>
  <c r="J2874" i="62"/>
  <c r="C2875" i="62"/>
  <c r="D2875" i="62"/>
  <c r="E2875" i="62"/>
  <c r="F2875" i="62"/>
  <c r="G2875" i="62"/>
  <c r="H2875" i="62"/>
  <c r="I2875" i="62"/>
  <c r="J2875" i="62"/>
  <c r="C2876" i="62"/>
  <c r="D2876" i="62"/>
  <c r="E2876" i="62"/>
  <c r="F2876" i="62"/>
  <c r="G2876" i="62"/>
  <c r="H2876" i="62"/>
  <c r="I2876" i="62"/>
  <c r="J2876" i="62"/>
  <c r="C2877" i="62"/>
  <c r="D2877" i="62"/>
  <c r="E2877" i="62"/>
  <c r="F2877" i="62"/>
  <c r="G2877" i="62"/>
  <c r="H2877" i="62"/>
  <c r="I2877" i="62"/>
  <c r="J2877" i="62"/>
  <c r="C2878" i="62"/>
  <c r="D2878" i="62"/>
  <c r="E2878" i="62"/>
  <c r="F2878" i="62"/>
  <c r="G2878" i="62"/>
  <c r="H2878" i="62"/>
  <c r="I2878" i="62"/>
  <c r="J2878" i="62"/>
  <c r="C2879" i="62"/>
  <c r="D2879" i="62"/>
  <c r="E2879" i="62"/>
  <c r="F2879" i="62"/>
  <c r="G2879" i="62"/>
  <c r="H2879" i="62"/>
  <c r="I2879" i="62"/>
  <c r="J2879" i="62"/>
  <c r="C2880" i="62"/>
  <c r="D2880" i="62"/>
  <c r="E2880" i="62"/>
  <c r="F2880" i="62"/>
  <c r="G2880" i="62"/>
  <c r="H2880" i="62"/>
  <c r="I2880" i="62"/>
  <c r="J2880" i="62"/>
  <c r="C2881" i="62"/>
  <c r="D2881" i="62"/>
  <c r="E2881" i="62"/>
  <c r="F2881" i="62"/>
  <c r="G2881" i="62"/>
  <c r="H2881" i="62"/>
  <c r="I2881" i="62"/>
  <c r="J2881" i="62"/>
  <c r="C2882" i="62"/>
  <c r="D2882" i="62"/>
  <c r="E2882" i="62"/>
  <c r="F2882" i="62"/>
  <c r="G2882" i="62"/>
  <c r="H2882" i="62"/>
  <c r="I2882" i="62"/>
  <c r="J2882" i="62"/>
  <c r="C2883" i="62"/>
  <c r="D2883" i="62"/>
  <c r="E2883" i="62"/>
  <c r="F2883" i="62"/>
  <c r="G2883" i="62"/>
  <c r="H2883" i="62"/>
  <c r="I2883" i="62"/>
  <c r="J2883" i="62"/>
  <c r="C2884" i="62"/>
  <c r="D2884" i="62"/>
  <c r="E2884" i="62"/>
  <c r="F2884" i="62"/>
  <c r="G2884" i="62"/>
  <c r="H2884" i="62"/>
  <c r="I2884" i="62"/>
  <c r="J2884" i="62"/>
  <c r="C2885" i="62"/>
  <c r="D2885" i="62"/>
  <c r="E2885" i="62"/>
  <c r="F2885" i="62"/>
  <c r="G2885" i="62"/>
  <c r="H2885" i="62"/>
  <c r="I2885" i="62"/>
  <c r="J2885" i="62"/>
  <c r="C2886" i="62"/>
  <c r="D2886" i="62"/>
  <c r="E2886" i="62"/>
  <c r="F2886" i="62"/>
  <c r="G2886" i="62"/>
  <c r="H2886" i="62"/>
  <c r="I2886" i="62"/>
  <c r="J2886" i="62"/>
  <c r="C2887" i="62"/>
  <c r="D2887" i="62"/>
  <c r="E2887" i="62"/>
  <c r="F2887" i="62"/>
  <c r="G2887" i="62"/>
  <c r="H2887" i="62"/>
  <c r="I2887" i="62"/>
  <c r="J2887" i="62"/>
  <c r="C2888" i="62"/>
  <c r="D2888" i="62"/>
  <c r="E2888" i="62"/>
  <c r="F2888" i="62"/>
  <c r="G2888" i="62"/>
  <c r="H2888" i="62"/>
  <c r="I2888" i="62"/>
  <c r="J2888" i="62"/>
  <c r="C2889" i="62"/>
  <c r="D2889" i="62"/>
  <c r="E2889" i="62"/>
  <c r="F2889" i="62"/>
  <c r="G2889" i="62"/>
  <c r="H2889" i="62"/>
  <c r="I2889" i="62"/>
  <c r="J2889" i="62"/>
  <c r="C2890" i="62"/>
  <c r="D2890" i="62"/>
  <c r="E2890" i="62"/>
  <c r="F2890" i="62"/>
  <c r="G2890" i="62"/>
  <c r="H2890" i="62"/>
  <c r="I2890" i="62"/>
  <c r="J2890" i="62"/>
  <c r="C2891" i="62"/>
  <c r="D2891" i="62"/>
  <c r="E2891" i="62"/>
  <c r="F2891" i="62"/>
  <c r="G2891" i="62"/>
  <c r="H2891" i="62"/>
  <c r="I2891" i="62"/>
  <c r="J2891" i="62"/>
  <c r="C2892" i="62"/>
  <c r="D2892" i="62"/>
  <c r="E2892" i="62"/>
  <c r="F2892" i="62"/>
  <c r="G2892" i="62"/>
  <c r="H2892" i="62"/>
  <c r="I2892" i="62"/>
  <c r="J2892" i="62"/>
  <c r="C2893" i="62"/>
  <c r="D2893" i="62"/>
  <c r="E2893" i="62"/>
  <c r="F2893" i="62"/>
  <c r="G2893" i="62"/>
  <c r="H2893" i="62"/>
  <c r="I2893" i="62"/>
  <c r="J2893" i="62"/>
  <c r="C2894" i="62"/>
  <c r="D2894" i="62"/>
  <c r="E2894" i="62"/>
  <c r="F2894" i="62"/>
  <c r="G2894" i="62"/>
  <c r="H2894" i="62"/>
  <c r="I2894" i="62"/>
  <c r="J2894" i="62"/>
  <c r="C2895" i="62"/>
  <c r="D2895" i="62"/>
  <c r="E2895" i="62"/>
  <c r="F2895" i="62"/>
  <c r="G2895" i="62"/>
  <c r="H2895" i="62"/>
  <c r="I2895" i="62"/>
  <c r="J2895" i="62"/>
  <c r="C2896" i="62"/>
  <c r="D2896" i="62"/>
  <c r="E2896" i="62"/>
  <c r="F2896" i="62"/>
  <c r="G2896" i="62"/>
  <c r="H2896" i="62"/>
  <c r="I2896" i="62"/>
  <c r="J2896" i="62"/>
  <c r="C2897" i="62"/>
  <c r="D2897" i="62"/>
  <c r="E2897" i="62"/>
  <c r="F2897" i="62"/>
  <c r="G2897" i="62"/>
  <c r="H2897" i="62"/>
  <c r="I2897" i="62"/>
  <c r="J2897" i="62"/>
  <c r="C2898" i="62"/>
  <c r="D2898" i="62"/>
  <c r="E2898" i="62"/>
  <c r="F2898" i="62"/>
  <c r="G2898" i="62"/>
  <c r="H2898" i="62"/>
  <c r="I2898" i="62"/>
  <c r="J2898" i="62"/>
  <c r="C2899" i="62"/>
  <c r="D2899" i="62"/>
  <c r="E2899" i="62"/>
  <c r="F2899" i="62"/>
  <c r="G2899" i="62"/>
  <c r="H2899" i="62"/>
  <c r="I2899" i="62"/>
  <c r="J2899" i="62"/>
  <c r="C2900" i="62"/>
  <c r="D2900" i="62"/>
  <c r="E2900" i="62"/>
  <c r="F2900" i="62"/>
  <c r="G2900" i="62"/>
  <c r="H2900" i="62"/>
  <c r="I2900" i="62"/>
  <c r="J2900" i="62"/>
  <c r="C2901" i="62"/>
  <c r="D2901" i="62"/>
  <c r="E2901" i="62"/>
  <c r="F2901" i="62"/>
  <c r="G2901" i="62"/>
  <c r="H2901" i="62"/>
  <c r="I2901" i="62"/>
  <c r="J2901" i="62"/>
  <c r="C2902" i="62"/>
  <c r="D2902" i="62"/>
  <c r="E2902" i="62"/>
  <c r="F2902" i="62"/>
  <c r="G2902" i="62"/>
  <c r="H2902" i="62"/>
  <c r="I2902" i="62"/>
  <c r="J2902" i="62"/>
  <c r="C2903" i="62"/>
  <c r="D2903" i="62"/>
  <c r="E2903" i="62"/>
  <c r="F2903" i="62"/>
  <c r="G2903" i="62"/>
  <c r="H2903" i="62"/>
  <c r="I2903" i="62"/>
  <c r="J2903" i="62"/>
  <c r="C2904" i="62"/>
  <c r="D2904" i="62"/>
  <c r="E2904" i="62"/>
  <c r="F2904" i="62"/>
  <c r="G2904" i="62"/>
  <c r="H2904" i="62"/>
  <c r="I2904" i="62"/>
  <c r="J2904" i="62"/>
  <c r="C2905" i="62"/>
  <c r="D2905" i="62"/>
  <c r="E2905" i="62"/>
  <c r="F2905" i="62"/>
  <c r="G2905" i="62"/>
  <c r="H2905" i="62"/>
  <c r="I2905" i="62"/>
  <c r="J2905" i="62"/>
  <c r="C2906" i="62"/>
  <c r="D2906" i="62"/>
  <c r="E2906" i="62"/>
  <c r="F2906" i="62"/>
  <c r="G2906" i="62"/>
  <c r="H2906" i="62"/>
  <c r="I2906" i="62"/>
  <c r="J2906" i="62"/>
  <c r="C2907" i="62"/>
  <c r="D2907" i="62"/>
  <c r="E2907" i="62"/>
  <c r="F2907" i="62"/>
  <c r="G2907" i="62"/>
  <c r="H2907" i="62"/>
  <c r="I2907" i="62"/>
  <c r="J2907" i="62"/>
  <c r="C2908" i="62"/>
  <c r="D2908" i="62"/>
  <c r="E2908" i="62"/>
  <c r="F2908" i="62"/>
  <c r="G2908" i="62"/>
  <c r="H2908" i="62"/>
  <c r="I2908" i="62"/>
  <c r="J2908" i="62"/>
  <c r="C2909" i="62"/>
  <c r="D2909" i="62"/>
  <c r="E2909" i="62"/>
  <c r="F2909" i="62"/>
  <c r="G2909" i="62"/>
  <c r="H2909" i="62"/>
  <c r="I2909" i="62"/>
  <c r="J2909" i="62"/>
  <c r="C2910" i="62"/>
  <c r="D2910" i="62"/>
  <c r="E2910" i="62"/>
  <c r="F2910" i="62"/>
  <c r="G2910" i="62"/>
  <c r="H2910" i="62"/>
  <c r="I2910" i="62"/>
  <c r="J2910" i="62"/>
  <c r="C2911" i="62"/>
  <c r="D2911" i="62"/>
  <c r="E2911" i="62"/>
  <c r="F2911" i="62"/>
  <c r="G2911" i="62"/>
  <c r="H2911" i="62"/>
  <c r="I2911" i="62"/>
  <c r="J2911" i="62"/>
  <c r="C2912" i="62"/>
  <c r="D2912" i="62"/>
  <c r="E2912" i="62"/>
  <c r="F2912" i="62"/>
  <c r="G2912" i="62"/>
  <c r="H2912" i="62"/>
  <c r="I2912" i="62"/>
  <c r="J2912" i="62"/>
  <c r="C2913" i="62"/>
  <c r="D2913" i="62"/>
  <c r="E2913" i="62"/>
  <c r="F2913" i="62"/>
  <c r="G2913" i="62"/>
  <c r="H2913" i="62"/>
  <c r="I2913" i="62"/>
  <c r="J2913" i="62"/>
  <c r="C2914" i="62"/>
  <c r="D2914" i="62"/>
  <c r="E2914" i="62"/>
  <c r="F2914" i="62"/>
  <c r="G2914" i="62"/>
  <c r="H2914" i="62"/>
  <c r="I2914" i="62"/>
  <c r="J2914" i="62"/>
  <c r="C2915" i="62"/>
  <c r="D2915" i="62"/>
  <c r="E2915" i="62"/>
  <c r="F2915" i="62"/>
  <c r="G2915" i="62"/>
  <c r="H2915" i="62"/>
  <c r="I2915" i="62"/>
  <c r="J2915" i="62"/>
  <c r="C2916" i="62"/>
  <c r="D2916" i="62"/>
  <c r="E2916" i="62"/>
  <c r="F2916" i="62"/>
  <c r="G2916" i="62"/>
  <c r="H2916" i="62"/>
  <c r="I2916" i="62"/>
  <c r="J2916" i="62"/>
  <c r="C2917" i="62"/>
  <c r="D2917" i="62"/>
  <c r="E2917" i="62"/>
  <c r="F2917" i="62"/>
  <c r="G2917" i="62"/>
  <c r="H2917" i="62"/>
  <c r="I2917" i="62"/>
  <c r="J2917" i="62"/>
  <c r="C2918" i="62"/>
  <c r="D2918" i="62"/>
  <c r="E2918" i="62"/>
  <c r="F2918" i="62"/>
  <c r="G2918" i="62"/>
  <c r="H2918" i="62"/>
  <c r="I2918" i="62"/>
  <c r="J2918" i="62"/>
  <c r="C2919" i="62"/>
  <c r="D2919" i="62"/>
  <c r="E2919" i="62"/>
  <c r="F2919" i="62"/>
  <c r="G2919" i="62"/>
  <c r="H2919" i="62"/>
  <c r="I2919" i="62"/>
  <c r="J2919" i="62"/>
  <c r="C2920" i="62"/>
  <c r="D2920" i="62"/>
  <c r="E2920" i="62"/>
  <c r="F2920" i="62"/>
  <c r="G2920" i="62"/>
  <c r="H2920" i="62"/>
  <c r="I2920" i="62"/>
  <c r="J2920" i="62"/>
  <c r="C2921" i="62"/>
  <c r="D2921" i="62"/>
  <c r="E2921" i="62"/>
  <c r="F2921" i="62"/>
  <c r="G2921" i="62"/>
  <c r="H2921" i="62"/>
  <c r="I2921" i="62"/>
  <c r="J2921" i="62"/>
  <c r="C2922" i="62"/>
  <c r="D2922" i="62"/>
  <c r="E2922" i="62"/>
  <c r="F2922" i="62"/>
  <c r="G2922" i="62"/>
  <c r="H2922" i="62"/>
  <c r="I2922" i="62"/>
  <c r="J2922" i="62"/>
  <c r="C2923" i="62"/>
  <c r="D2923" i="62"/>
  <c r="E2923" i="62"/>
  <c r="F2923" i="62"/>
  <c r="G2923" i="62"/>
  <c r="H2923" i="62"/>
  <c r="I2923" i="62"/>
  <c r="J2923" i="62"/>
  <c r="C2924" i="62"/>
  <c r="D2924" i="62"/>
  <c r="E2924" i="62"/>
  <c r="F2924" i="62"/>
  <c r="G2924" i="62"/>
  <c r="H2924" i="62"/>
  <c r="I2924" i="62"/>
  <c r="J2924" i="62"/>
  <c r="C2925" i="62"/>
  <c r="D2925" i="62"/>
  <c r="E2925" i="62"/>
  <c r="F2925" i="62"/>
  <c r="G2925" i="62"/>
  <c r="H2925" i="62"/>
  <c r="I2925" i="62"/>
  <c r="J2925" i="62"/>
  <c r="C2926" i="62"/>
  <c r="D2926" i="62"/>
  <c r="E2926" i="62"/>
  <c r="F2926" i="62"/>
  <c r="G2926" i="62"/>
  <c r="H2926" i="62"/>
  <c r="I2926" i="62"/>
  <c r="J2926" i="62"/>
  <c r="C2927" i="62"/>
  <c r="D2927" i="62"/>
  <c r="E2927" i="62"/>
  <c r="F2927" i="62"/>
  <c r="G2927" i="62"/>
  <c r="H2927" i="62"/>
  <c r="I2927" i="62"/>
  <c r="J2927" i="62"/>
  <c r="C2928" i="62"/>
  <c r="D2928" i="62"/>
  <c r="E2928" i="62"/>
  <c r="F2928" i="62"/>
  <c r="G2928" i="62"/>
  <c r="H2928" i="62"/>
  <c r="I2928" i="62"/>
  <c r="J2928" i="62"/>
  <c r="C2929" i="62"/>
  <c r="D2929" i="62"/>
  <c r="E2929" i="62"/>
  <c r="F2929" i="62"/>
  <c r="G2929" i="62"/>
  <c r="H2929" i="62"/>
  <c r="I2929" i="62"/>
  <c r="J2929" i="62"/>
  <c r="C2930" i="62"/>
  <c r="D2930" i="62"/>
  <c r="E2930" i="62"/>
  <c r="F2930" i="62"/>
  <c r="G2930" i="62"/>
  <c r="H2930" i="62"/>
  <c r="I2930" i="62"/>
  <c r="J2930" i="62"/>
  <c r="C2931" i="62"/>
  <c r="D2931" i="62"/>
  <c r="E2931" i="62"/>
  <c r="F2931" i="62"/>
  <c r="G2931" i="62"/>
  <c r="H2931" i="62"/>
  <c r="I2931" i="62"/>
  <c r="J2931" i="62"/>
  <c r="C2932" i="62"/>
  <c r="D2932" i="62"/>
  <c r="E2932" i="62"/>
  <c r="F2932" i="62"/>
  <c r="G2932" i="62"/>
  <c r="H2932" i="62"/>
  <c r="I2932" i="62"/>
  <c r="J2932" i="62"/>
  <c r="C2933" i="62"/>
  <c r="D2933" i="62"/>
  <c r="E2933" i="62"/>
  <c r="F2933" i="62"/>
  <c r="G2933" i="62"/>
  <c r="H2933" i="62"/>
  <c r="I2933" i="62"/>
  <c r="J2933" i="62"/>
  <c r="C2934" i="62"/>
  <c r="D2934" i="62"/>
  <c r="E2934" i="62"/>
  <c r="F2934" i="62"/>
  <c r="G2934" i="62"/>
  <c r="H2934" i="62"/>
  <c r="I2934" i="62"/>
  <c r="J2934" i="62"/>
  <c r="C2935" i="62"/>
  <c r="D2935" i="62"/>
  <c r="E2935" i="62"/>
  <c r="F2935" i="62"/>
  <c r="G2935" i="62"/>
  <c r="H2935" i="62"/>
  <c r="I2935" i="62"/>
  <c r="J2935" i="62"/>
  <c r="C2936" i="62"/>
  <c r="D2936" i="62"/>
  <c r="E2936" i="62"/>
  <c r="F2936" i="62"/>
  <c r="G2936" i="62"/>
  <c r="H2936" i="62"/>
  <c r="I2936" i="62"/>
  <c r="J2936" i="62"/>
  <c r="C2937" i="62"/>
  <c r="D2937" i="62"/>
  <c r="E2937" i="62"/>
  <c r="F2937" i="62"/>
  <c r="G2937" i="62"/>
  <c r="H2937" i="62"/>
  <c r="I2937" i="62"/>
  <c r="J2937" i="62"/>
  <c r="C2938" i="62"/>
  <c r="D2938" i="62"/>
  <c r="E2938" i="62"/>
  <c r="F2938" i="62"/>
  <c r="G2938" i="62"/>
  <c r="H2938" i="62"/>
  <c r="I2938" i="62"/>
  <c r="J2938" i="62"/>
  <c r="C2939" i="62"/>
  <c r="D2939" i="62"/>
  <c r="E2939" i="62"/>
  <c r="F2939" i="62"/>
  <c r="G2939" i="62"/>
  <c r="H2939" i="62"/>
  <c r="I2939" i="62"/>
  <c r="J2939" i="62"/>
  <c r="C2940" i="62"/>
  <c r="D2940" i="62"/>
  <c r="E2940" i="62"/>
  <c r="F2940" i="62"/>
  <c r="G2940" i="62"/>
  <c r="H2940" i="62"/>
  <c r="I2940" i="62"/>
  <c r="J2940" i="62"/>
  <c r="C2941" i="62"/>
  <c r="D2941" i="62"/>
  <c r="E2941" i="62"/>
  <c r="F2941" i="62"/>
  <c r="G2941" i="62"/>
  <c r="H2941" i="62"/>
  <c r="I2941" i="62"/>
  <c r="J2941" i="62"/>
  <c r="C2942" i="62"/>
  <c r="D2942" i="62"/>
  <c r="E2942" i="62"/>
  <c r="F2942" i="62"/>
  <c r="G2942" i="62"/>
  <c r="H2942" i="62"/>
  <c r="I2942" i="62"/>
  <c r="J2942" i="62"/>
  <c r="C2943" i="62"/>
  <c r="D2943" i="62"/>
  <c r="E2943" i="62"/>
  <c r="F2943" i="62"/>
  <c r="G2943" i="62"/>
  <c r="H2943" i="62"/>
  <c r="I2943" i="62"/>
  <c r="J2943" i="62"/>
  <c r="C2944" i="62"/>
  <c r="D2944" i="62"/>
  <c r="E2944" i="62"/>
  <c r="F2944" i="62"/>
  <c r="G2944" i="62"/>
  <c r="H2944" i="62"/>
  <c r="I2944" i="62"/>
  <c r="J2944" i="62"/>
  <c r="C2945" i="62"/>
  <c r="D2945" i="62"/>
  <c r="E2945" i="62"/>
  <c r="F2945" i="62"/>
  <c r="G2945" i="62"/>
  <c r="H2945" i="62"/>
  <c r="I2945" i="62"/>
  <c r="J2945" i="62"/>
  <c r="C2946" i="62"/>
  <c r="D2946" i="62"/>
  <c r="E2946" i="62"/>
  <c r="F2946" i="62"/>
  <c r="G2946" i="62"/>
  <c r="H2946" i="62"/>
  <c r="I2946" i="62"/>
  <c r="J2946" i="62"/>
  <c r="C2947" i="62"/>
  <c r="D2947" i="62"/>
  <c r="E2947" i="62"/>
  <c r="F2947" i="62"/>
  <c r="G2947" i="62"/>
  <c r="H2947" i="62"/>
  <c r="I2947" i="62"/>
  <c r="J2947" i="62"/>
  <c r="C2948" i="62"/>
  <c r="D2948" i="62"/>
  <c r="E2948" i="62"/>
  <c r="F2948" i="62"/>
  <c r="G2948" i="62"/>
  <c r="H2948" i="62"/>
  <c r="I2948" i="62"/>
  <c r="J2948" i="62"/>
  <c r="C2949" i="62"/>
  <c r="D2949" i="62"/>
  <c r="E2949" i="62"/>
  <c r="F2949" i="62"/>
  <c r="G2949" i="62"/>
  <c r="H2949" i="62"/>
  <c r="I2949" i="62"/>
  <c r="J2949" i="62"/>
  <c r="C2950" i="62"/>
  <c r="D2950" i="62"/>
  <c r="E2950" i="62"/>
  <c r="F2950" i="62"/>
  <c r="G2950" i="62"/>
  <c r="H2950" i="62"/>
  <c r="I2950" i="62"/>
  <c r="J2950" i="62"/>
  <c r="C2951" i="62"/>
  <c r="D2951" i="62"/>
  <c r="E2951" i="62"/>
  <c r="F2951" i="62"/>
  <c r="G2951" i="62"/>
  <c r="H2951" i="62"/>
  <c r="I2951" i="62"/>
  <c r="J2951" i="62"/>
  <c r="C2952" i="62"/>
  <c r="D2952" i="62"/>
  <c r="E2952" i="62"/>
  <c r="F2952" i="62"/>
  <c r="G2952" i="62"/>
  <c r="H2952" i="62"/>
  <c r="I2952" i="62"/>
  <c r="J2952" i="62"/>
  <c r="C2953" i="62"/>
  <c r="D2953" i="62"/>
  <c r="E2953" i="62"/>
  <c r="F2953" i="62"/>
  <c r="G2953" i="62"/>
  <c r="H2953" i="62"/>
  <c r="I2953" i="62"/>
  <c r="J2953" i="62"/>
  <c r="C2954" i="62"/>
  <c r="D2954" i="62"/>
  <c r="E2954" i="62"/>
  <c r="F2954" i="62"/>
  <c r="G2954" i="62"/>
  <c r="H2954" i="62"/>
  <c r="I2954" i="62"/>
  <c r="J2954" i="62"/>
  <c r="C2955" i="62"/>
  <c r="D2955" i="62"/>
  <c r="E2955" i="62"/>
  <c r="F2955" i="62"/>
  <c r="G2955" i="62"/>
  <c r="H2955" i="62"/>
  <c r="I2955" i="62"/>
  <c r="J2955" i="62"/>
  <c r="C2956" i="62"/>
  <c r="D2956" i="62"/>
  <c r="E2956" i="62"/>
  <c r="F2956" i="62"/>
  <c r="G2956" i="62"/>
  <c r="H2956" i="62"/>
  <c r="I2956" i="62"/>
  <c r="J2956" i="62"/>
  <c r="C2957" i="62"/>
  <c r="D2957" i="62"/>
  <c r="E2957" i="62"/>
  <c r="F2957" i="62"/>
  <c r="G2957" i="62"/>
  <c r="H2957" i="62"/>
  <c r="I2957" i="62"/>
  <c r="J2957" i="62"/>
  <c r="C2958" i="62"/>
  <c r="D2958" i="62"/>
  <c r="E2958" i="62"/>
  <c r="F2958" i="62"/>
  <c r="G2958" i="62"/>
  <c r="H2958" i="62"/>
  <c r="I2958" i="62"/>
  <c r="J2958" i="62"/>
  <c r="C2959" i="62"/>
  <c r="D2959" i="62"/>
  <c r="E2959" i="62"/>
  <c r="F2959" i="62"/>
  <c r="G2959" i="62"/>
  <c r="H2959" i="62"/>
  <c r="I2959" i="62"/>
  <c r="J2959" i="62"/>
  <c r="C2960" i="62"/>
  <c r="D2960" i="62"/>
  <c r="E2960" i="62"/>
  <c r="F2960" i="62"/>
  <c r="G2960" i="62"/>
  <c r="H2960" i="62"/>
  <c r="I2960" i="62"/>
  <c r="J2960" i="62"/>
  <c r="C2961" i="62"/>
  <c r="D2961" i="62"/>
  <c r="E2961" i="62"/>
  <c r="F2961" i="62"/>
  <c r="G2961" i="62"/>
  <c r="H2961" i="62"/>
  <c r="I2961" i="62"/>
  <c r="J2961" i="62"/>
  <c r="C2962" i="62"/>
  <c r="D2962" i="62"/>
  <c r="E2962" i="62"/>
  <c r="F2962" i="62"/>
  <c r="G2962" i="62"/>
  <c r="H2962" i="62"/>
  <c r="I2962" i="62"/>
  <c r="J2962" i="62"/>
  <c r="C2963" i="62"/>
  <c r="D2963" i="62"/>
  <c r="E2963" i="62"/>
  <c r="F2963" i="62"/>
  <c r="G2963" i="62"/>
  <c r="H2963" i="62"/>
  <c r="I2963" i="62"/>
  <c r="J2963" i="62"/>
  <c r="C2964" i="62"/>
  <c r="D2964" i="62"/>
  <c r="E2964" i="62"/>
  <c r="F2964" i="62"/>
  <c r="G2964" i="62"/>
  <c r="H2964" i="62"/>
  <c r="I2964" i="62"/>
  <c r="J2964" i="62"/>
  <c r="C2965" i="62"/>
  <c r="D2965" i="62"/>
  <c r="E2965" i="62"/>
  <c r="F2965" i="62"/>
  <c r="G2965" i="62"/>
  <c r="H2965" i="62"/>
  <c r="I2965" i="62"/>
  <c r="J2965" i="62"/>
  <c r="C2966" i="62"/>
  <c r="D2966" i="62"/>
  <c r="E2966" i="62"/>
  <c r="F2966" i="62"/>
  <c r="G2966" i="62"/>
  <c r="H2966" i="62"/>
  <c r="I2966" i="62"/>
  <c r="J2966" i="62"/>
  <c r="C2967" i="62"/>
  <c r="D2967" i="62"/>
  <c r="E2967" i="62"/>
  <c r="F2967" i="62"/>
  <c r="G2967" i="62"/>
  <c r="H2967" i="62"/>
  <c r="I2967" i="62"/>
  <c r="J2967" i="62"/>
  <c r="C2968" i="62"/>
  <c r="D2968" i="62"/>
  <c r="E2968" i="62"/>
  <c r="F2968" i="62"/>
  <c r="G2968" i="62"/>
  <c r="H2968" i="62"/>
  <c r="I2968" i="62"/>
  <c r="J2968" i="62"/>
  <c r="C2969" i="62"/>
  <c r="D2969" i="62"/>
  <c r="E2969" i="62"/>
  <c r="F2969" i="62"/>
  <c r="G2969" i="62"/>
  <c r="H2969" i="62"/>
  <c r="I2969" i="62"/>
  <c r="J2969" i="62"/>
  <c r="C2970" i="62"/>
  <c r="D2970" i="62"/>
  <c r="E2970" i="62"/>
  <c r="F2970" i="62"/>
  <c r="G2970" i="62"/>
  <c r="H2970" i="62"/>
  <c r="I2970" i="62"/>
  <c r="J2970" i="62"/>
  <c r="C2971" i="62"/>
  <c r="D2971" i="62"/>
  <c r="E2971" i="62"/>
  <c r="F2971" i="62"/>
  <c r="G2971" i="62"/>
  <c r="H2971" i="62"/>
  <c r="I2971" i="62"/>
  <c r="J2971" i="62"/>
  <c r="C2972" i="62"/>
  <c r="D2972" i="62"/>
  <c r="E2972" i="62"/>
  <c r="F2972" i="62"/>
  <c r="G2972" i="62"/>
  <c r="H2972" i="62"/>
  <c r="I2972" i="62"/>
  <c r="J2972" i="62"/>
  <c r="C2973" i="62"/>
  <c r="D2973" i="62"/>
  <c r="E2973" i="62"/>
  <c r="F2973" i="62"/>
  <c r="G2973" i="62"/>
  <c r="H2973" i="62"/>
  <c r="I2973" i="62"/>
  <c r="J2973" i="62"/>
  <c r="C2974" i="62"/>
  <c r="D2974" i="62"/>
  <c r="E2974" i="62"/>
  <c r="F2974" i="62"/>
  <c r="G2974" i="62"/>
  <c r="H2974" i="62"/>
  <c r="I2974" i="62"/>
  <c r="J2974" i="62"/>
  <c r="C2975" i="62"/>
  <c r="D2975" i="62"/>
  <c r="E2975" i="62"/>
  <c r="F2975" i="62"/>
  <c r="G2975" i="62"/>
  <c r="H2975" i="62"/>
  <c r="I2975" i="62"/>
  <c r="J2975" i="62"/>
  <c r="C2976" i="62"/>
  <c r="D2976" i="62"/>
  <c r="E2976" i="62"/>
  <c r="F2976" i="62"/>
  <c r="G2976" i="62"/>
  <c r="H2976" i="62"/>
  <c r="I2976" i="62"/>
  <c r="J2976" i="62"/>
  <c r="C2977" i="62"/>
  <c r="D2977" i="62"/>
  <c r="E2977" i="62"/>
  <c r="F2977" i="62"/>
  <c r="G2977" i="62"/>
  <c r="H2977" i="62"/>
  <c r="I2977" i="62"/>
  <c r="J2977" i="62"/>
  <c r="C2978" i="62"/>
  <c r="D2978" i="62"/>
  <c r="E2978" i="62"/>
  <c r="F2978" i="62"/>
  <c r="G2978" i="62"/>
  <c r="H2978" i="62"/>
  <c r="I2978" i="62"/>
  <c r="J2978" i="62"/>
  <c r="C2979" i="62"/>
  <c r="D2979" i="62"/>
  <c r="E2979" i="62"/>
  <c r="F2979" i="62"/>
  <c r="G2979" i="62"/>
  <c r="H2979" i="62"/>
  <c r="I2979" i="62"/>
  <c r="J2979" i="62"/>
  <c r="C2980" i="62"/>
  <c r="D2980" i="62"/>
  <c r="E2980" i="62"/>
  <c r="F2980" i="62"/>
  <c r="G2980" i="62"/>
  <c r="H2980" i="62"/>
  <c r="I2980" i="62"/>
  <c r="J2980" i="62"/>
  <c r="C2981" i="62"/>
  <c r="D2981" i="62"/>
  <c r="E2981" i="62"/>
  <c r="F2981" i="62"/>
  <c r="G2981" i="62"/>
  <c r="H2981" i="62"/>
  <c r="I2981" i="62"/>
  <c r="J2981" i="62"/>
  <c r="C2982" i="62"/>
  <c r="D2982" i="62"/>
  <c r="E2982" i="62"/>
  <c r="F2982" i="62"/>
  <c r="G2982" i="62"/>
  <c r="H2982" i="62"/>
  <c r="I2982" i="62"/>
  <c r="J2982" i="62"/>
  <c r="C2983" i="62"/>
  <c r="D2983" i="62"/>
  <c r="E2983" i="62"/>
  <c r="F2983" i="62"/>
  <c r="G2983" i="62"/>
  <c r="H2983" i="62"/>
  <c r="I2983" i="62"/>
  <c r="J2983" i="62"/>
  <c r="C2984" i="62"/>
  <c r="D2984" i="62"/>
  <c r="E2984" i="62"/>
  <c r="F2984" i="62"/>
  <c r="G2984" i="62"/>
  <c r="H2984" i="62"/>
  <c r="I2984" i="62"/>
  <c r="J2984" i="62"/>
  <c r="C2985" i="62"/>
  <c r="D2985" i="62"/>
  <c r="E2985" i="62"/>
  <c r="F2985" i="62"/>
  <c r="G2985" i="62"/>
  <c r="H2985" i="62"/>
  <c r="I2985" i="62"/>
  <c r="J2985" i="62"/>
  <c r="C2986" i="62"/>
  <c r="D2986" i="62"/>
  <c r="E2986" i="62"/>
  <c r="F2986" i="62"/>
  <c r="G2986" i="62"/>
  <c r="H2986" i="62"/>
  <c r="I2986" i="62"/>
  <c r="J2986" i="62"/>
  <c r="C2987" i="62"/>
  <c r="D2987" i="62"/>
  <c r="E2987" i="62"/>
  <c r="F2987" i="62"/>
  <c r="G2987" i="62"/>
  <c r="H2987" i="62"/>
  <c r="I2987" i="62"/>
  <c r="J2987" i="62"/>
  <c r="C2988" i="62"/>
  <c r="D2988" i="62"/>
  <c r="E2988" i="62"/>
  <c r="F2988" i="62"/>
  <c r="G2988" i="62"/>
  <c r="H2988" i="62"/>
  <c r="I2988" i="62"/>
  <c r="J2988" i="62"/>
  <c r="C2989" i="62"/>
  <c r="D2989" i="62"/>
  <c r="E2989" i="62"/>
  <c r="F2989" i="62"/>
  <c r="G2989" i="62"/>
  <c r="H2989" i="62"/>
  <c r="I2989" i="62"/>
  <c r="J2989" i="62"/>
  <c r="C2990" i="62"/>
  <c r="D2990" i="62"/>
  <c r="E2990" i="62"/>
  <c r="F2990" i="62"/>
  <c r="G2990" i="62"/>
  <c r="H2990" i="62"/>
  <c r="I2990" i="62"/>
  <c r="J2990" i="62"/>
  <c r="C2991" i="62"/>
  <c r="D2991" i="62"/>
  <c r="E2991" i="62"/>
  <c r="F2991" i="62"/>
  <c r="G2991" i="62"/>
  <c r="H2991" i="62"/>
  <c r="I2991" i="62"/>
  <c r="J2991" i="62"/>
  <c r="C2992" i="62"/>
  <c r="D2992" i="62"/>
  <c r="E2992" i="62"/>
  <c r="F2992" i="62"/>
  <c r="G2992" i="62"/>
  <c r="H2992" i="62"/>
  <c r="I2992" i="62"/>
  <c r="J2992" i="62"/>
  <c r="C2993" i="62"/>
  <c r="D2993" i="62"/>
  <c r="E2993" i="62"/>
  <c r="F2993" i="62"/>
  <c r="G2993" i="62"/>
  <c r="H2993" i="62"/>
  <c r="I2993" i="62"/>
  <c r="J2993" i="62"/>
  <c r="C2994" i="62"/>
  <c r="D2994" i="62"/>
  <c r="E2994" i="62"/>
  <c r="F2994" i="62"/>
  <c r="G2994" i="62"/>
  <c r="H2994" i="62"/>
  <c r="I2994" i="62"/>
  <c r="J2994" i="62"/>
  <c r="C2995" i="62"/>
  <c r="D2995" i="62"/>
  <c r="E2995" i="62"/>
  <c r="F2995" i="62"/>
  <c r="G2995" i="62"/>
  <c r="H2995" i="62"/>
  <c r="I2995" i="62"/>
  <c r="J2995" i="62"/>
  <c r="C2996" i="62"/>
  <c r="D2996" i="62"/>
  <c r="E2996" i="62"/>
  <c r="F2996" i="62"/>
  <c r="G2996" i="62"/>
  <c r="H2996" i="62"/>
  <c r="I2996" i="62"/>
  <c r="J2996" i="62"/>
  <c r="C2997" i="62"/>
  <c r="D2997" i="62"/>
  <c r="E2997" i="62"/>
  <c r="F2997" i="62"/>
  <c r="G2997" i="62"/>
  <c r="H2997" i="62"/>
  <c r="I2997" i="62"/>
  <c r="J2997" i="62"/>
  <c r="C2998" i="62"/>
  <c r="D2998" i="62"/>
  <c r="E2998" i="62"/>
  <c r="F2998" i="62"/>
  <c r="G2998" i="62"/>
  <c r="H2998" i="62"/>
  <c r="I2998" i="62"/>
  <c r="J2998" i="62"/>
  <c r="C2999" i="62"/>
  <c r="D2999" i="62"/>
  <c r="E2999" i="62"/>
  <c r="F2999" i="62"/>
  <c r="G2999" i="62"/>
  <c r="H2999" i="62"/>
  <c r="I2999" i="62"/>
  <c r="J2999" i="62"/>
  <c r="C3000" i="62"/>
  <c r="D3000" i="62"/>
  <c r="E3000" i="62"/>
  <c r="F3000" i="62"/>
  <c r="G3000" i="62"/>
  <c r="H3000" i="62"/>
  <c r="I3000" i="62"/>
  <c r="J3000" i="62"/>
  <c r="C3001" i="62"/>
  <c r="D3001" i="62"/>
  <c r="E3001" i="62"/>
  <c r="F3001" i="62"/>
  <c r="G3001" i="62"/>
  <c r="H3001" i="62"/>
  <c r="I3001" i="62"/>
  <c r="J3001" i="62"/>
  <c r="C3002" i="62"/>
  <c r="D3002" i="62"/>
  <c r="E3002" i="62"/>
  <c r="F3002" i="62"/>
  <c r="G3002" i="62"/>
  <c r="H3002" i="62"/>
  <c r="I3002" i="62"/>
  <c r="J3002" i="62"/>
  <c r="C3003" i="62"/>
  <c r="D3003" i="62"/>
  <c r="E3003" i="62"/>
  <c r="F3003" i="62"/>
  <c r="G3003" i="62"/>
  <c r="H3003" i="62"/>
  <c r="I3003" i="62"/>
  <c r="J3003" i="62"/>
  <c r="C3004" i="62"/>
  <c r="D3004" i="62"/>
  <c r="E3004" i="62"/>
  <c r="F3004" i="62"/>
  <c r="G3004" i="62"/>
  <c r="H3004" i="62"/>
  <c r="I3004" i="62"/>
  <c r="J3004" i="62"/>
  <c r="C3005" i="62"/>
  <c r="D3005" i="62"/>
  <c r="E3005" i="62"/>
  <c r="F3005" i="62"/>
  <c r="G3005" i="62"/>
  <c r="H3005" i="62"/>
  <c r="I3005" i="62"/>
  <c r="J3005" i="62"/>
  <c r="C3006" i="62"/>
  <c r="D3006" i="62"/>
  <c r="E3006" i="62"/>
  <c r="F3006" i="62"/>
  <c r="G3006" i="62"/>
  <c r="H3006" i="62"/>
  <c r="I3006" i="62"/>
  <c r="J3006" i="62"/>
  <c r="C3007" i="62"/>
  <c r="D3007" i="62"/>
  <c r="E3007" i="62"/>
  <c r="F3007" i="62"/>
  <c r="G3007" i="62"/>
  <c r="H3007" i="62"/>
  <c r="I3007" i="62"/>
  <c r="J3007" i="62"/>
  <c r="C3008" i="62"/>
  <c r="D3008" i="62"/>
  <c r="E3008" i="62"/>
  <c r="F3008" i="62"/>
  <c r="G3008" i="62"/>
  <c r="H3008" i="62"/>
  <c r="I3008" i="62"/>
  <c r="J3008" i="62"/>
  <c r="C3009" i="62"/>
  <c r="D3009" i="62"/>
  <c r="E3009" i="62"/>
  <c r="F3009" i="62"/>
  <c r="G3009" i="62"/>
  <c r="H3009" i="62"/>
  <c r="I3009" i="62"/>
  <c r="J3009" i="62"/>
  <c r="C3010" i="62"/>
  <c r="D3010" i="62"/>
  <c r="E3010" i="62"/>
  <c r="F3010" i="62"/>
  <c r="G3010" i="62"/>
  <c r="H3010" i="62"/>
  <c r="I3010" i="62"/>
  <c r="J3010" i="62"/>
  <c r="C3011" i="62"/>
  <c r="D3011" i="62"/>
  <c r="E3011" i="62"/>
  <c r="F3011" i="62"/>
  <c r="G3011" i="62"/>
  <c r="H3011" i="62"/>
  <c r="I3011" i="62"/>
  <c r="J3011" i="62"/>
  <c r="C3012" i="62"/>
  <c r="D3012" i="62"/>
  <c r="E3012" i="62"/>
  <c r="F3012" i="62"/>
  <c r="G3012" i="62"/>
  <c r="H3012" i="62"/>
  <c r="I3012" i="62"/>
  <c r="J3012" i="62"/>
  <c r="C3013" i="62"/>
  <c r="D3013" i="62"/>
  <c r="E3013" i="62"/>
  <c r="F3013" i="62"/>
  <c r="G3013" i="62"/>
  <c r="H3013" i="62"/>
  <c r="I3013" i="62"/>
  <c r="J3013" i="62"/>
  <c r="C3014" i="62"/>
  <c r="D3014" i="62"/>
  <c r="E3014" i="62"/>
  <c r="F3014" i="62"/>
  <c r="G3014" i="62"/>
  <c r="H3014" i="62"/>
  <c r="I3014" i="62"/>
  <c r="J3014" i="62"/>
  <c r="C3015" i="62"/>
  <c r="D3015" i="62"/>
  <c r="E3015" i="62"/>
  <c r="F3015" i="62"/>
  <c r="G3015" i="62"/>
  <c r="H3015" i="62"/>
  <c r="I3015" i="62"/>
  <c r="J3015" i="62"/>
  <c r="C3016" i="62"/>
  <c r="D3016" i="62"/>
  <c r="E3016" i="62"/>
  <c r="F3016" i="62"/>
  <c r="G3016" i="62"/>
  <c r="H3016" i="62"/>
  <c r="I3016" i="62"/>
  <c r="J3016" i="62"/>
  <c r="C3017" i="62"/>
  <c r="D3017" i="62"/>
  <c r="E3017" i="62"/>
  <c r="F3017" i="62"/>
  <c r="G3017" i="62"/>
  <c r="H3017" i="62"/>
  <c r="I3017" i="62"/>
  <c r="J3017" i="62"/>
  <c r="C3018" i="62"/>
  <c r="D3018" i="62"/>
  <c r="E3018" i="62"/>
  <c r="F3018" i="62"/>
  <c r="G3018" i="62"/>
  <c r="H3018" i="62"/>
  <c r="I3018" i="62"/>
  <c r="J3018" i="62"/>
  <c r="C3019" i="62"/>
  <c r="D3019" i="62"/>
  <c r="E3019" i="62"/>
  <c r="F3019" i="62"/>
  <c r="G3019" i="62"/>
  <c r="H3019" i="62"/>
  <c r="I3019" i="62"/>
  <c r="J3019" i="62"/>
  <c r="C3020" i="62"/>
  <c r="D3020" i="62"/>
  <c r="E3020" i="62"/>
  <c r="F3020" i="62"/>
  <c r="G3020" i="62"/>
  <c r="H3020" i="62"/>
  <c r="I3020" i="62"/>
  <c r="J3020" i="62"/>
  <c r="C3021" i="62"/>
  <c r="D3021" i="62"/>
  <c r="E3021" i="62"/>
  <c r="F3021" i="62"/>
  <c r="G3021" i="62"/>
  <c r="H3021" i="62"/>
  <c r="I3021" i="62"/>
  <c r="J3021" i="62"/>
  <c r="C3022" i="62"/>
  <c r="D3022" i="62"/>
  <c r="E3022" i="62"/>
  <c r="F3022" i="62"/>
  <c r="G3022" i="62"/>
  <c r="H3022" i="62"/>
  <c r="I3022" i="62"/>
  <c r="J3022" i="62"/>
  <c r="C3023" i="62"/>
  <c r="D3023" i="62"/>
  <c r="E3023" i="62"/>
  <c r="F3023" i="62"/>
  <c r="G3023" i="62"/>
  <c r="H3023" i="62"/>
  <c r="I3023" i="62"/>
  <c r="J3023" i="62"/>
  <c r="C3024" i="62"/>
  <c r="D3024" i="62"/>
  <c r="E3024" i="62"/>
  <c r="F3024" i="62"/>
  <c r="G3024" i="62"/>
  <c r="H3024" i="62"/>
  <c r="I3024" i="62"/>
  <c r="J3024" i="62"/>
  <c r="C3025" i="62"/>
  <c r="D3025" i="62"/>
  <c r="E3025" i="62"/>
  <c r="F3025" i="62"/>
  <c r="G3025" i="62"/>
  <c r="H3025" i="62"/>
  <c r="I3025" i="62"/>
  <c r="J3025" i="62"/>
  <c r="C3026" i="62"/>
  <c r="D3026" i="62"/>
  <c r="E3026" i="62"/>
  <c r="F3026" i="62"/>
  <c r="G3026" i="62"/>
  <c r="H3026" i="62"/>
  <c r="I3026" i="62"/>
  <c r="J3026" i="62"/>
  <c r="C3027" i="62"/>
  <c r="D3027" i="62"/>
  <c r="E3027" i="62"/>
  <c r="F3027" i="62"/>
  <c r="G3027" i="62"/>
  <c r="H3027" i="62"/>
  <c r="I3027" i="62"/>
  <c r="J3027" i="62"/>
  <c r="C3028" i="62"/>
  <c r="D3028" i="62"/>
  <c r="E3028" i="62"/>
  <c r="F3028" i="62"/>
  <c r="G3028" i="62"/>
  <c r="H3028" i="62"/>
  <c r="I3028" i="62"/>
  <c r="J3028" i="62"/>
  <c r="C3029" i="62"/>
  <c r="D3029" i="62"/>
  <c r="E3029" i="62"/>
  <c r="F3029" i="62"/>
  <c r="G3029" i="62"/>
  <c r="H3029" i="62"/>
  <c r="I3029" i="62"/>
  <c r="J3029" i="62"/>
  <c r="C3030" i="62"/>
  <c r="D3030" i="62"/>
  <c r="E3030" i="62"/>
  <c r="F3030" i="62"/>
  <c r="G3030" i="62"/>
  <c r="H3030" i="62"/>
  <c r="I3030" i="62"/>
  <c r="J3030" i="62"/>
  <c r="C3031" i="62"/>
  <c r="D3031" i="62"/>
  <c r="E3031" i="62"/>
  <c r="F3031" i="62"/>
  <c r="G3031" i="62"/>
  <c r="H3031" i="62"/>
  <c r="I3031" i="62"/>
  <c r="J3031" i="62"/>
  <c r="C3032" i="62"/>
  <c r="D3032" i="62"/>
  <c r="E3032" i="62"/>
  <c r="F3032" i="62"/>
  <c r="G3032" i="62"/>
  <c r="H3032" i="62"/>
  <c r="I3032" i="62"/>
  <c r="J3032" i="62"/>
  <c r="C3033" i="62"/>
  <c r="D3033" i="62"/>
  <c r="E3033" i="62"/>
  <c r="F3033" i="62"/>
  <c r="G3033" i="62"/>
  <c r="H3033" i="62"/>
  <c r="I3033" i="62"/>
  <c r="J3033" i="62"/>
  <c r="C3034" i="62"/>
  <c r="D3034" i="62"/>
  <c r="E3034" i="62"/>
  <c r="F3034" i="62"/>
  <c r="G3034" i="62"/>
  <c r="H3034" i="62"/>
  <c r="I3034" i="62"/>
  <c r="J3034" i="62"/>
  <c r="C3035" i="62"/>
  <c r="D3035" i="62"/>
  <c r="E3035" i="62"/>
  <c r="F3035" i="62"/>
  <c r="G3035" i="62"/>
  <c r="H3035" i="62"/>
  <c r="I3035" i="62"/>
  <c r="J3035" i="62"/>
  <c r="C3036" i="62"/>
  <c r="D3036" i="62"/>
  <c r="E3036" i="62"/>
  <c r="F3036" i="62"/>
  <c r="G3036" i="62"/>
  <c r="H3036" i="62"/>
  <c r="I3036" i="62"/>
  <c r="J3036" i="62"/>
  <c r="C3037" i="62"/>
  <c r="D3037" i="62"/>
  <c r="E3037" i="62"/>
  <c r="F3037" i="62"/>
  <c r="G3037" i="62"/>
  <c r="H3037" i="62"/>
  <c r="I3037" i="62"/>
  <c r="J3037" i="62"/>
  <c r="C3038" i="62"/>
  <c r="D3038" i="62"/>
  <c r="E3038" i="62"/>
  <c r="F3038" i="62"/>
  <c r="G3038" i="62"/>
  <c r="H3038" i="62"/>
  <c r="I3038" i="62"/>
  <c r="J3038" i="62"/>
  <c r="C3039" i="62"/>
  <c r="D3039" i="62"/>
  <c r="E3039" i="62"/>
  <c r="F3039" i="62"/>
  <c r="G3039" i="62"/>
  <c r="H3039" i="62"/>
  <c r="I3039" i="62"/>
  <c r="J3039" i="62"/>
  <c r="C3040" i="62"/>
  <c r="D3040" i="62"/>
  <c r="E3040" i="62"/>
  <c r="F3040" i="62"/>
  <c r="G3040" i="62"/>
  <c r="H3040" i="62"/>
  <c r="I3040" i="62"/>
  <c r="J3040" i="62"/>
  <c r="C3041" i="62"/>
  <c r="D3041" i="62"/>
  <c r="E3041" i="62"/>
  <c r="F3041" i="62"/>
  <c r="G3041" i="62"/>
  <c r="H3041" i="62"/>
  <c r="I3041" i="62"/>
  <c r="J3041" i="62"/>
  <c r="C3042" i="62"/>
  <c r="D3042" i="62"/>
  <c r="E3042" i="62"/>
  <c r="F3042" i="62"/>
  <c r="G3042" i="62"/>
  <c r="H3042" i="62"/>
  <c r="I3042" i="62"/>
  <c r="J3042" i="62"/>
  <c r="C3043" i="62"/>
  <c r="D3043" i="62"/>
  <c r="E3043" i="62"/>
  <c r="F3043" i="62"/>
  <c r="G3043" i="62"/>
  <c r="H3043" i="62"/>
  <c r="I3043" i="62"/>
  <c r="J3043" i="62"/>
  <c r="C3044" i="62"/>
  <c r="D3044" i="62"/>
  <c r="E3044" i="62"/>
  <c r="F3044" i="62"/>
  <c r="G3044" i="62"/>
  <c r="H3044" i="62"/>
  <c r="I3044" i="62"/>
  <c r="J3044" i="62"/>
  <c r="C3045" i="62"/>
  <c r="D3045" i="62"/>
  <c r="E3045" i="62"/>
  <c r="F3045" i="62"/>
  <c r="G3045" i="62"/>
  <c r="H3045" i="62"/>
  <c r="I3045" i="62"/>
  <c r="J3045" i="62"/>
  <c r="C3046" i="62"/>
  <c r="D3046" i="62"/>
  <c r="E3046" i="62"/>
  <c r="F3046" i="62"/>
  <c r="G3046" i="62"/>
  <c r="H3046" i="62"/>
  <c r="I3046" i="62"/>
  <c r="J3046" i="62"/>
  <c r="C3047" i="62"/>
  <c r="D3047" i="62"/>
  <c r="E3047" i="62"/>
  <c r="F3047" i="62"/>
  <c r="G3047" i="62"/>
  <c r="H3047" i="62"/>
  <c r="I3047" i="62"/>
  <c r="J3047" i="62"/>
  <c r="C3048" i="62"/>
  <c r="D3048" i="62"/>
  <c r="E3048" i="62"/>
  <c r="F3048" i="62"/>
  <c r="G3048" i="62"/>
  <c r="H3048" i="62"/>
  <c r="I3048" i="62"/>
  <c r="J3048" i="62"/>
  <c r="C3049" i="62"/>
  <c r="D3049" i="62"/>
  <c r="E3049" i="62"/>
  <c r="F3049" i="62"/>
  <c r="G3049" i="62"/>
  <c r="H3049" i="62"/>
  <c r="I3049" i="62"/>
  <c r="J3049" i="62"/>
  <c r="C3050" i="62"/>
  <c r="D3050" i="62"/>
  <c r="E3050" i="62"/>
  <c r="F3050" i="62"/>
  <c r="G3050" i="62"/>
  <c r="H3050" i="62"/>
  <c r="I3050" i="62"/>
  <c r="J3050" i="62"/>
  <c r="C3051" i="62"/>
  <c r="D3051" i="62"/>
  <c r="E3051" i="62"/>
  <c r="F3051" i="62"/>
  <c r="G3051" i="62"/>
  <c r="H3051" i="62"/>
  <c r="I3051" i="62"/>
  <c r="J3051" i="62"/>
  <c r="C3052" i="62"/>
  <c r="D3052" i="62"/>
  <c r="E3052" i="62"/>
  <c r="F3052" i="62"/>
  <c r="G3052" i="62"/>
  <c r="H3052" i="62"/>
  <c r="I3052" i="62"/>
  <c r="J3052" i="62"/>
  <c r="Q1480" i="62"/>
  <c r="Q1469" i="62"/>
  <c r="Q1472" i="62"/>
  <c r="J8" i="62"/>
  <c r="I8" i="62"/>
  <c r="H8" i="62"/>
  <c r="G8" i="62"/>
  <c r="F8" i="62"/>
  <c r="E8" i="62"/>
  <c r="D8" i="62"/>
  <c r="C8" i="62"/>
  <c r="E41" i="98" l="1"/>
  <c r="E40" i="98"/>
  <c r="E39" i="98"/>
  <c r="E42" i="98"/>
  <c r="E23" i="98"/>
  <c r="E22" i="98"/>
  <c r="E21" i="98"/>
  <c r="E25" i="98" s="1"/>
  <c r="E24" i="98"/>
  <c r="D26" i="83"/>
  <c r="D30" i="83" s="1"/>
  <c r="D37" i="83" s="1"/>
  <c r="D50" i="83" s="1"/>
  <c r="D57" i="83" s="1"/>
  <c r="D59" i="83" s="1"/>
  <c r="D58" i="82"/>
  <c r="C22" i="100"/>
  <c r="E17" i="96"/>
  <c r="F70" i="91"/>
  <c r="D56" i="93"/>
  <c r="E25" i="96"/>
  <c r="H37" i="82"/>
  <c r="H58" i="82" s="1"/>
  <c r="I58" i="82" s="1"/>
  <c r="F65" i="92"/>
  <c r="E20" i="101"/>
  <c r="E35" i="95"/>
  <c r="E43" i="98" l="1"/>
</calcChain>
</file>

<file path=xl/sharedStrings.xml><?xml version="1.0" encoding="utf-8"?>
<sst xmlns="http://schemas.openxmlformats.org/spreadsheetml/2006/main" count="4349" uniqueCount="2249">
  <si>
    <t>1 US$</t>
  </si>
  <si>
    <t>Pesos Argentinos</t>
  </si>
  <si>
    <t>Reales Brasileños</t>
  </si>
  <si>
    <t>Euros</t>
  </si>
  <si>
    <t>b.3) Sucursales en el Exterior</t>
  </si>
  <si>
    <t>Concepto</t>
  </si>
  <si>
    <t>Activos totales en mon.ext.</t>
  </si>
  <si>
    <t>Pasivos totales en mon.ext.</t>
  </si>
  <si>
    <t>Previsiones</t>
  </si>
  <si>
    <t>Disponible</t>
  </si>
  <si>
    <t>TOTAL</t>
  </si>
  <si>
    <t>- Inmuebles -Terrenos</t>
  </si>
  <si>
    <t>- Inmuebles - Edificios</t>
  </si>
  <si>
    <t>- Muebles y útiles e instalaciones</t>
  </si>
  <si>
    <t>- Equipos de computación</t>
  </si>
  <si>
    <t>- Material  de transporte</t>
  </si>
  <si>
    <t>- Material de transporte</t>
  </si>
  <si>
    <t>- Otros</t>
  </si>
  <si>
    <t>Total de Créditos Vigentes</t>
  </si>
  <si>
    <t>Total Obligaciones</t>
  </si>
  <si>
    <t>%</t>
  </si>
  <si>
    <t xml:space="preserve">10   Mayores Deudores </t>
  </si>
  <si>
    <t>Reservas</t>
  </si>
  <si>
    <t>Líneas de crédito</t>
  </si>
  <si>
    <t xml:space="preserve">Categoría de Riesgo </t>
  </si>
  <si>
    <t xml:space="preserve">                              Previsiones</t>
  </si>
  <si>
    <t>Constituidas</t>
  </si>
  <si>
    <t>Presidente</t>
  </si>
  <si>
    <t xml:space="preserve"> </t>
  </si>
  <si>
    <t>Vicepresidente 1º</t>
  </si>
  <si>
    <t>Vicepresidente 2º</t>
  </si>
  <si>
    <t>Directores Titulares</t>
  </si>
  <si>
    <t>Inversiones</t>
  </si>
  <si>
    <t>TOTAL VIG. SEC. FINANC.</t>
  </si>
  <si>
    <t>Cantidad</t>
  </si>
  <si>
    <t xml:space="preserve">Capital Integrado                      </t>
  </si>
  <si>
    <t xml:space="preserve">Capital Autorizado                  </t>
  </si>
  <si>
    <t>Asesores Tributarios</t>
  </si>
  <si>
    <t>Créditos Diversos</t>
  </si>
  <si>
    <t>Créditos Vencidos</t>
  </si>
  <si>
    <t>Hasta 30 días</t>
  </si>
  <si>
    <t>D) PATRIMONIO</t>
  </si>
  <si>
    <t>E) INFORMACIÓN REFERENTE A LAS CONTINGENCIAS</t>
  </si>
  <si>
    <t>b.4) Participación en Otras Sociedades</t>
  </si>
  <si>
    <t>b.5) Composición del Capital Social y Características de las acciones</t>
  </si>
  <si>
    <t>CRÉDITOS VIGENTES  AL SECTOR  FINANCIERO (en guaraníes)</t>
  </si>
  <si>
    <t>% mínimo</t>
  </si>
  <si>
    <t>CRÉDITOS VIGENTES  AL SECTOR NO FINANCIERO (en guaraníes)</t>
  </si>
  <si>
    <t>No Existen.</t>
  </si>
  <si>
    <t>c.1) Valuación de la Moneda Extranjera</t>
  </si>
  <si>
    <t>c.2 ) Posición en Moneda Extranjera</t>
  </si>
  <si>
    <t>c.4)  Activos y Pasivos con Cláusula de Reajuste.</t>
  </si>
  <si>
    <t>c.6)  Previsiones Sobre Riesgos Directos y Contingentes</t>
  </si>
  <si>
    <t>Síndico Titular</t>
  </si>
  <si>
    <t xml:space="preserve">C. ) INFORMACIÓN  REFERENTE   A  LOS  ACTIVOS  Y  PASIVOS </t>
  </si>
  <si>
    <t>c.13)  Garantías otorgadas respecto a Pasivos.</t>
  </si>
  <si>
    <t>E</t>
  </si>
  <si>
    <t>c.3) Valores Públicos y Privados</t>
  </si>
  <si>
    <t>A</t>
  </si>
  <si>
    <t>B</t>
  </si>
  <si>
    <t>C</t>
  </si>
  <si>
    <t>D</t>
  </si>
  <si>
    <t>F=A+B-C-D+-E</t>
  </si>
  <si>
    <t>Créditos Vig.  SF</t>
  </si>
  <si>
    <t>Créditos a utilizar mediante uso de tarjetas de crédito</t>
  </si>
  <si>
    <t>Valores Públicos</t>
  </si>
  <si>
    <t xml:space="preserve">Valores Privados   </t>
  </si>
  <si>
    <t>- Equipos de Informática</t>
  </si>
  <si>
    <t>En general no existen bienes de disponibilidad restringida, con excepción de:</t>
  </si>
  <si>
    <t xml:space="preserve">TOTAL </t>
  </si>
  <si>
    <t>Saldo Contable antes de Previsiones</t>
  </si>
  <si>
    <t>Tomados en Arrendamiento Financiero</t>
  </si>
  <si>
    <t>Edificios en Construcción</t>
  </si>
  <si>
    <t>Tasa de Depreciación en % anual</t>
  </si>
  <si>
    <t>Valor de Costo Revaluado</t>
  </si>
  <si>
    <t>Depreciación Acumulada</t>
  </si>
  <si>
    <t>Valor Contable Neto de Depreciación</t>
  </si>
  <si>
    <t>Numero de Clientes</t>
  </si>
  <si>
    <t>Vencida</t>
  </si>
  <si>
    <t>TOTAL VIGENTES</t>
  </si>
  <si>
    <t>TOTAL VENCIDOS</t>
  </si>
  <si>
    <t>Primas de Emisión</t>
  </si>
  <si>
    <t>Gerentes</t>
  </si>
  <si>
    <t>MERSÁN Abogados</t>
  </si>
  <si>
    <t>Total Gral. Previsiones para Cartera de Créditos</t>
  </si>
  <si>
    <t>c.5)   Cartera de Créditos</t>
  </si>
  <si>
    <t>Gerente General</t>
  </si>
  <si>
    <t>Acciones Fundadoras  - Tipo Nominativas  (5 votos)</t>
  </si>
  <si>
    <t>Acciones Ordinarias   -  Tipo Nominativas   (1 voto)</t>
  </si>
  <si>
    <t>CONCEPTO</t>
  </si>
  <si>
    <t>Saldo Neto Inicial</t>
  </si>
  <si>
    <t>Aumento</t>
  </si>
  <si>
    <t>Amortizaciones</t>
  </si>
  <si>
    <t>Saldo Neto Final</t>
  </si>
  <si>
    <t>Total</t>
  </si>
  <si>
    <t>c.10)  Pasivos Subordinados</t>
  </si>
  <si>
    <t>CDA</t>
  </si>
  <si>
    <t>-Activos</t>
  </si>
  <si>
    <t>-Pasivos</t>
  </si>
  <si>
    <t>Obligaciones - Sector No Financiero</t>
  </si>
  <si>
    <t>(*) Incluyen previsiones</t>
  </si>
  <si>
    <t>Gerente de Riesgo Integral</t>
  </si>
  <si>
    <t>La Entidad no cuenta con sucursales en el exterior.</t>
  </si>
  <si>
    <t xml:space="preserve">Dólares estadounidenses   </t>
  </si>
  <si>
    <t>1 Peso Argentino</t>
  </si>
  <si>
    <t>1 Real</t>
  </si>
  <si>
    <t>1 Euro</t>
  </si>
  <si>
    <t xml:space="preserve">Créditos y Contingencias </t>
  </si>
  <si>
    <t>RESOLUCION CNV Nº 1272/10, ACTA Nº 044/10 DE FECHA 10 DE MAYO DE 2010</t>
  </si>
  <si>
    <t>INFORME SOBRE PERSONAS VINCULADAS O RELACIONADAS</t>
  </si>
  <si>
    <t>A-</t>
  </si>
  <si>
    <t>PARTES VINCULADAS O RELACIONADAS</t>
  </si>
  <si>
    <t>Según Art.34 de la Ley 1284/98 ( Indicar nombres de las partes)</t>
  </si>
  <si>
    <t>*</t>
  </si>
  <si>
    <t>Inciso a- Personas con Derecho a Voto ( Accionistas) que controlen 10% Capital de la Sociedad Fiscalizada</t>
  </si>
  <si>
    <t>Inciso b- S.A. en las que estas (Otras Sociedades) controlen el 10% del Capital de la Sociedad Fiscalizada</t>
  </si>
  <si>
    <t>NO APLICABLE</t>
  </si>
  <si>
    <t>Inciso c- Accionistas que tengan potestades de elegir en asambleas al menos un Director ( Privilegios)</t>
  </si>
  <si>
    <t>Accionista</t>
  </si>
  <si>
    <t>Según Art. 27 de la RESOLUCION CNV Nª 763/04</t>
  </si>
  <si>
    <t>Nombre de la Empresa</t>
  </si>
  <si>
    <t>Tipo de Valor</t>
  </si>
  <si>
    <t>Valor de los Bienes Gravados</t>
  </si>
  <si>
    <t>Tipo de Bien o valor</t>
  </si>
  <si>
    <t>Monto de la deuda garantizada</t>
  </si>
  <si>
    <t>Según Art. 28 de la RESOLUCION CNV 763/04</t>
  </si>
  <si>
    <t>Según Art. 1ª RESOLUCION CNV Nº 1257/10</t>
  </si>
  <si>
    <t>B-</t>
  </si>
  <si>
    <t>SALDOS CON PARTES RELACIONADAS</t>
  </si>
  <si>
    <t>( Items No Aplicable para bancos y Financieras)</t>
  </si>
  <si>
    <t>(En forma comparativa con el mismo periodo del año anterior)</t>
  </si>
  <si>
    <t>ACTIVO</t>
  </si>
  <si>
    <t>CUENTAS POR COBRAR</t>
  </si>
  <si>
    <t>(Distinguir nombres de partes relacionadas indicadas en A)</t>
  </si>
  <si>
    <t>PASIVO</t>
  </si>
  <si>
    <t>CUENTAS POR PAGAR</t>
  </si>
  <si>
    <t>INGRESOS</t>
  </si>
  <si>
    <t>(Con sus conceptos y distinguir nombre de partes relacionadas indicadas en A)</t>
  </si>
  <si>
    <t>EGRESOS</t>
  </si>
  <si>
    <t>A) CONSIDERACIÓN POR LA ASAMBLEA DE ACCIONISTAS.</t>
  </si>
  <si>
    <t>B) INFORMACIÓN BÁSICA SOBRE LA ENTIDAD FINANCIERA</t>
  </si>
  <si>
    <t xml:space="preserve">b.1) Naturaleza Jurídica </t>
  </si>
  <si>
    <t>b.2) Base de Preparación de los Estados Contables</t>
  </si>
  <si>
    <t>Previsiones  Créditos Vigentes SNF</t>
  </si>
  <si>
    <t>Previsiones Créditos Vencidos</t>
  </si>
  <si>
    <t>Los valores de origen de los bienes de uso y sus depreciaciones acumuladas, existentes al inicio del período, se encuentran revaluados de acuerdo a lo establecido en la Ley N° 125/91, considerando los coeficientes de actualización suministrados a tal efecto por el Ministerio de Hacienda. El monto neto del revalúo se expone en la cuenta "Ajustes al Patrimonio" del Patrimonio Neto de la Entidad. Las mejoras o adiciones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(Ley 2421/2004).</t>
  </si>
  <si>
    <t>Ganancias por valuación de activos y pasivos financieros en moneda extranjera</t>
  </si>
  <si>
    <t>Pérdidas por valuación de pasivos y activos financieros en moneda extranjera</t>
  </si>
  <si>
    <t>Diferencia de cambio neto sobre activos y pasivos financieros en moneda extranjera</t>
  </si>
  <si>
    <t>Ganancias por valuación de otros activos y pasivos en moneda extranjera</t>
  </si>
  <si>
    <t>Pérdidas por valuación de otros pasivos y activos en moneda extranjera</t>
  </si>
  <si>
    <t>Diferencia de cambio neto sobre otros activos y pasivos en moneda extranjera</t>
  </si>
  <si>
    <t>Diferencia de cambio neto sobre el total de activos y pasivos en moneda extranjera</t>
  </si>
  <si>
    <t>c.12) Limitaciones a la libre disponibilidad de los activos o del patrimonio y cualquier restricción al derecho de propiedad.</t>
  </si>
  <si>
    <t>2. No existen otras limitaciones a la libre disponibilidad de los activos o del patrimonio, ni restricciones del derecho de propiedad.</t>
  </si>
  <si>
    <t>Créditos Vigentes Sector  Financiero</t>
  </si>
  <si>
    <t>Créditos Vigentes Sector No Financiero (*)</t>
  </si>
  <si>
    <t>Obligaciones Sector Financiero</t>
  </si>
  <si>
    <t>Obligaciones Sector No  Financiero (**)</t>
  </si>
  <si>
    <t>De 31 hasta 180 días</t>
  </si>
  <si>
    <t>Inversiones de la Sociedad en valores de otras empresas que representen mas del 10% del Activo de la Sociedad</t>
  </si>
  <si>
    <r>
      <t>c.11)  Otras Instituciones Financieras</t>
    </r>
    <r>
      <rPr>
        <b/>
        <sz val="10"/>
        <rFont val="Times New Roman"/>
        <family val="1"/>
      </rPr>
      <t xml:space="preserve"> (en guaraníes)</t>
    </r>
  </si>
  <si>
    <r>
      <t>d.1 )   Evolución del Patrimonio</t>
    </r>
    <r>
      <rPr>
        <b/>
        <sz val="10"/>
        <rFont val="Times New Roman"/>
        <family val="1"/>
      </rPr>
      <t xml:space="preserve"> (en guaraníes)</t>
    </r>
  </si>
  <si>
    <r>
      <t>e.1)  Líneas de Crédito</t>
    </r>
    <r>
      <rPr>
        <b/>
        <sz val="10"/>
        <rFont val="Times New Roman"/>
        <family val="1"/>
      </rPr>
      <t xml:space="preserve"> (en guaraníes)</t>
    </r>
  </si>
  <si>
    <t>Capital Guaraníes</t>
  </si>
  <si>
    <t>Interés Devengado Guaraníes</t>
  </si>
  <si>
    <t>Saldo Guaraníes</t>
  </si>
  <si>
    <t>Saldos al inicio del ejercicio</t>
  </si>
  <si>
    <t>Constitución de previsiones</t>
  </si>
  <si>
    <t>Desafectación de previsiones</t>
  </si>
  <si>
    <t>Valuación Devaluación</t>
  </si>
  <si>
    <t>Desde 181 hasta 1 año</t>
  </si>
  <si>
    <t>Desde 366 hasta 1096 días</t>
  </si>
  <si>
    <t>Total Gral.</t>
  </si>
  <si>
    <t>Representa la tenencia de bienes no aplicados al giro de la Entidad.  Los mismos se  hallan valuados al  menor  valor   entre costo y mercado; de acuerdo  con  lo establecido por la Resolución Nº  1, Acta Nº  60 del  28/09/2007 del Banco Central  del Paraguay.</t>
  </si>
  <si>
    <t xml:space="preserve">Previsiones                        </t>
  </si>
  <si>
    <t xml:space="preserve">Saldo Contable después de Previsiones                             </t>
  </si>
  <si>
    <t>Más 3 años</t>
  </si>
  <si>
    <t>Observación :En el caso de no registrar inversiones indicar en forma expresa esta situación</t>
  </si>
  <si>
    <t>Activos de la Sociedad comprendidos en mas del 20% en garantía de obligaciones de otra u otras empresas</t>
  </si>
  <si>
    <t>Vinculación por nivel de endeudamiento</t>
  </si>
  <si>
    <t xml:space="preserve">          Factores de Vinculación</t>
  </si>
  <si>
    <t>Monto de la Inversión</t>
  </si>
  <si>
    <t>Indicar el % de participación en el capital integrado de la sociedad emisora (Solo en el caso de Inversión en acciones)</t>
  </si>
  <si>
    <t>1a</t>
  </si>
  <si>
    <t>1b</t>
  </si>
  <si>
    <t>c.7)  Inversiones (en guaraníes)</t>
  </si>
  <si>
    <r>
      <t>c.8)  Bienes de Uso (</t>
    </r>
    <r>
      <rPr>
        <b/>
        <sz val="10"/>
        <rFont val="Times New Roman"/>
        <family val="1"/>
      </rPr>
      <t>en guaraníes)</t>
    </r>
  </si>
  <si>
    <t>Importe arbitrado a US$</t>
  </si>
  <si>
    <t>Importe equivalente en  Gs.</t>
  </si>
  <si>
    <t>Créditos Vig. SNF</t>
  </si>
  <si>
    <t>c.14) Distribución de Créditos y Obligaciones por Intermediación Financiera según sus vencimientos (en miles de guaraníes)</t>
  </si>
  <si>
    <t xml:space="preserve">Saldo Contable después de Previsiones </t>
  </si>
  <si>
    <t>KCI KRONAWETTER Consultoría Integral</t>
  </si>
  <si>
    <t>Resolución Nº 1 Acta Nº 60 del 28/09/2007  Cartera Vigente</t>
  </si>
  <si>
    <t>Resolución Nº 1 Acta Nº 60 del 28/09/2007  Cartera Vencida</t>
  </si>
  <si>
    <t xml:space="preserve">        NO APLICABLE - no existen privilegios específicos por accionistas.-</t>
  </si>
  <si>
    <t>Inciso d- Descripción Directores, Administradores, Síndicos, Auditores y Apoderados de la Sociedad Fiscalizada</t>
  </si>
  <si>
    <t>OTROS: Los cónyuges y parientes hasta el segundo grado de consanguinidad o afinidad de las personas referidas en los incisos anteriores, siempre que tengan participación en el capital de la Sociedad.-</t>
  </si>
  <si>
    <t>Observación :En el caso de no registrar garantías, indicar en forma expresa esta situación</t>
  </si>
  <si>
    <t>Vinculadas a las entidades Fiscalizadas, siempre y cuando mantengan operaciones con estas, a aquellas sociedades en las que sus accionistas, socios, o directores tengan participación, indistintamente, en carácter de accionistas, socios o directores en las entidades sujetas a la fiscalización de la CNV, así como cuando tengan directores en común.-</t>
  </si>
  <si>
    <t>Posición vendida en m/e</t>
  </si>
  <si>
    <t>Categoría 1 Gs.</t>
  </si>
  <si>
    <t>Total Cartera AFD Gs.</t>
  </si>
  <si>
    <t>Propios</t>
  </si>
  <si>
    <t>En miles de Guaranies</t>
  </si>
  <si>
    <t>Créditos Vigentes</t>
  </si>
  <si>
    <r>
      <t xml:space="preserve">c.9)     Cargos Diferidos e Intangibles </t>
    </r>
    <r>
      <rPr>
        <b/>
        <sz val="10"/>
        <rFont val="Times New Roman"/>
        <family val="1"/>
      </rPr>
      <t>(en guaraníes)</t>
    </r>
  </si>
  <si>
    <t>Ahorros</t>
  </si>
  <si>
    <t xml:space="preserve">Saldo </t>
  </si>
  <si>
    <t>Garantías</t>
  </si>
  <si>
    <t>Saldo contable</t>
  </si>
  <si>
    <t xml:space="preserve">antes de </t>
  </si>
  <si>
    <t>computables</t>
  </si>
  <si>
    <t>después de</t>
  </si>
  <si>
    <t>previsiones</t>
  </si>
  <si>
    <t>para previs</t>
  </si>
  <si>
    <t>CRÉDITOS    VENCIDOS  AL SECTOR NO FINANCIERO ( en guaraníes)</t>
  </si>
  <si>
    <t xml:space="preserve">                            Previsiones</t>
  </si>
  <si>
    <t>Observación:   No se incluyen en los  saldos de la cartera, las Contingencias de tarjetas de crédito, pero sí, sus previsiones correspondientes.</t>
  </si>
  <si>
    <t>para previsiones</t>
  </si>
  <si>
    <t>1. Encajes Legales.</t>
  </si>
  <si>
    <r>
      <rPr>
        <sz val="10"/>
        <rFont val="Times New Roman"/>
        <family val="1"/>
      </rPr>
      <t xml:space="preserve">Financiera El Comercio S.A. fue constituida por Escritura Pública de fecha 26 de Abril de 1976, y reconocida su Personería Jurídica por Decreto del Poder Ejecutivo de la Nación Nº 23.758 de fecha 6 de Julio de 1976 e inscripto en el Registro Público de Comercio en fecha 9 de Julio de 1976. Por Escritura Pública Nº 342 de fecha 19 de Diciembre de 1995 se cambia la denominación social por la de </t>
    </r>
    <r>
      <rPr>
        <b/>
        <sz val="10"/>
        <rFont val="Times New Roman"/>
        <family val="1"/>
      </rPr>
      <t>Financiera El Comercio S.A.E.C.A</t>
    </r>
    <r>
      <rPr>
        <sz val="10"/>
        <rFont val="Times New Roman"/>
        <family val="1"/>
      </rPr>
      <t xml:space="preserve">. a los efectos de acogerse a los beneficios  de la Ley Nº 548/95. Por Resolución Nº 179/95, la Comisión Nacional de Valores calificó a Financiera El Comercio S.A. como sociedad anónima emisora de capital abierto. En fecha 28 de Diciembre de 1999, El Directorio del Banco Central del Paraguay, a través de su Resolución Nº 3, Acta 184, autorizó la fusión por absorción de Emprendimientos  Financieros S.A.E.C.A., por parte de Financiera El Comercio S.A.E.C.A., resuelta en Asamblea General Extraordinaria de Accionistas de fecha 26 de Noviembre de 1999. Como parte de dicho proceso se cumplieron con las disposiciones establecidas por la Superintendencia de Bancos del Banco Central del Paraguay sobre todo lo relativo a la fusión y a los estados contables de cierre. Por Escritura Pública Nº 233 de fecha 3 de Diciembre de 2002; su complementaria, Escritura Pública Nº 66 de fecha 11 de Abril de 2003, Escritura Pública Nº 59 de fecha 03 de Junio de 2008 y Escritura Pública Nº 34 de fecha 30 de Julio de 2009, se encuentran los Estatutos vigentes de la institución, por los que rigen y desarrollan todas las actividades permitidas a las entidades financieras de acuerdo a las normas establecidas en disposiciones del Banco Central del Paraguay.
Su Domicilio se constituye en la ciudad de Asunción, y su duración es de 99 años contados desde la fecha de su inscripción en el Registro Público de Comercio.
</t>
    </r>
  </si>
  <si>
    <t>La Financiera aplica los previsionamientos previstos por la Resolución N° 1 Acta Nº 60 del 28 de Septiembre de 2007, del Directorio del Banco Central del Paraguay,</t>
  </si>
  <si>
    <t>Categoría  1a Gs.</t>
  </si>
  <si>
    <t>b.6)  Nómina del Directorio y Personal Superior</t>
  </si>
  <si>
    <t>Material de escritorio y Otros</t>
  </si>
  <si>
    <t xml:space="preserve">Bienes recibidos en recuperación de Créditos </t>
  </si>
  <si>
    <t>Previsiones Genéricas Voluntarias</t>
  </si>
  <si>
    <t>Se  han  constituido  todas  las  previsiones  necesarias  para  cubrir  eventuales  pérdidas  sobre  riesgos  directos  y  contingentes, de acuerdo a lo exigido por la Resolución  Nº 1,  Acta Nº 60, de fecha 28/09/2007, del Banco Central del Paraguay.</t>
  </si>
  <si>
    <t>Agencia Financiera de Desarrollo</t>
  </si>
  <si>
    <t>Fondo de Cooperación Española (AECI)</t>
  </si>
  <si>
    <t>Categoría  1b Gs.</t>
  </si>
  <si>
    <t>Director Suplente</t>
  </si>
  <si>
    <t>Gerente Oficial de Cumplimiento</t>
  </si>
  <si>
    <t>Director Titular</t>
  </si>
  <si>
    <t>Boettner, Luis Oscar</t>
  </si>
  <si>
    <t>De Aguirre De Boettner, Maria Graciana</t>
  </si>
  <si>
    <t>De Aguirre De Lane, Marta Ines</t>
  </si>
  <si>
    <t>Gonzalez De Heisecke, Maria Adela</t>
  </si>
  <si>
    <t>Gossen Colarte, Victor Saul</t>
  </si>
  <si>
    <t>Pecci Miltos, Antonio Luis Bernardo</t>
  </si>
  <si>
    <t>Pecci Miltos, Beatriz Marta</t>
  </si>
  <si>
    <t>Pecci Miltos, Juan Bautista</t>
  </si>
  <si>
    <t xml:space="preserve">Previsiones Genericas </t>
  </si>
  <si>
    <t xml:space="preserve">                       Movimientos</t>
  </si>
  <si>
    <t xml:space="preserve">  Aumento</t>
  </si>
  <si>
    <t>Disminución</t>
  </si>
  <si>
    <t>TOTAL Patrimonio Neto</t>
  </si>
  <si>
    <t>Aplicación  de previsiones</t>
  </si>
  <si>
    <t>c.16) Créditos y contingencias con personas y empresas vinculadas (en miles de Guaraníes)</t>
  </si>
  <si>
    <t>Saldo Final</t>
  </si>
  <si>
    <t>OK</t>
  </si>
  <si>
    <t>Suma( 12010+12080)</t>
  </si>
  <si>
    <t>CORRESPONDE A PASIVOS Y CDA DE LAS PERSONAS VINCULADAS COMO GERENTES DIRECTORES….SE INCLUYE RED FACIL Y SIGESA, SE PIDE A PRODUCCION</t>
  </si>
  <si>
    <t>Saldo</t>
  </si>
  <si>
    <t>Moneda Nacional</t>
  </si>
  <si>
    <t>Moneda</t>
  </si>
  <si>
    <t>Extranjera</t>
  </si>
  <si>
    <t>Descripción</t>
  </si>
  <si>
    <t>(Guaraníes)</t>
  </si>
  <si>
    <t>(Dólares)</t>
  </si>
  <si>
    <t>(Eq. Guaraníes)</t>
  </si>
  <si>
    <t>Heisecke Rivarola, Carlos Alberto</t>
  </si>
  <si>
    <t xml:space="preserve">Pecci Miltos, Jorge Daniel </t>
  </si>
  <si>
    <t>Bienes Intangibles - Sistemas</t>
  </si>
  <si>
    <t>TOTAL DE CUENTAS DE ORDEN DE FIDEICOMISOS</t>
  </si>
  <si>
    <t>Rural Impulse Fund II S.A., SICAV - SIF</t>
  </si>
  <si>
    <t>González de Heisecke, María Adela</t>
  </si>
  <si>
    <t>Rivarola de Velilla, Flora Teresa</t>
  </si>
  <si>
    <t>Guaranies</t>
  </si>
  <si>
    <t>Mejoras e Instalaciones en inmuebles arrendados</t>
  </si>
  <si>
    <t>Los activos y pasivos expresados en moneda extranjera se encuentran valuados a los tipos de cambio vigentes al cierre del período, proporcionados por la mesa de cambios del Departamento de Operaciones Internacionales del Banco Central del Paraguay:</t>
  </si>
  <si>
    <t xml:space="preserve"> Los Estados Contables expuestos han sido formulados de acuerdo con las normas dictadas por el Banco Central del Paraguay y la Comisión Nacional de Valores, y en los aspectos no previstos en las mismas, de acuerdo a Normas de Información Financiera emitidas por el Consejo de Contadores Públicos del Paraguay. El modelo se sustenta en una base convencional de costo histórico, excepto en el caso de los Bienes de Uso que se exponen en sus valores actualizados, según se explica en la Nota C8,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</si>
  <si>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De Aguirre de Pfannl, Marcela Beatriz</t>
  </si>
  <si>
    <t>Síndico Suplente</t>
  </si>
  <si>
    <r>
      <t xml:space="preserve">c.15) Concentración de la Cartera Activa  y Pasiva por cantidad de clientes </t>
    </r>
    <r>
      <rPr>
        <b/>
        <sz val="10"/>
        <rFont val="Times New Roman"/>
        <family val="1"/>
      </rPr>
      <t>(en miles de guaraníes)</t>
    </r>
  </si>
  <si>
    <t>Titulo</t>
  </si>
  <si>
    <t>Capítulo</t>
  </si>
  <si>
    <t>Plazo</t>
  </si>
  <si>
    <t>Grupo</t>
  </si>
  <si>
    <t>Rubro BCP</t>
  </si>
  <si>
    <t>Riesgo</t>
  </si>
  <si>
    <t>Producto BT</t>
  </si>
  <si>
    <t>F.1 )  Reconocimiento de las ganancias y pérdidas</t>
  </si>
  <si>
    <t>F.2 )  Diferencias de Cambios en monedas extranjeras.</t>
  </si>
  <si>
    <t>c.17)  Otros hechos que por su importancia justifiquen su exposición.</t>
  </si>
  <si>
    <t>G) Hechos posteriores al cierre del ejercicio</t>
  </si>
  <si>
    <t>H) Efectos Inflacionarios.</t>
  </si>
  <si>
    <t>No se han efectuado ajustes por inflación con excepción en lo mencionado en la nota b.2.</t>
  </si>
  <si>
    <t>Rubro</t>
  </si>
  <si>
    <t/>
  </si>
  <si>
    <t>Gerente de Auditoría Interna</t>
  </si>
  <si>
    <t>Belli Roa, Fernando José</t>
  </si>
  <si>
    <t>Vázquez Benítez, Liz Raquel</t>
  </si>
  <si>
    <t>F) IMPUESTO A LA RENTA DE ACTIVIDADES COMERCIALES, INDUSTRIALES Y DE SERVICIOS</t>
  </si>
  <si>
    <t>Banco BBVA</t>
  </si>
  <si>
    <t xml:space="preserve">ACTIVO                                  </t>
  </si>
  <si>
    <t xml:space="preserve">  DISPONIBLE                              </t>
  </si>
  <si>
    <t xml:space="preserve">    DISPONIBLE                              </t>
  </si>
  <si>
    <t xml:space="preserve">      CAJA                                    </t>
  </si>
  <si>
    <t xml:space="preserve">        MONEDAS Y BILLETES                      </t>
  </si>
  <si>
    <t xml:space="preserve">          EN LA EMPRESA                           </t>
  </si>
  <si>
    <t xml:space="preserve">            CAJA - EFECTIVO EN VENTANILLAS          </t>
  </si>
  <si>
    <t xml:space="preserve">            EFECTIVO EN BOVEDA                      </t>
  </si>
  <si>
    <t xml:space="preserve">            EFECTIVO EN ATM                         </t>
  </si>
  <si>
    <t xml:space="preserve">            CAJA CHICA                              </t>
  </si>
  <si>
    <t xml:space="preserve">            RECAUDACIONES A DEPOSITAR CHEQUES       </t>
  </si>
  <si>
    <t xml:space="preserve">          EN OTRAS EMPRESAS DE INTERMED.FINANCIERA</t>
  </si>
  <si>
    <t xml:space="preserve">            EFECTIVO-PROSEGUR                       </t>
  </si>
  <si>
    <t xml:space="preserve">      INSTITUCIONES FINANCIERAS               </t>
  </si>
  <si>
    <t xml:space="preserve">        DEPOSITOS EN EL BCO.CENTRAL DEL PARAGUAY</t>
  </si>
  <si>
    <t xml:space="preserve">          ENCAJE LEGAL                            </t>
  </si>
  <si>
    <t xml:space="preserve">            ENCAJE LEGAL MONEDA NACIONAL            </t>
  </si>
  <si>
    <t xml:space="preserve">          ENCAJE ESPECIAL RES.1/131 Y 189/93      </t>
  </si>
  <si>
    <t xml:space="preserve">            ENCAJE ESPECIAL RES.1/131 Y 189/93      </t>
  </si>
  <si>
    <t xml:space="preserve">          ENCAJE LEGAL M/E                        </t>
  </si>
  <si>
    <t xml:space="preserve">            ENCAJE LEGAL MONEDA EXTRANJERA          </t>
  </si>
  <si>
    <t xml:space="preserve">          CUENTA CORRIENTE GUARANIES              </t>
  </si>
  <si>
    <t xml:space="preserve">            BCP CUENTAS CORRIENTES                  </t>
  </si>
  <si>
    <t xml:space="preserve">          CUENTA M/E                              </t>
  </si>
  <si>
    <t xml:space="preserve">            BCP CUENTAS CORRIENTES M/E              </t>
  </si>
  <si>
    <t xml:space="preserve">          ENCAJE LEGAL ADICIONAL-RESCATE ANTIC.M/E</t>
  </si>
  <si>
    <t xml:space="preserve">            ENCAJE ESPECIAL M/E  RESCATE ANTICIPADO </t>
  </si>
  <si>
    <t xml:space="preserve">          DEPÓSITO POR OPERACIONES MONETARIAS     </t>
  </si>
  <si>
    <t xml:space="preserve">            DEPÓSITO POR OPERACIONES MONETARIAS     </t>
  </si>
  <si>
    <t xml:space="preserve">        OTRAS INSTITUCIONES FINANCIERAS-VISTA   </t>
  </si>
  <si>
    <t xml:space="preserve">          BANCOS OFICIALES DEL PAIS               </t>
  </si>
  <si>
    <t xml:space="preserve">            BANCOS OFICIALES DEL PAIS               </t>
  </si>
  <si>
    <t xml:space="preserve">          BANCOS EN EL EXTERIOR                   </t>
  </si>
  <si>
    <t xml:space="preserve">            BANCOS EN EL EXTERIOR                   </t>
  </si>
  <si>
    <t xml:space="preserve">          BANCOS PRIVADOS DEL PAIS                </t>
  </si>
  <si>
    <t xml:space="preserve">            BANCOS PRIVADOS DEL PAIS                </t>
  </si>
  <si>
    <t xml:space="preserve">        CHEQUES PARA COMPENSAR                  </t>
  </si>
  <si>
    <t xml:space="preserve">            CHEQUES DEL PAIS  -  72 HS              </t>
  </si>
  <si>
    <t xml:space="preserve">        OTROS DOCUMENTOS PARA COMPENSAR         </t>
  </si>
  <si>
    <t xml:space="preserve">          OPERACIONES PENDIENTES COMPENSACION -ATM</t>
  </si>
  <si>
    <t xml:space="preserve">            OPERACIONES PENDIENTES COMPENSACION -ATM</t>
  </si>
  <si>
    <t xml:space="preserve">      DEUDORES POR PRODUCTOS FINANC. DEVENG.  </t>
  </si>
  <si>
    <t xml:space="preserve">        DEUDORES POR PRODUCTOS FIN.DEVENGADOS   </t>
  </si>
  <si>
    <t xml:space="preserve">          DEUD.X PRODUCT.FINANC.DEVENGADOS-RESIDEN</t>
  </si>
  <si>
    <t xml:space="preserve">            DEUD. X PROD DEVENG. - ENCAJES BCP      </t>
  </si>
  <si>
    <t xml:space="preserve">      PREVISIONES                             </t>
  </si>
  <si>
    <t xml:space="preserve">        PREVISIONES POR PARTIDAS PEND.DE CONCIL.</t>
  </si>
  <si>
    <t xml:space="preserve">          RESIDENTES                              </t>
  </si>
  <si>
    <t xml:space="preserve">            PREVISIONES POR PARTIDAS PEND.DE CONCIL.</t>
  </si>
  <si>
    <t xml:space="preserve">  VALORES PUBLICOS Y PRIVADOS             </t>
  </si>
  <si>
    <t xml:space="preserve">    VALORES PUBLICOS Y PRIV. - 3 AÑOS O SUP.</t>
  </si>
  <si>
    <t xml:space="preserve">      VALORES PUBLICOS - 3 AÑOS O SUPERIORES  </t>
  </si>
  <si>
    <t xml:space="preserve">        VALORES PUBLICOS NACIONALES             </t>
  </si>
  <si>
    <t xml:space="preserve">          VAL.PUBLIC.EMIT.POR EL GOBIERNO CENTRAL </t>
  </si>
  <si>
    <t xml:space="preserve">            VALORES PUBLICOS EMITIDOS EL GOB.CENTRAL</t>
  </si>
  <si>
    <t xml:space="preserve">      RENTAS VAL. MOBIL. DEV. - 3 AÑOS O SUP. </t>
  </si>
  <si>
    <t xml:space="preserve">        RENTAS DE VALORES MOBILIARIOS PUBLICOS  </t>
  </si>
  <si>
    <t xml:space="preserve">          RENTAS DOCUMENTADAS NACIONALES          </t>
  </si>
  <si>
    <t xml:space="preserve">          (RENTAS DOCUM. A DEVENGAR - NACIONALES) </t>
  </si>
  <si>
    <t xml:space="preserve">  CRED.VIGENTES POR INT.FINANC.-SECT.FINAN</t>
  </si>
  <si>
    <t xml:space="preserve">    CRED.VIG. INTERM.FIN. SF - MEN. DE 1 AÑO</t>
  </si>
  <si>
    <t xml:space="preserve">      COLOCACIONES - MENORES DE 1 AÑO         </t>
  </si>
  <si>
    <t xml:space="preserve">        OTRAS INSTIT. FINAC. PLAZO FIJO NO REAJ.</t>
  </si>
  <si>
    <t xml:space="preserve">            CDA COMPRADOS-BCOS.PRIVADOS DEL PAIS    </t>
  </si>
  <si>
    <t xml:space="preserve">      DEUD. PROD.FINANC. DEVENG. - MEN. 1 AÑO </t>
  </si>
  <si>
    <t xml:space="preserve">        DEUDORES POR PROD.FINANC.DEVENG.- COLOC.</t>
  </si>
  <si>
    <t xml:space="preserve">          PRODUCTOS FINANCIEROS DOCUM.- RESIDENTES</t>
  </si>
  <si>
    <t xml:space="preserve">            INTERESES A COBRAR S/ COLOCACIONES      </t>
  </si>
  <si>
    <t xml:space="preserve">          (PROD.FINANC.DOCUM.A DEV. RESID.)       </t>
  </si>
  <si>
    <t xml:space="preserve">            INTERES DOCUM. A DEVENGAR - COLOCAC.    </t>
  </si>
  <si>
    <t xml:space="preserve">    CRED.VIG. INTERM.FIN. SF- MENOR. 3 AÑOS </t>
  </si>
  <si>
    <t xml:space="preserve">      COLOCACIONES - MENORES DE 3 AÑOS        </t>
  </si>
  <si>
    <t xml:space="preserve">      DEUD. PROD.FINANC. DEVENG.- MEN. 3 AÑOS </t>
  </si>
  <si>
    <t xml:space="preserve">          PROD.FINANC.DOCUM. A DEVENG.- RESIDENTES</t>
  </si>
  <si>
    <t xml:space="preserve">    CRED.VIG. INTERM.FIN. SF - 3 AÑOS O SUP.</t>
  </si>
  <si>
    <t xml:space="preserve">      COLOCACIONES - 3 AÑOS O SUPERIORES      </t>
  </si>
  <si>
    <t xml:space="preserve">      DEUD. PROD.FINANC. DEVENG.- 3 AÑOS O SUP</t>
  </si>
  <si>
    <t xml:space="preserve">  CRED.VIG. POR INTER.FINANC. SEC. NO FIN.</t>
  </si>
  <si>
    <t xml:space="preserve">    CRED.VIG.INTER.FINANC. SNF- MEN. 30 DIAS</t>
  </si>
  <si>
    <t xml:space="preserve">      PRESTAMOS - MENORES DE 30 DIAS          </t>
  </si>
  <si>
    <t xml:space="preserve">        PRESTAMOS AMORTIZABLES NO REAJUSTABLES  </t>
  </si>
  <si>
    <t xml:space="preserve">            PRÉSTAMOS.PERSONALES_PLAN FRANCÉS       </t>
  </si>
  <si>
    <t xml:space="preserve">          PRESTAMOS RENOVADOS                     </t>
  </si>
  <si>
    <t xml:space="preserve">            PREST.PERSON.RENOVADOS_PLAN FRANCÉS     </t>
  </si>
  <si>
    <t xml:space="preserve">        DEUDORES POR UTIL. DE TARJETA DE CREDITO</t>
  </si>
  <si>
    <t xml:space="preserve">            MASTERCARD CLASICA                      </t>
  </si>
  <si>
    <t xml:space="preserve">            MASTERCARD ORO                          </t>
  </si>
  <si>
    <t xml:space="preserve">            VISA CLASICA                            </t>
  </si>
  <si>
    <t xml:space="preserve">            VISA ORO                                </t>
  </si>
  <si>
    <t xml:space="preserve">            CREDIFIELCOCARD CLASICA                 </t>
  </si>
  <si>
    <t xml:space="preserve">          CHEQUES DIFERIDOS DESCONTADOS           </t>
  </si>
  <si>
    <t xml:space="preserve">            DESCUENTO CHEQUES - PYMES               </t>
  </si>
  <si>
    <t xml:space="preserve">            DESCUENTO CHEQUES MICRO                 </t>
  </si>
  <si>
    <t xml:space="preserve">        CRÉD. POR INTERMED.FINAN.-COMPRA/CARTERA</t>
  </si>
  <si>
    <t xml:space="preserve">          CRÉD. POR INTERMED.FINAN.-COMPRA/CARTERA</t>
  </si>
  <si>
    <t xml:space="preserve">            CRÉD. POR INTERMED.FINAN.-COMPRA/CARTERA</t>
  </si>
  <si>
    <t xml:space="preserve">      DEUD. PROD.FINANC. DEVENG.- MEN. 30 DIAS</t>
  </si>
  <si>
    <t xml:space="preserve">        DEUDORES POR PROD.FINANC.DEVENGADOS     </t>
  </si>
  <si>
    <t xml:space="preserve">          PRODUCT FINANCIEROS DOCUMENT. RESIDENTES</t>
  </si>
  <si>
    <t xml:space="preserve">            INT. DOC .COMPRA DE CARTERA             </t>
  </si>
  <si>
    <t xml:space="preserve">            INT.DOC.PREST.PERS.RENOV_PLAN FRANCÉS   </t>
  </si>
  <si>
    <t xml:space="preserve">            INT.DOC.PRÉST.PERSONALES_PLAN FRANCÉS   </t>
  </si>
  <si>
    <t xml:space="preserve">            DESC.CHEQUES PYMES                      </t>
  </si>
  <si>
    <t xml:space="preserve">          (PROD.FINANC.EN SUSPENSO RESIDENTES)    </t>
  </si>
  <si>
    <t xml:space="preserve">            INT.SUSP.PRÉST.PERS_PLAN FRANCÉS        </t>
  </si>
  <si>
    <t xml:space="preserve">          (PROD.FINANC.DOCUMENT.A DEVENG. RESID.) </t>
  </si>
  <si>
    <t xml:space="preserve">            INT. A DEV. COMPRA DE CARTERA           </t>
  </si>
  <si>
    <t xml:space="preserve">            INT. A DEV.PREST.PERS.RENOV_PLAN FRANCÉS</t>
  </si>
  <si>
    <t xml:space="preserve">            INT. A DEV. PRÉST. PERS._PLAN FRANCÉS   </t>
  </si>
  <si>
    <t xml:space="preserve">            DESC.CHEQUES - PYMES                    </t>
  </si>
  <si>
    <t xml:space="preserve">            DESC.CHEQUES - MICRO                    </t>
  </si>
  <si>
    <t xml:space="preserve">      PREVISIONES - MENORES DE 30 DIAS        </t>
  </si>
  <si>
    <t xml:space="preserve">        PREV.PARA RIESGOS CREDITICIOS-PREST.    </t>
  </si>
  <si>
    <t xml:space="preserve">          PREV.PARA RIESGOS CREDITICIOS-PRESTAMOS </t>
  </si>
  <si>
    <t xml:space="preserve">            MC CLASICA                              </t>
  </si>
  <si>
    <t xml:space="preserve">            PREST.PERSON.SOLA FIRMA P.F.            </t>
  </si>
  <si>
    <t xml:space="preserve">            CREDIFIELCO                             </t>
  </si>
  <si>
    <t xml:space="preserve">            PREV.PREST.PERS.RENOV_PLAN FRANCÉS      </t>
  </si>
  <si>
    <t xml:space="preserve">            PREV.PRÉST.PERS_PLAN FRANCÉS            </t>
  </si>
  <si>
    <t xml:space="preserve">            PREVISION DESC.CHEQUES   PYMES          </t>
  </si>
  <si>
    <t xml:space="preserve">    CRED.VIG.INTER.FINANC. SNF- MEN. 60 DIAS</t>
  </si>
  <si>
    <t xml:space="preserve">      PRESTAMOS - MENORES DE 60 DIAS          </t>
  </si>
  <si>
    <t xml:space="preserve">        PRESTAMOS A PLAZO FIJO NO REAJUSTABLES  </t>
  </si>
  <si>
    <t xml:space="preserve">            PREST. PYMES COMERCIALES P.F.           </t>
  </si>
  <si>
    <t xml:space="preserve">            PREST. MICRO COMERCIAL P.F.             </t>
  </si>
  <si>
    <t xml:space="preserve">          CREDITOS REESTRUCTURADOS                </t>
  </si>
  <si>
    <t xml:space="preserve">            PREST.MICRO.REESTRUCTURADO_PLAZO FIJO   </t>
  </si>
  <si>
    <t xml:space="preserve">            PRÉSTAMOS.PYMES_PLAN FRANCÉS            </t>
  </si>
  <si>
    <t xml:space="preserve">            PREST.MICRO COMERCIAL                   </t>
  </si>
  <si>
    <t xml:space="preserve">        DOCUMENTOS DESCONTADOS                  </t>
  </si>
  <si>
    <t xml:space="preserve">          DESCUENTO DE DOCIMENTO                  </t>
  </si>
  <si>
    <t xml:space="preserve">            DESCUENTO DE DOCUMENTOS-PYMES           </t>
  </si>
  <si>
    <t xml:space="preserve">            DESC. CHEQUES MICRO                     </t>
  </si>
  <si>
    <t xml:space="preserve">      DEUD. PROD.FINANC. DEVENG.- MEN. 60 DIAS</t>
  </si>
  <si>
    <t xml:space="preserve">          PROD. FINANC. DOCUMENTADOS - RESIDENTES </t>
  </si>
  <si>
    <t xml:space="preserve">            PREST.PERSON.SOLA FIRMA                 </t>
  </si>
  <si>
    <t xml:space="preserve">            INTS.DEVENG.PREST. PYMES COMERC. P.F.   </t>
  </si>
  <si>
    <t xml:space="preserve">            INT.DOC.PRÉSTAMOS.PYMES_PLAN FRANCÉS    </t>
  </si>
  <si>
    <t xml:space="preserve">            DECUENTO CHEQUES PYMES                  </t>
  </si>
  <si>
    <t xml:space="preserve">            DECUENTO CHEQUES MICRO                  </t>
  </si>
  <si>
    <t xml:space="preserve">            PREST. MICRO COMERCIAL                  </t>
  </si>
  <si>
    <t xml:space="preserve">            INT.DOC.PREST.MICRO.REESTRUC_PLAZO FIJO </t>
  </si>
  <si>
    <t xml:space="preserve">            DESC.CHEQUES   PYMES                    </t>
  </si>
  <si>
    <t xml:space="preserve">          (PROD.FINANC. DOCUM. A DEVENGAR RESID.) </t>
  </si>
  <si>
    <t xml:space="preserve">            DESCUENTO DOCUMENTO                     </t>
  </si>
  <si>
    <t xml:space="preserve">            INTS. A DEVENG. PREST.PYMES COMERC. P.F.</t>
  </si>
  <si>
    <t xml:space="preserve">            INT. A DEV. PRÉST. PYMES_PLAN FRANCÉS   </t>
  </si>
  <si>
    <t xml:space="preserve">            DESCUENTO CHEQUES - MICRO               </t>
  </si>
  <si>
    <t xml:space="preserve">            INT. A DEV. MICRO. REEST._PLAZO FIJO    </t>
  </si>
  <si>
    <t xml:space="preserve">      PREVISIONES - MENORES DE 60 DIAS        </t>
  </si>
  <si>
    <t xml:space="preserve">            PREVISION DESC. CHEQUES  PYMES          </t>
  </si>
  <si>
    <t xml:space="preserve">            PREVISION DESC. CHEQUES  MICRO          </t>
  </si>
  <si>
    <t xml:space="preserve">    CRED.VIG.INTER.FINANC. SNF- MEN. 90 DIAS</t>
  </si>
  <si>
    <t xml:space="preserve">      PRESTAMOS - MENORES DE 90 DIAS          </t>
  </si>
  <si>
    <t xml:space="preserve">            PRÉSTAMOS.MICRO_PLAZO FIJO              </t>
  </si>
  <si>
    <t xml:space="preserve">          CREDITOS RENOVADOS                      </t>
  </si>
  <si>
    <t xml:space="preserve">            PREST.MICRO.RENOVADOS_PLAZO FIJO        </t>
  </si>
  <si>
    <t xml:space="preserve">            DESC. CHEQUES  MICRO                    </t>
  </si>
  <si>
    <t xml:space="preserve">      DEUD. PROD.FINANC. DEVENG.- MEN. 90 DIAS</t>
  </si>
  <si>
    <t xml:space="preserve">          PROD.FINANC. DOCUMENTADOS RESIDENTES    </t>
  </si>
  <si>
    <t xml:space="preserve">            INT.DOC.PREST. MICRO RENOV_PLAZO FIJO   </t>
  </si>
  <si>
    <t xml:space="preserve">            INTS.DEVENG. PREST. PYMES COMERC. P.F.  </t>
  </si>
  <si>
    <t xml:space="preserve">            DESCUEN TO CHEQUES PYMES                </t>
  </si>
  <si>
    <t xml:space="preserve">            DESCUEN TO CHEQUES MICRO                </t>
  </si>
  <si>
    <t xml:space="preserve">            INT.DOC.PRÉSTAMOS.MICRO_PLAZO FIJO      </t>
  </si>
  <si>
    <t xml:space="preserve">          (PROD.FINANCIEROS EN SUSPENSO RESIDENTES</t>
  </si>
  <si>
    <t xml:space="preserve">            DESC.CHEQUES   MICRO                    </t>
  </si>
  <si>
    <t xml:space="preserve">            INT. A DEV.PREST.MICRO RENOV_PLAZO FIJO </t>
  </si>
  <si>
    <t xml:space="preserve">            INTS.A DEV. PREST. PYMES COMERC. P.F.   </t>
  </si>
  <si>
    <t xml:space="preserve">            DESCUENTO CHEQUES PYMES                 </t>
  </si>
  <si>
    <t xml:space="preserve">            INT. A DEV. PRÉST. MICRO_PLAZO FIJO     </t>
  </si>
  <si>
    <t xml:space="preserve">      PREVISIONES - MENORES DE 90 DIAS        </t>
  </si>
  <si>
    <t xml:space="preserve">            DESCUENTO DOCUMENTO PYMES               </t>
  </si>
  <si>
    <t xml:space="preserve">            PREV.PRÉST.PYMES_PLAN FRANCÉS           </t>
  </si>
  <si>
    <t xml:space="preserve">            PREVISION DESC. CHEQUES MICRO           </t>
  </si>
  <si>
    <t xml:space="preserve">            PREV.PRÉST.MICRO_PLAZO FIJO             </t>
  </si>
  <si>
    <t xml:space="preserve">            PREV.PRÉST_BCA.COMUNAL_PLAN DE PAGOS    </t>
  </si>
  <si>
    <t xml:space="preserve">    CRED.VIG.INTER.FINANC.SNF- MEN. 180 DIAS</t>
  </si>
  <si>
    <t xml:space="preserve">      PRESTAMOS - MENORES DE 180 DIAS         </t>
  </si>
  <si>
    <t xml:space="preserve">            PRESTAMOS PYMES COMERCIALES P.F.        </t>
  </si>
  <si>
    <t xml:space="preserve">            PRÉSTAMOS.PERSONALES_PLAZO FIJO         </t>
  </si>
  <si>
    <t xml:space="preserve">            PRÉST.PYMES.RENOVADO_PLAZO FIJO         </t>
  </si>
  <si>
    <t xml:space="preserve">          CREDITOS REFINANCIADOS                  </t>
  </si>
  <si>
    <t xml:space="preserve">            PREST. MICRO REFINANCIADOS-PLAZO FIJO   </t>
  </si>
  <si>
    <t xml:space="preserve">            PRÉST. PYMES-REESTRUCTURADO-PLAZO FIJO  </t>
  </si>
  <si>
    <t xml:space="preserve">            PREST. ASOCIACIONES C/GTIA.SOLID.       </t>
  </si>
  <si>
    <t xml:space="preserve">            PRÉSTAMOS.MICRO_PLAN FRANCÉS            </t>
  </si>
  <si>
    <t xml:space="preserve">            PRÉSTAMOS MICRO.CHE ROGARA              </t>
  </si>
  <si>
    <t xml:space="preserve">            PRÉSTAMOS.MICRO_PLAN DE PAGO            </t>
  </si>
  <si>
    <t xml:space="preserve">            PREST.MICRO PRODUCTORES                 </t>
  </si>
  <si>
    <t xml:space="preserve">            PRÉSTAMOS_BCA.COMUNAL_PLAN FRANCÉS      </t>
  </si>
  <si>
    <t xml:space="preserve">          PRESTAMOS AL PERSONAL                   </t>
  </si>
  <si>
    <t xml:space="preserve">            PRÉST.MICRO.RENOVADOS_PLAN DE PAGO      </t>
  </si>
  <si>
    <t xml:space="preserve">            PREST.MICRO.REESTRUCTURADO_PLAN FRANCÉS </t>
  </si>
  <si>
    <t xml:space="preserve">            DESCUENTO DOCUMENTO-PYMES.PAGARES       </t>
  </si>
  <si>
    <t xml:space="preserve">            DESC CHEQUES MICRO                      </t>
  </si>
  <si>
    <t xml:space="preserve">      DEUD.PROD.FINANC. DEVENG.- MEN. 180 DIAS</t>
  </si>
  <si>
    <t xml:space="preserve">            PREST.DESC. DE DOC.-PYMES               </t>
  </si>
  <si>
    <t xml:space="preserve">            INT. DOC.PRÉSTAMOS.PYMES_PLAZO FIJO     </t>
  </si>
  <si>
    <t xml:space="preserve">            INT.DOC.PRÉST.PYMES.RENOV_PLAZO FIJO    </t>
  </si>
  <si>
    <t xml:space="preserve">            INT.DOC.PRÉST.MICRO.RENOV_PLAN DE PAGO  </t>
  </si>
  <si>
    <t xml:space="preserve">            PREST. ASOCIACIONES                     </t>
  </si>
  <si>
    <t xml:space="preserve">            INT.DOC.PREST.MICRO.REEST_PLAN FRANCÉS  </t>
  </si>
  <si>
    <t xml:space="preserve">            INT.DOC.PRÉST.PERSONALES_PLAZO FIJO     </t>
  </si>
  <si>
    <t xml:space="preserve">            INT.DOC.PREST.MICROCOMERCIAL P.F.       </t>
  </si>
  <si>
    <t xml:space="preserve">            INT.DOC.PRÉSTAMOS.MICRO_PLAN FRANCÉS    </t>
  </si>
  <si>
    <t xml:space="preserve">            INT.DOC.PRÉST.BCA.COMUNAL_PLAN FRANCÉS  </t>
  </si>
  <si>
    <t xml:space="preserve">            INT.DOC. PREST. CHE ROGARA - PLAN FRANCE</t>
  </si>
  <si>
    <t xml:space="preserve">            INT.DOC.PTMO.MICRO. SOLA FIRMA          </t>
  </si>
  <si>
    <t xml:space="preserve">            INT.DOC.PRÉSTAMOS.MICRO_PLAN DE PAGO    </t>
  </si>
  <si>
    <t xml:space="preserve">            INT.SUSP.PRÉST.PYMES.RENOV_PLAZO FIJO   </t>
  </si>
  <si>
    <t xml:space="preserve">            INT.SUSP.PRÉST.MICRO_PLAN FRANCÉS       </t>
  </si>
  <si>
    <t xml:space="preserve">            INT.SUSP.PRÉST.MICRO_PLAZO FIJO         </t>
  </si>
  <si>
    <t xml:space="preserve">            INT.SUSP.PREST.MICRO.REEST_PLAZO FIJO   </t>
  </si>
  <si>
    <t xml:space="preserve">          (PROD.FINANC.DOCUM.A DEVENG. RESIDEN.)  </t>
  </si>
  <si>
    <t xml:space="preserve">            DESCUENTO DOCUMENTO -PYMES              </t>
  </si>
  <si>
    <t xml:space="preserve">            INT. A DEV.PRÉST.PYMES.RENOV_PLAZO FIJO </t>
  </si>
  <si>
    <t xml:space="preserve">            INTS. A DEVENG.PREST. PYMES COMERC. P.F.</t>
  </si>
  <si>
    <t xml:space="preserve">            INT.A DEV.PRÉST.MICRO.RENOV_PLAN DE PAGO</t>
  </si>
  <si>
    <t xml:space="preserve">            INT. A DEV. PREST. MICRO. REEST._(PF)   </t>
  </si>
  <si>
    <t xml:space="preserve">            INT. A DEV. PRÉST. PERS._PLAZO FIJO     </t>
  </si>
  <si>
    <t xml:space="preserve">            INT. A DEV. PRÉS. MICRO_PLAN FRANCÉS    </t>
  </si>
  <si>
    <t xml:space="preserve">            INT.A DEV.PRÉST.BCA.COMUNAL_PLAN FRANCÉS</t>
  </si>
  <si>
    <t xml:space="preserve">            INT.X DEV.PTMO.MICRO.CHE ROGARA         </t>
  </si>
  <si>
    <t xml:space="preserve">            INT.X DEV. PTMO.MICRO.SOLA FIRMA        </t>
  </si>
  <si>
    <t xml:space="preserve">            INT. A DEV.PRÉST.MICRO_PLAN DE PAGO     </t>
  </si>
  <si>
    <t xml:space="preserve">      PREVISIONES - MENORES DE 180 DIAS       </t>
  </si>
  <si>
    <t xml:space="preserve">            PREVISIONES - PRESTAMOS PLAZO FIJO      </t>
  </si>
  <si>
    <t xml:space="preserve">            PREV. PREST. MICRO RENOV_PLAZO FIJO     </t>
  </si>
  <si>
    <t xml:space="preserve">            PREV.PRÉSTAMOS.PYMES_PLAZO FIJO         </t>
  </si>
  <si>
    <t xml:space="preserve">            PREV.PRÉST.PYMES.RENOV_PLAZO FIJO       </t>
  </si>
  <si>
    <t xml:space="preserve">            PREV. PREST. CHE ROGARA - PLAN FRANCE   </t>
  </si>
  <si>
    <t xml:space="preserve">            PREVISION DESC CHEQUES PYMES            </t>
  </si>
  <si>
    <t xml:space="preserve">            PREVISION DESC CHEQUES MICRO            </t>
  </si>
  <si>
    <t xml:space="preserve">            PREV.PREST.MICRO.REESTRUC_PLAN FRANCÉS  </t>
  </si>
  <si>
    <t xml:space="preserve">            PREV.PRÉST.MICRO_PLAN FRANCÉS           </t>
  </si>
  <si>
    <t xml:space="preserve">            PREV.PRÉST.MICRO_PLAN DE PAGO           </t>
  </si>
  <si>
    <t xml:space="preserve">            PREV.PREST.MICRO.REESTRUC_PLAZO FIJO    </t>
  </si>
  <si>
    <t xml:space="preserve">    CRED.VIG. INTER.FINANC. SNF - MEN. 1 AÑO</t>
  </si>
  <si>
    <t xml:space="preserve">      PRESTAMOS - MENORES DE 1 AÑO            </t>
  </si>
  <si>
    <t xml:space="preserve">            PRÉSTAMOS.PYMES_PLAZO FIJO              </t>
  </si>
  <si>
    <t xml:space="preserve">            PREST.PYMES                             </t>
  </si>
  <si>
    <t xml:space="preserve">            PRÉSTAMOS.PERSONALES_PLAN DE PAGO       </t>
  </si>
  <si>
    <t xml:space="preserve">            PREST. PERSONALES. A INV.               </t>
  </si>
  <si>
    <t xml:space="preserve">            PRÉSTAMOS_BCA.COMUNAL_PLAN DE PAGOS     </t>
  </si>
  <si>
    <t xml:space="preserve">            PRESTAMOS FUNCIONARIOS-PERS             </t>
  </si>
  <si>
    <t xml:space="preserve">            PRÉST.MICRO.RENOVADOS_PLAN FRANCÉS      </t>
  </si>
  <si>
    <t xml:space="preserve">            PRÉST.PYMES.RENOVADOS_PLAN FRANCÉS      </t>
  </si>
  <si>
    <t xml:space="preserve">            PRÉST.PYMES.RENOVADOS_PLAN DE PAGOS     </t>
  </si>
  <si>
    <t xml:space="preserve">          PRESTAMOS REFINANCIADOS                 </t>
  </si>
  <si>
    <t xml:space="preserve">            PREST.PERSONALES.REFIN_PLAN DE FRANCÉS  </t>
  </si>
  <si>
    <t xml:space="preserve">            PREST.MICROCOMERCIAL REFIN.             </t>
  </si>
  <si>
    <t xml:space="preserve">            PREST.PYMES.REESTRUCTURADO_PLAN FRANCÉS </t>
  </si>
  <si>
    <t xml:space="preserve">            PREST.PERS.REESTRUCTURADO_PLAN FRANCÉS  </t>
  </si>
  <si>
    <t xml:space="preserve">            DESCUENTO DOCUMENTO - PAG. PYMES        </t>
  </si>
  <si>
    <t xml:space="preserve">          PROD.FINANCIEROS DOCUMENTADOS RESIDENTES</t>
  </si>
  <si>
    <t xml:space="preserve">            PREST.PYMES GANADERO                    </t>
  </si>
  <si>
    <t xml:space="preserve">            INT.DOC.PREST.PYMES.REEST_PLAN FRANCÉS  </t>
  </si>
  <si>
    <t xml:space="preserve">            INT.DOC.PREST.PERS.REFIN_PLAN DE FRANCÉS</t>
  </si>
  <si>
    <t xml:space="preserve">            PREST.PERS.COMERCIALES                  </t>
  </si>
  <si>
    <t xml:space="preserve">            INT.DOC.PREST.PERS.REESTRUC_PLAN FRANCÉS</t>
  </si>
  <si>
    <t xml:space="preserve">            INT.DOC.PRÉST.PYMES.RENOV_PLAN FRANCÉS  </t>
  </si>
  <si>
    <t xml:space="preserve">            INT.DOC.PRÉST.PERSONALES_PLAN DE PAGO   </t>
  </si>
  <si>
    <t xml:space="preserve">            INT.DOC.PREST. MICRO COMERCIAL P.F.     </t>
  </si>
  <si>
    <t xml:space="preserve">            INT.DOC.PRÉST.BCA.COMUNAL_PLAN DE PAGOS </t>
  </si>
  <si>
    <t xml:space="preserve">            INT.DOC.PRÉST.PYMES.RENOV_PLAN DE PAGOS </t>
  </si>
  <si>
    <t xml:space="preserve">            INT.SUSP.PREST.PERS.RENOV_PLAN FRANCÉS  </t>
  </si>
  <si>
    <t xml:space="preserve">            INT.SUSP.PREST.PYMES.REEST_PLAN FRANCÉS </t>
  </si>
  <si>
    <t xml:space="preserve">            INT.SUSP.PREST.PERS.REFIN_PLAN FRANCÉS  </t>
  </si>
  <si>
    <t xml:space="preserve">            INT.SUSP.PREST.PERS.REEST_PLAN FRANCÉS  </t>
  </si>
  <si>
    <t xml:space="preserve">            INT.SUSP.PREST.MICRO.REEST_PLAN FRANCÉS </t>
  </si>
  <si>
    <t xml:space="preserve">            INT.SUSP.PRÉST.BCA.COMUNAL_PLAN FRANCÉS </t>
  </si>
  <si>
    <t xml:space="preserve">            INT.SUSP.PRÉST.BCA.COMUNAL_PLAN DE PAGOS</t>
  </si>
  <si>
    <t xml:space="preserve">            INT.SUSP.PRÉST.MICRO_PLAN DE PAGO       </t>
  </si>
  <si>
    <t xml:space="preserve">          (PROD.FINANC.DOCUM.A DEVENG.RESIDENT)   </t>
  </si>
  <si>
    <t xml:space="preserve">            PREST.MICROEMPRESAS C/GTIA.HIPOTECARIA  </t>
  </si>
  <si>
    <t xml:space="preserve">            INT. A DEV. PRÉST. PYMES_PLAZO FIJO     </t>
  </si>
  <si>
    <t xml:space="preserve">            INT.A DEV.PRÉST.MICRO.RENOV_PLAN FRANCÉS</t>
  </si>
  <si>
    <t xml:space="preserve">            INT. A DEV. PREST. PYMES. REEST._(PF)   </t>
  </si>
  <si>
    <t xml:space="preserve">            INT. A DEV. PREST. PERS. REFIN_(PF)     </t>
  </si>
  <si>
    <t xml:space="preserve">            INT. A DEV. PREST. PERS. REEST._(PF)    </t>
  </si>
  <si>
    <t xml:space="preserve">            INT.A DEV.PRÉST.PYMES.RENOV_PLAN FRANCÉS</t>
  </si>
  <si>
    <t xml:space="preserve">            INT. A DEV.PRÉST.PERS._PLAN DE PAGO     </t>
  </si>
  <si>
    <t xml:space="preserve">            INT.X DEV.PREST. MICRO COMERCIAL P.F.   </t>
  </si>
  <si>
    <t xml:space="preserve">            INT.A DEV.PRÉST.BCA.COMUNAL_PLAN DE PAGO</t>
  </si>
  <si>
    <t xml:space="preserve">            INT.ADEV.PRÉST.PYMES.RENOV_PLAN DE PAGOS</t>
  </si>
  <si>
    <t xml:space="preserve">      PREVISIONES - MENORES DE 1 AÑO          </t>
  </si>
  <si>
    <t xml:space="preserve">            PREV.PREST. PYMES COMERC. P.F.          </t>
  </si>
  <si>
    <t xml:space="preserve">            PREV.PRÉST.MICRO.RENOV_PLAN FRANCÉS     </t>
  </si>
  <si>
    <t xml:space="preserve">            PREV.PRÉST.MICRO.RENOV_PLAN DE PAGO     </t>
  </si>
  <si>
    <t xml:space="preserve">            PREV.PREST.PERS.REFIN_PLAN DE FRANCÉS   </t>
  </si>
  <si>
    <t xml:space="preserve">            PREV.PREST.PYMES.REESTRUC_PLAN FRANCÉS  </t>
  </si>
  <si>
    <t xml:space="preserve">            PREV.PREST.PERS.REESTRUC_PLAN FRANCÉS   </t>
  </si>
  <si>
    <t xml:space="preserve">            PREV.PRÉST.PYMES.RENOV_PLAN FRANCÉS     </t>
  </si>
  <si>
    <t xml:space="preserve">            PREV.PRÉST.PERS._PLAN DE PAGO           </t>
  </si>
  <si>
    <t xml:space="preserve">            PREV.PREST. MICRO COMERCIAL P.F.        </t>
  </si>
  <si>
    <t xml:space="preserve">            MC CLASICA C/GTIA. S/DEP. SIST. FIN.    </t>
  </si>
  <si>
    <t xml:space="preserve">    CRED.VIG.INTER. FINANC. SNF- MEN. 3 AÑOS</t>
  </si>
  <si>
    <t xml:space="preserve">      PRESTAMOS - MENORES DE 3 AÑOS           </t>
  </si>
  <si>
    <t xml:space="preserve">            PREST.PERS.REFINANCIADO_PLAZO FIJO      </t>
  </si>
  <si>
    <t xml:space="preserve">            PREST.PERS. A INV.                      </t>
  </si>
  <si>
    <t xml:space="preserve">            PREST.PYMES.REFINANCIADO_PLAN FRANCÉS   </t>
  </si>
  <si>
    <t xml:space="preserve">            PREST.MICRO.REESTRUCTURADOS_(PP)        </t>
  </si>
  <si>
    <t xml:space="preserve">          MEDIDAS TRANSITORIAS A SECTOR ACT. AGRIC</t>
  </si>
  <si>
    <t xml:space="preserve">          MEDIDAS TRANSITORIAS APOYO SECT. GANADER</t>
  </si>
  <si>
    <t xml:space="preserve">        PRESTAMOS CON RECURSOS ADMINISTRADOS    </t>
  </si>
  <si>
    <t xml:space="preserve">          PRESTAMOS CON RECURSOS ADM. AFD LEY 2640</t>
  </si>
  <si>
    <t xml:space="preserve">            PREST. PYMES MAQUIN. AFD_PLAN FRANCES   </t>
  </si>
  <si>
    <t xml:space="preserve">            PREST. PERSONAL C/GTIA.HIP.-AFD         </t>
  </si>
  <si>
    <t xml:space="preserve">            PREST. MICRO - AFD                      </t>
  </si>
  <si>
    <t xml:space="preserve">          PROD.FINANCIEROS DOCUMENT.RESIDENTES    </t>
  </si>
  <si>
    <t xml:space="preserve">            INT.DOC.PREST.MICRO.REESTRUCTURADO_(PP) </t>
  </si>
  <si>
    <t xml:space="preserve">            INT.DOC.PREST.PYMES.REFIN_PLAN FRANCÉS  </t>
  </si>
  <si>
    <t xml:space="preserve">            INT.DOC.PREST.PERS.REFINAN_PLAZO FIJO   </t>
  </si>
  <si>
    <t xml:space="preserve">            INT. DOC. PREST. PYMES MAQ.- AFD        </t>
  </si>
  <si>
    <t xml:space="preserve">            INT.DOC.PREST. PERSONAL C/GTIA.HIP.-AFD </t>
  </si>
  <si>
    <t xml:space="preserve">            INT. DOC. PREST. MICRO - AFD            </t>
  </si>
  <si>
    <t xml:space="preserve">            INT.SUSP.PRÉST.PYMES_PLAN FRANCÉS       </t>
  </si>
  <si>
    <t xml:space="preserve">            INT.SUSP.PRÉST.MICRO.RENOV_PLAN FRANCÉS </t>
  </si>
  <si>
    <t xml:space="preserve">            INT.SUSP.PRÉST.MICRO.RENOV_PLAN DE PAGO </t>
  </si>
  <si>
    <t xml:space="preserve">            INT.SUSP.PREST.MICRO.REESTRUC_(PP)      </t>
  </si>
  <si>
    <t xml:space="preserve">            INT.SUSP.PREST. CHE ROGARA - PLAN FRANCE</t>
  </si>
  <si>
    <t xml:space="preserve">            INT.SUSP.PREST.PERS.REFIN_PLAZO FIJO    </t>
  </si>
  <si>
    <t xml:space="preserve">          (PROD.FINANC.DOCUM.A DEVENG. RESIDENT.) </t>
  </si>
  <si>
    <t xml:space="preserve">            INT. A DEV. PREST.MICRO.REESTRUCT._(PP) </t>
  </si>
  <si>
    <t xml:space="preserve">            INT. A DEV. PREST. PYMES. REFIN._(PF)   </t>
  </si>
  <si>
    <t xml:space="preserve">            INT. A DEV. PREST.PERS.REFIN._PLAZO FIJO</t>
  </si>
  <si>
    <t xml:space="preserve">            INT. A DEV. PREST. PYMES MAQ.- AFD      </t>
  </si>
  <si>
    <t xml:space="preserve">            INT.A DEV. PREST.PERS.C/GTIA.HIP.-AFD   </t>
  </si>
  <si>
    <t xml:space="preserve">            INT. A DEV. PREST. MICRO - AFD          </t>
  </si>
  <si>
    <t xml:space="preserve">      PREVISIONES - MENORES DE 3 AÑOS         </t>
  </si>
  <si>
    <t xml:space="preserve">            PREV.PREST.MICRO.REESTRUCTURADO_(PP)    </t>
  </si>
  <si>
    <t xml:space="preserve">            PREV.PREST.PYMES.REFIN_PLAN FRANCÉS     </t>
  </si>
  <si>
    <t xml:space="preserve">            PREV.PRÉST.PYMES.RENOV_PLAN DE PAGOS    </t>
  </si>
  <si>
    <t xml:space="preserve">            PREV.PREST.PERS.REFIN_PLAZO FIJO        </t>
  </si>
  <si>
    <t xml:space="preserve">          PREVISIONES GENERICAS                   </t>
  </si>
  <si>
    <t xml:space="preserve">            GENERICAS                               </t>
  </si>
  <si>
    <t xml:space="preserve">    CRED.VIG.INTER.FINANC. SNF- 3 AÑOS O SUP</t>
  </si>
  <si>
    <t xml:space="preserve">      PRESTAMOS - 3 AÑOS O SUPERIORES         </t>
  </si>
  <si>
    <t xml:space="preserve">            PREST.MICROEMPRESA C/GTIA.HIPOT. MIG.   </t>
  </si>
  <si>
    <t xml:space="preserve">            PRESTAMOS AL PERSONAL                   </t>
  </si>
  <si>
    <t xml:space="preserve">            PREST.PERSON.C/GTIA.HIPOTECARIA         </t>
  </si>
  <si>
    <t xml:space="preserve">            PREST.MICROEMPRESA C/GTIA.HIPOTECARIA   </t>
  </si>
  <si>
    <t xml:space="preserve">            PRESTAMOS PYMES AFD                     </t>
  </si>
  <si>
    <t xml:space="preserve">            PRESTAMOS MICRO AFD                     </t>
  </si>
  <si>
    <t xml:space="preserve">            PREST.A FUNCIONARIOS C/GTIA.HIP.PERS.   </t>
  </si>
  <si>
    <t xml:space="preserve">            PREST. CON GTIA.HIPOT.                  </t>
  </si>
  <si>
    <t xml:space="preserve">            PREST.PERSON.C/GTIA.HIPOTECARIA P.F.    </t>
  </si>
  <si>
    <t xml:space="preserve">            PREST.C/PAG.C/GTIA.HIPOTECARIA          </t>
  </si>
  <si>
    <t xml:space="preserve">            INT. DOC. PREST. PYMES - AFD            </t>
  </si>
  <si>
    <t xml:space="preserve">            INT.SUSP.PREST.PYMES.REFIN_PLAN FRANCÉS </t>
  </si>
  <si>
    <t xml:space="preserve">          (PROD.FINANC.DOCUM.A DEVENG.RESIDENTES) </t>
  </si>
  <si>
    <t xml:space="preserve">            PREST.FUNCIONARIOS C/GTIA.HIP           </t>
  </si>
  <si>
    <t xml:space="preserve">            INT. A DEV. PREST. PYMES - AFD          </t>
  </si>
  <si>
    <t xml:space="preserve">      PREVISIONES - 3 AÑOS O SUPERIORES       </t>
  </si>
  <si>
    <t xml:space="preserve">            PREST.MICRO.REESTRUCTURADO_(PP)         </t>
  </si>
  <si>
    <t xml:space="preserve">            PREV.PREST.PERS.C/GTIA.HIP.-AFD         </t>
  </si>
  <si>
    <t xml:space="preserve">  CREDITOS DIVERSOS                       </t>
  </si>
  <si>
    <t xml:space="preserve">      CREDITOS DIVERSOS                       </t>
  </si>
  <si>
    <t xml:space="preserve">        ANT.X COMPRAS DE BIENES Y SERVICIOS     </t>
  </si>
  <si>
    <t xml:space="preserve">        RESIDENTES                              </t>
  </si>
  <si>
    <t xml:space="preserve">            ANTICIPOS POR COMPRAS Y SERVICIOS       </t>
  </si>
  <si>
    <t xml:space="preserve">        CARGOS PAGADOS POR ANTICIPADO           </t>
  </si>
  <si>
    <t xml:space="preserve">            SEGUROS PAGADOS POR ADELANTADO          </t>
  </si>
  <si>
    <t xml:space="preserve">            ALQUILERES PAGADOS POR ADELANTADO       </t>
  </si>
  <si>
    <t xml:space="preserve">        ANTICIPO DE IMPUESTOS NACIONALES        </t>
  </si>
  <si>
    <t xml:space="preserve">        IMPUESTO A LAS RENTAS                   </t>
  </si>
  <si>
    <t xml:space="preserve">            ANTICIPO IMPUESTO A RENTA               </t>
  </si>
  <si>
    <t xml:space="preserve">        IMPUESTO AL VALOR AGREGADO - A DEDUCIR  </t>
  </si>
  <si>
    <t xml:space="preserve">        OPERACIONES GRAVADAS                    </t>
  </si>
  <si>
    <t xml:space="preserve">            RETENCION IVA 30% LEY 2421/04 CUENTA    </t>
  </si>
  <si>
    <t xml:space="preserve">            IVA INDIRECTO 5% LEY 2421/04 (BATCH)    </t>
  </si>
  <si>
    <t xml:space="preserve">            IVA DIRECTO 10% LEY 2421/04 (BATCH)     </t>
  </si>
  <si>
    <t xml:space="preserve">            IVA INDIRECTO 10% LEY 2421/04 (BATCH)   </t>
  </si>
  <si>
    <t xml:space="preserve">        DIVERSOS                                </t>
  </si>
  <si>
    <t xml:space="preserve">            VALORES EN TRANSITO MESA DE CAMBIOS     </t>
  </si>
  <si>
    <t xml:space="preserve">            DEUDORES POR VENTA DE CARTERA           </t>
  </si>
  <si>
    <t xml:space="preserve">            COMISIONES A COBRAR - RED DE COBROS     </t>
  </si>
  <si>
    <t xml:space="preserve">            DINELCO SALARIOS - ADELANTO POS         </t>
  </si>
  <si>
    <t xml:space="preserve">            SEGUROS A COBRAR - AGENTES AUTORIZADOS  </t>
  </si>
  <si>
    <t xml:space="preserve">            Venta de Cartera - BNF a Cobrar         </t>
  </si>
  <si>
    <t xml:space="preserve">            COMISIONES A COBRAR - CORRETAJE         </t>
  </si>
  <si>
    <t xml:space="preserve">            BILLETERA TIGO MONEY - COBRANZAS        </t>
  </si>
  <si>
    <t xml:space="preserve">            COBRO DE PRESTAMOS TIGO MONEY           </t>
  </si>
  <si>
    <t xml:space="preserve">            COBRO_PREST. TIGO MONEY BATCH COMISIÓN  </t>
  </si>
  <si>
    <t xml:space="preserve">            BILLETERA TIGO MONEY - DESEMBOLSOS      </t>
  </si>
  <si>
    <t xml:space="preserve">            COBROS PENDIENTES DE REEMBOLSO - PRONET </t>
  </si>
  <si>
    <t xml:space="preserve">            COBROS PEND. DE REEMBOLSO - DOCUMENTA   </t>
  </si>
  <si>
    <t xml:space="preserve">            VCD-COMIS. A FACTURAR DOCUMENTA         </t>
  </si>
  <si>
    <t xml:space="preserve">            VCD-COMIS. A COBRAR TIGO MONEY          </t>
  </si>
  <si>
    <t xml:space="preserve">            VCD-COMIS. A FACTURAR PRONET            </t>
  </si>
  <si>
    <t xml:space="preserve">            SINIESTROS POR COBRAR                   </t>
  </si>
  <si>
    <t xml:space="preserve">            VCD-COMIS. PAGADAS TIGO MONEY A FACT    </t>
  </si>
  <si>
    <t xml:space="preserve">            BILLETERA TIGO MONEY                    </t>
  </si>
  <si>
    <t xml:space="preserve">            REVERSION COMISIONES SERVICIOS CNB      </t>
  </si>
  <si>
    <t xml:space="preserve">            RETENCIONES POR COBRAR IVA 10%          </t>
  </si>
  <si>
    <t xml:space="preserve">            EL COMERCIO ENVIOS AL PARAGUAY - INTEGRA</t>
  </si>
  <si>
    <t xml:space="preserve">            RED DE AGENTES AUTORIZADOS (RAA)        </t>
  </si>
  <si>
    <t xml:space="preserve">            VENTA DE BIENES DE USO A COBRAR         </t>
  </si>
  <si>
    <t xml:space="preserve">            SEGUROS A COBRAR - AGENTES C/CTA        </t>
  </si>
  <si>
    <t xml:space="preserve">            SEGUROS P/FUNCIONARIOS A RECUPERAR      </t>
  </si>
  <si>
    <t xml:space="preserve">            TIENDA FIELCO - STOCK                   </t>
  </si>
  <si>
    <t xml:space="preserve">            PATENTES MUNICIPALES                    </t>
  </si>
  <si>
    <t xml:space="preserve">            BANCARD ADELANTOS A COBRAR              </t>
  </si>
  <si>
    <t xml:space="preserve">            GARANTIA ALQUILERES                     </t>
  </si>
  <si>
    <t xml:space="preserve">            UNIFORMES                               </t>
  </si>
  <si>
    <t xml:space="preserve">            PERSONAL DACION                         </t>
  </si>
  <si>
    <t xml:space="preserve">            VCD ADELANTOS A RENDIR                  </t>
  </si>
  <si>
    <t xml:space="preserve">            OTRAS CUENTAS DEUDORAS                  </t>
  </si>
  <si>
    <t xml:space="preserve">            OTRAS CUENTAS DEUDORAS S/CTA            </t>
  </si>
  <si>
    <t xml:space="preserve">            FONDO MARKETING - WU                    </t>
  </si>
  <si>
    <t xml:space="preserve">            V.C.D. FALTANTES DE CAJA                </t>
  </si>
  <si>
    <t xml:space="preserve">            FALTANTE EN ATM                         </t>
  </si>
  <si>
    <t xml:space="preserve">            OTRAS RETRIBUCIONES AL PERSONAL A RECUPE</t>
  </si>
  <si>
    <t xml:space="preserve">            OTRAS RETRIB. AL PERS. A RECUP. S/CTA   </t>
  </si>
  <si>
    <t xml:space="preserve">            COMISIONES PAGADAS A ASO                </t>
  </si>
  <si>
    <t xml:space="preserve">        NO RESIDENTES                           </t>
  </si>
  <si>
    <t xml:space="preserve">            WESTERN UNION - PAGOS FX A COBRAR 25%   </t>
  </si>
  <si>
    <t xml:space="preserve">            WESTERN UNION - PAGOS                   </t>
  </si>
  <si>
    <t xml:space="preserve">        (PREVISIONES PARA CREDITOS DIVERSOS)    </t>
  </si>
  <si>
    <t xml:space="preserve">            PREVISION POR CREDITOS DIVERSOS         </t>
  </si>
  <si>
    <t xml:space="preserve">  CREDITOS VENCIDOS POR INTERM.FINANCIERA </t>
  </si>
  <si>
    <t xml:space="preserve">      SECTOR NO FINANCIERO - SECTOR NO PUBLICO</t>
  </si>
  <si>
    <t xml:space="preserve">        COLOCACION VENCIDA NO REAJUSTABLE       </t>
  </si>
  <si>
    <t xml:space="preserve">            PREST.MICRO.COMERCIALES-REFIN           </t>
  </si>
  <si>
    <t xml:space="preserve">            PRESTAMOS PERSONALES COMERCIALES        </t>
  </si>
  <si>
    <t xml:space="preserve">            DESC.CHEQUES MICRO                      </t>
  </si>
  <si>
    <t xml:space="preserve">            PREST. MICRO.CHE ROGARA - PLAN FRANCES  </t>
  </si>
  <si>
    <t xml:space="preserve">        CREDITOS EN GESTION NO REAJUSTABLES     </t>
  </si>
  <si>
    <t xml:space="preserve">            MC ORO                                  </t>
  </si>
  <si>
    <t xml:space="preserve">            PREST. MICRO. COMERCIALES REFIN         </t>
  </si>
  <si>
    <t xml:space="preserve">            PREST.MICRO COMERCIAL P.F.              </t>
  </si>
  <si>
    <t xml:space="preserve">            PRÉSTAMOS MICRO. GTIA.                  </t>
  </si>
  <si>
    <t xml:space="preserve">      DEUDORES EN PLAN DE REGULARIZACION      </t>
  </si>
  <si>
    <t xml:space="preserve">        DEUDORES EN PLAN DE REGULARIZACION      </t>
  </si>
  <si>
    <t xml:space="preserve">            DEUDORES EN PLAN DE REGULARIZACION      </t>
  </si>
  <si>
    <t xml:space="preserve">      CREDITOS MOROSOS                        </t>
  </si>
  <si>
    <t xml:space="preserve">        CREDITOS MOROSOS - NO REAJUSTABLES      </t>
  </si>
  <si>
    <t xml:space="preserve">            PRESTAMOS PERSONALES-VIA JUDICIAL       </t>
  </si>
  <si>
    <t xml:space="preserve">            PRESTAMOS - VIA JUDICIAL                </t>
  </si>
  <si>
    <t xml:space="preserve">            PRESTAMOS A MICRO - VIA JUDICIAL        </t>
  </si>
  <si>
    <t xml:space="preserve">            PRESTAMOS A PYMES -VIA JUDICIAL         </t>
  </si>
  <si>
    <t xml:space="preserve">            PRESTAMOS MICRO                         </t>
  </si>
  <si>
    <t xml:space="preserve">            PRESTAMOS BCA.COMUNAL_PLAN FRANCES      </t>
  </si>
  <si>
    <t xml:space="preserve">            PRESTAMOS BCA.COMUNAL_PLAN DE PAGOS     </t>
  </si>
  <si>
    <t xml:space="preserve">            VISA CLASICA JUDICIALES                 </t>
  </si>
  <si>
    <t xml:space="preserve">            CREDIFIELCO JUDICIALES                  </t>
  </si>
  <si>
    <t xml:space="preserve">            VISA ORO JUDICIALES                     </t>
  </si>
  <si>
    <t xml:space="preserve">      GANANCIAS POR VALUACION A REALIZAR      </t>
  </si>
  <si>
    <t xml:space="preserve">        GANANCIAS POR VALUACION EN SUSPENSO     </t>
  </si>
  <si>
    <t xml:space="preserve">        (RESIDENTES)                            </t>
  </si>
  <si>
    <t xml:space="preserve">            GANANC. POR VALUA. EN SUSP. RESIDENTES  </t>
  </si>
  <si>
    <t xml:space="preserve">      DEUDORES POR PROD.FINANC.DEVENGADOS     </t>
  </si>
  <si>
    <t xml:space="preserve">        DEUD.PROD.FIN.DEV. SNF NO PUB. COL.VENC.</t>
  </si>
  <si>
    <t xml:space="preserve">        PROD. FINANCIEROS DOCUMENT. - RESIDENTES</t>
  </si>
  <si>
    <t xml:space="preserve">            PREST.MICRO.COMERCIALES                 </t>
  </si>
  <si>
    <t xml:space="preserve">            INT.DOC.PRÉST.MICRO.RENOV_PLAN FRANCÉS  </t>
  </si>
  <si>
    <t xml:space="preserve">            INT.DOC.PREST. CHE ROGARA - PLAN FRANCES</t>
  </si>
  <si>
    <t xml:space="preserve">            INT.DOC.PRÉST.BCA.COMUNAL_PLAN PAGOS    </t>
  </si>
  <si>
    <t xml:space="preserve">        (PRODUC. FINANC. EN SUSP. - RESIDENTES) </t>
  </si>
  <si>
    <t xml:space="preserve">            INT.SUSP.PRÉST.PYMES.RENOV_PLAN DE PAGOS</t>
  </si>
  <si>
    <t xml:space="preserve">        (PROD.FINANC.DOCUM. A DEVENG. RESID.)   </t>
  </si>
  <si>
    <t xml:space="preserve">            INT. A DEV. PRÉST. MICRO_PLAN FRANCÉS   </t>
  </si>
  <si>
    <t xml:space="preserve">            INT.X DEV.PREST. CHE ROGARA - PLAN FRANC</t>
  </si>
  <si>
    <t xml:space="preserve">        DEUD.PROD.FIN.DEV.SNF NO PUB. CRED.GEST.</t>
  </si>
  <si>
    <t xml:space="preserve">            INT.DOC.PREST.PERS.P.F.                 </t>
  </si>
  <si>
    <t xml:space="preserve">        (PRODUC. FINANC. EN SUSPENSO - RESID.)  </t>
  </si>
  <si>
    <t xml:space="preserve">            CREDIFIELCOCARD SOLA FIRMA              </t>
  </si>
  <si>
    <t xml:space="preserve">            INT.SUSP.PRÉST.BCA.COMUNAL_PLAN FRANCES </t>
  </si>
  <si>
    <t xml:space="preserve">            INT.SUSP. PREST. CHE ROGARA - PLAN FRANC</t>
  </si>
  <si>
    <t xml:space="preserve">        (PROD. FINANC. DOCUM. A DEVENG. RESID.) </t>
  </si>
  <si>
    <t xml:space="preserve">        DEUD. PROD. FINANC.DEVENG.-CRED. MOROSOS</t>
  </si>
  <si>
    <t xml:space="preserve">        PRODUC. FINANC. DOCUMENT. - RESIDENTES  </t>
  </si>
  <si>
    <t xml:space="preserve">            INTERESES DEVENG. PERS. - VIA JUDICIAL  </t>
  </si>
  <si>
    <t xml:space="preserve">            INTERESES DEVENG. VIA JUDICIAL          </t>
  </si>
  <si>
    <t xml:space="preserve">            INTERESES MICRO - VIA JUDICIAL          </t>
  </si>
  <si>
    <t xml:space="preserve">            INTERESES PYMES - VIA JUDICIAL          </t>
  </si>
  <si>
    <t xml:space="preserve">            INTERES DOC. MICRO PRODUCTORES          </t>
  </si>
  <si>
    <t xml:space="preserve">            INT.DOC.PREST. BCA.COMUNAL_PLAN FRANCES </t>
  </si>
  <si>
    <t xml:space="preserve">            INT.DOC.PREST. BCA.COMUNAL_PLAN DE PAGOS</t>
  </si>
  <si>
    <t xml:space="preserve">            PRESTAMOS PERSONALES - AFD              </t>
  </si>
  <si>
    <t xml:space="preserve">        (PRODUC.FINANC.EN SUSPENSO - RESIDENTES)</t>
  </si>
  <si>
    <t xml:space="preserve">            INTERESES EN SUSP. PERS. - VIA JUDICIAL </t>
  </si>
  <si>
    <t xml:space="preserve">            INTERESES EN SUSP. - VIA JUDICIAL       </t>
  </si>
  <si>
    <t xml:space="preserve">            INTERESES EN SUSP. MICRO. - VIA JUDICIAL</t>
  </si>
  <si>
    <t xml:space="preserve">            INTERESES EN SUSP. PYMES. - VIA JUDICIAL</t>
  </si>
  <si>
    <t xml:space="preserve">            DESC. CHEQUES PYMES                     </t>
  </si>
  <si>
    <t xml:space="preserve">            INTERES EN SUSP. MICRO PRODUCTORES      </t>
  </si>
  <si>
    <t xml:space="preserve">            INTS. SUSP.PREST. CHE ROGARA - PLAN FRAN</t>
  </si>
  <si>
    <t xml:space="preserve">        (PROD. FINANC.DOCUM. A DEVENG. RESIDEN.)</t>
  </si>
  <si>
    <t xml:space="preserve">            INTERES A DEV. MICRO PRODUCTORES        </t>
  </si>
  <si>
    <t xml:space="preserve">        (PREV.RIES.CREDIT.SNF NO PUB. COL.VENC.)</t>
  </si>
  <si>
    <t xml:space="preserve">            PREVISIONES S/ TARJ.MC CLASICA          </t>
  </si>
  <si>
    <t xml:space="preserve">            PREVISIONES S/ TARJ. MC CLASICA         </t>
  </si>
  <si>
    <t xml:space="preserve">            PREST,PERSON.SOLA FIRMA                 </t>
  </si>
  <si>
    <t xml:space="preserve">            PREV.PREST. CHE ROGARA - PLAN FRANCES   </t>
  </si>
  <si>
    <t xml:space="preserve">            PREV.INT.PTMO.MICRO                     </t>
  </si>
  <si>
    <t xml:space="preserve">            PREV.PRÉST.BCA.COMUNAL_PLAN FRANCÉS     </t>
  </si>
  <si>
    <t xml:space="preserve">            PREV.PRÉST.BCA.COMUNAL_PLAN DE PAGOS    </t>
  </si>
  <si>
    <t xml:space="preserve">            PREST. CHE ROGARA - PLAN FRANCES        </t>
  </si>
  <si>
    <t xml:space="preserve">        (PREV.RIES.CREDIT.SNF NO PUB.CRED.GEST.)</t>
  </si>
  <si>
    <t xml:space="preserve">            PREVISIONES S/ TARJ.VISA CLASICA        </t>
  </si>
  <si>
    <t xml:space="preserve">            PREVISIONES S/ TARJ. VISA ORO           </t>
  </si>
  <si>
    <t xml:space="preserve">            PREV.PREST.MICRO COM.P.F.               </t>
  </si>
  <si>
    <t xml:space="preserve">            PREVISIONES-PREST.MICRO PRODUCTORES     </t>
  </si>
  <si>
    <t xml:space="preserve">            PREST.MICRO CON GTIA.HIPOTEC.           </t>
  </si>
  <si>
    <t xml:space="preserve">            PREV INT MC CLASICA                     </t>
  </si>
  <si>
    <t xml:space="preserve">        (PREVIS. PARA RIESGOS CREDITOS MOROSOS) </t>
  </si>
  <si>
    <t xml:space="preserve">            PREVISIONES S/ TARJ. VISA CLASICA       </t>
  </si>
  <si>
    <t xml:space="preserve">            PREVISIONES S/ TARJ. CREDIFIELCO        </t>
  </si>
  <si>
    <t xml:space="preserve">            PREV.PREST.PERSONAL-VIA JUDICIAL        </t>
  </si>
  <si>
    <t xml:space="preserve">            PREV.PREST.COMERCIALES VIA JUDICIAL     </t>
  </si>
  <si>
    <t xml:space="preserve">            PREV. PRÉSTAMOS - VIA JUDICIAL          </t>
  </si>
  <si>
    <t xml:space="preserve">            PREVISIONES  DESC. CHEQUES PYMES        </t>
  </si>
  <si>
    <t xml:space="preserve">            PREVISIONES  DESC. CHEQUES MICRO        </t>
  </si>
  <si>
    <t xml:space="preserve">            PREV.PREST.MICRO PRODUC.                </t>
  </si>
  <si>
    <t xml:space="preserve">            PREVISIONES VISA CLASICA JUDICIALES     </t>
  </si>
  <si>
    <t xml:space="preserve">            PREVISIONES CREDIFIELCO JUDICIALES      </t>
  </si>
  <si>
    <t xml:space="preserve">            PREVISIONES VISA ORO JUDICIALES         </t>
  </si>
  <si>
    <t xml:space="preserve">  INVERSIONES                             </t>
  </si>
  <si>
    <t xml:space="preserve">      BIENES ADQUIR. EN RECUP. DE CREDITOS    </t>
  </si>
  <si>
    <t xml:space="preserve">        BIENES ADQUIRIDOS EN RECUPERAC.DE CTOS. </t>
  </si>
  <si>
    <t xml:space="preserve">        INMUEBLES EN EL PAIS                    </t>
  </si>
  <si>
    <t xml:space="preserve">            INMUEBLES ADJUDICADOS EN EL PAIS        </t>
  </si>
  <si>
    <t xml:space="preserve">      INVERSIONES                             </t>
  </si>
  <si>
    <t xml:space="preserve">        INVERSIONES EN TITUL VAL EM X S PRIV-RTA</t>
  </si>
  <si>
    <t xml:space="preserve">        INVERSIONES PERMAN EN SOC PRIV DEL PAIS </t>
  </si>
  <si>
    <t xml:space="preserve">            ACCIONES EN BANCARD                     </t>
  </si>
  <si>
    <t xml:space="preserve">            ACCIONES SISTEMAS Y GESTIONES S.A.      </t>
  </si>
  <si>
    <t xml:space="preserve">        INVERSIONES PERMAN EN SOC PRIV DEL EXTER</t>
  </si>
  <si>
    <t xml:space="preserve">            EL COMERCIO ENVIOS AL PARAGUAY          </t>
  </si>
  <si>
    <t xml:space="preserve">        (PREVISIONES POR INVERSIONES)           </t>
  </si>
  <si>
    <t xml:space="preserve">        INVERSIONES ESPECIALES EN EL EXTERIOR   </t>
  </si>
  <si>
    <t xml:space="preserve">            INVERSIONES EN EL EXTERIOR              </t>
  </si>
  <si>
    <t xml:space="preserve">        PREV.S/BIENES ADQ. EN RECUP. DE CREDITOS</t>
  </si>
  <si>
    <t xml:space="preserve">            PREVIS. S/BIENES ADQ. EN RECUP.CREDITOS </t>
  </si>
  <si>
    <t xml:space="preserve">  BIENES DE USO                           </t>
  </si>
  <si>
    <t xml:space="preserve">      BIENES DE USO PROPIOS                   </t>
  </si>
  <si>
    <t xml:space="preserve">        MUEBLES, UTILES E INSTALACIONES         </t>
  </si>
  <si>
    <t xml:space="preserve">        VALOR COSTO REVAL. MUEBL. UTILES E INST.</t>
  </si>
  <si>
    <t xml:space="preserve">            MUEBLES Y EQUIPOS EN GRAL. (10 AÑOS)    </t>
  </si>
  <si>
    <t xml:space="preserve">            UTILES Y HERRAMIENTAS (4 ANOS)          </t>
  </si>
  <si>
    <t xml:space="preserve">        (DEPREC.ACUMUL. MUEBLES, UTILES E INST.)</t>
  </si>
  <si>
    <t xml:space="preserve">            DEPREC. ACUMUL. MUEBLES Y EQ. (10 AÑOS) </t>
  </si>
  <si>
    <t xml:space="preserve">            DEPREC. ACUMUL. UTILES Y HERRAM. (4 ANOS</t>
  </si>
  <si>
    <t xml:space="preserve">        EQUIPOS DE COMPUTACION                  </t>
  </si>
  <si>
    <t xml:space="preserve">        VALOR DE COSTO REVAL. EQ. DE COMPUTACION</t>
  </si>
  <si>
    <t xml:space="preserve">            EQUIPOS DE INFORMATICA                  </t>
  </si>
  <si>
    <t xml:space="preserve">        (DEPREC. ACUMULADAS EQ. DE COMPUTACION) </t>
  </si>
  <si>
    <t xml:space="preserve">            DEPREC. ACUMUL. - EQUIPOS DE INFORMATICA</t>
  </si>
  <si>
    <t xml:space="preserve">        MATERIAL DE TRANSPORTE                  </t>
  </si>
  <si>
    <t xml:space="preserve">        VALOR COSTO REVAL. MATERIAL DE TRANSPOR.</t>
  </si>
  <si>
    <t xml:space="preserve">            VEHICULOS                               </t>
  </si>
  <si>
    <t xml:space="preserve">        (DEPREC. ACUMUL. MATERIAL DE TRANSPORTE)</t>
  </si>
  <si>
    <t xml:space="preserve">            DEPRECIACIONES ACUMULADAS - VEHICULOS   </t>
  </si>
  <si>
    <t xml:space="preserve">  CARGOS DIFERIDOS E INTANGIBLES          </t>
  </si>
  <si>
    <t xml:space="preserve">      CARGOS DIFERIDOS E INTANGIBLES          </t>
  </si>
  <si>
    <t xml:space="preserve">        GASTOS DE ORGANIZACIÓN E INTANGIBLES    </t>
  </si>
  <si>
    <t xml:space="preserve">        BIENES INTANGIBLES - SISTEMAS           </t>
  </si>
  <si>
    <t xml:space="preserve">            BANTOTAL                                </t>
  </si>
  <si>
    <t xml:space="preserve">            SISTEMAS                                </t>
  </si>
  <si>
    <t xml:space="preserve">        AMORTIZACIONES ACUMULADAS - SISTEMAS    </t>
  </si>
  <si>
    <t xml:space="preserve">            AMORTIZACIONES ACUMULADAS - BANTOTAL    </t>
  </si>
  <si>
    <t xml:space="preserve">            AMORTIZACIONES ACUMULADAS - SISTEMAS    </t>
  </si>
  <si>
    <t xml:space="preserve">        MEJORAS E INST.EN INMUEBLES ARRENDADOS  </t>
  </si>
  <si>
    <t xml:space="preserve">        VALOR COSTO MEJ. E INST. EN INM. ARREND.</t>
  </si>
  <si>
    <t xml:space="preserve">            MEJORAS EN PROP. DE TERCEROS-SUCURSALES </t>
  </si>
  <si>
    <t xml:space="preserve">      MATERIAL DE ESCRITORIO Y OTROS          </t>
  </si>
  <si>
    <t xml:space="preserve">        MATERIALES DE ESCRITORIO Y OTROS        </t>
  </si>
  <si>
    <t xml:space="preserve">        MATERIAL DE ESCRITORIO                  </t>
  </si>
  <si>
    <t xml:space="preserve">            PAPELES                                 </t>
  </si>
  <si>
    <t xml:space="preserve">            UTILES DE ESCRITORIO                    </t>
  </si>
  <si>
    <t xml:space="preserve">            HIGIENE Y LIMPIEZA                      </t>
  </si>
  <si>
    <t xml:space="preserve">            TINTAS                                  </t>
  </si>
  <si>
    <t xml:space="preserve">            FORMULARIOS PRE IMPRESOS - SOBRES       </t>
  </si>
  <si>
    <t xml:space="preserve">            MATERIAL DE ESCRITORIO                  </t>
  </si>
  <si>
    <t xml:space="preserve">            ADQUISICIONES T.I.                      </t>
  </si>
  <si>
    <t xml:space="preserve">            CARPETAS                                </t>
  </si>
  <si>
    <t xml:space="preserve">PASIVO                                  </t>
  </si>
  <si>
    <t xml:space="preserve">  OBLIG. POR INT. FINANC. - SECTOR FINANC.</t>
  </si>
  <si>
    <t xml:space="preserve">    OBLIG. POR INT. FINANC. - SECTOR FINANC.</t>
  </si>
  <si>
    <t xml:space="preserve">      DEPOSITOS                               </t>
  </si>
  <si>
    <t xml:space="preserve">        BANCO CENTRAL DEL PARAGUAY - DEPOSITOS  </t>
  </si>
  <si>
    <t xml:space="preserve">          FONDO DE GARANTIA                       </t>
  </si>
  <si>
    <t xml:space="preserve">            FONDO DE GARANTIA - LEY 2334/2003 -RES.1</t>
  </si>
  <si>
    <t xml:space="preserve">        DEPOSITOS A LA VISTA DE O/INSTIT.FINANC.</t>
  </si>
  <si>
    <t xml:space="preserve">          COOPERATIVAS DE AHORRO Y CREDITO        </t>
  </si>
  <si>
    <t xml:space="preserve">            DEP.VISTA-COOPERATIVAS DE AH. Y CRED.   </t>
  </si>
  <si>
    <t xml:space="preserve">          EMPRESAS DE SEGURO                      </t>
  </si>
  <si>
    <t xml:space="preserve">            EMPRESAS DE SEGUROS                     </t>
  </si>
  <si>
    <t xml:space="preserve">      PRESTAMOS DE ENTIDADES FINANCIERAS      </t>
  </si>
  <si>
    <t xml:space="preserve">        PRESTAMOS DE ENTIDADES FINANCIERAS      </t>
  </si>
  <si>
    <t xml:space="preserve">        OTRAS INST.FINANC. A PLAZO FIJO NO REAJ.</t>
  </si>
  <si>
    <t xml:space="preserve">          EMPRESAS DE SEGUROS                     </t>
  </si>
  <si>
    <t xml:space="preserve">          PRESTAMOS DIRECTOS                      </t>
  </si>
  <si>
    <t xml:space="preserve">            PTMOS.ENT.FINANC.BBVA - TMP             </t>
  </si>
  <si>
    <t xml:space="preserve">      ACREED.POR CARGOS FINANC.DEVENGADOS     </t>
  </si>
  <si>
    <t xml:space="preserve">        ACREED.CARGOS FINANCIEROS DEVENG.-DEPOS.</t>
  </si>
  <si>
    <t xml:space="preserve">          CARGOS FINANCIEROS DOCUMENT.-RESIDENTES </t>
  </si>
  <si>
    <t xml:space="preserve">            INTERES PRÉSTAMOS FINANCIEROS BBVA      </t>
  </si>
  <si>
    <t xml:space="preserve">          (CARGOS FINANC. DOCUM.A DEVENGAR-RESID.)</t>
  </si>
  <si>
    <t xml:space="preserve">            INTERES A DEVENGAR-PREST.BBVA           </t>
  </si>
  <si>
    <t xml:space="preserve">            PTMOS.ENT.FINANC.REGIONAL - TMP         </t>
  </si>
  <si>
    <t xml:space="preserve">          FONDOS PROV.POR AGENC. FINAN. DESARROLLO</t>
  </si>
  <si>
    <t xml:space="preserve">            AFD-AGENCIA FINANC.DE DESARROLLO - TEMP.</t>
  </si>
  <si>
    <t xml:space="preserve">            INTERES POR PAGAR-PREST.PASIVOS         </t>
  </si>
  <si>
    <t xml:space="preserve">            INTERES PRÉSTAMOS FINANCIEROS REGIONAL  </t>
  </si>
  <si>
    <t xml:space="preserve">            INTERES A DEVENGAR-PREST.PASIVOS        </t>
  </si>
  <si>
    <t xml:space="preserve">            INTERES A DEVENGAR-PREST.REGIONAL       </t>
  </si>
  <si>
    <t xml:space="preserve">            CDA EMITIDOS                            </t>
  </si>
  <si>
    <t xml:space="preserve">          COOP.DE AH.Y CREDITO                    </t>
  </si>
  <si>
    <t xml:space="preserve">            COOPERATIVAS DE AHORRO Y CREDITO        </t>
  </si>
  <si>
    <t xml:space="preserve">          PRESTAMOS DIRECTOS - ENTID. DEL EXTERIOR</t>
  </si>
  <si>
    <t xml:space="preserve">            PRESTAMO IIV MIKROFINANZFONDS           </t>
  </si>
  <si>
    <t xml:space="preserve">          CARGOS FINANCIEROS DOCUMEN. NO RESIDENT.</t>
  </si>
  <si>
    <t xml:space="preserve">           (CARGOS FINANC.DOC.A DEVENGAR-NO RESID.</t>
  </si>
  <si>
    <t xml:space="preserve">            OIKOCREDIT                              </t>
  </si>
  <si>
    <t xml:space="preserve">            FONDO COOPERACION ESPANOLA              </t>
  </si>
  <si>
    <t xml:space="preserve">            AFD-AGENCIA FINANC.DE DESARROLLO        </t>
  </si>
  <si>
    <t xml:space="preserve">          (CARGOS FINANC.DOC.A DEVENGAR-NO RESID.)</t>
  </si>
  <si>
    <t xml:space="preserve">  OBLIG.POR INT.FINANC. - SECTOR NO FINAN.</t>
  </si>
  <si>
    <t xml:space="preserve">    OBLIG.POR INT.FINANC. - SECTOR NO FINAN.</t>
  </si>
  <si>
    <t xml:space="preserve">        DEPOSITOS A LA VISTA                    </t>
  </si>
  <si>
    <t xml:space="preserve">            CAJA DE AHORROS                         </t>
  </si>
  <si>
    <t xml:space="preserve">          DEPOSITOS A LA VISTA - NO RESIDENTES    </t>
  </si>
  <si>
    <t xml:space="preserve">            DEPOSITOS A LA VISTA - NO RESIDENTES    </t>
  </si>
  <si>
    <t xml:space="preserve">            CDA VENCIDOS                            </t>
  </si>
  <si>
    <t xml:space="preserve">            CDA VENCIDOS INTERESES                  </t>
  </si>
  <si>
    <t xml:space="preserve">          CUENTAS BASICAS DE AHORRO               </t>
  </si>
  <si>
    <t xml:space="preserve">            CUENTAS BASICAS DE AHORRO               </t>
  </si>
  <si>
    <t xml:space="preserve">          ACREEDORES POR DOCUMENTOS PARA COMPENSAR</t>
  </si>
  <si>
    <t xml:space="preserve">            ACREED.POR DOC. P/COMP.  72 HORAS       </t>
  </si>
  <si>
    <t xml:space="preserve">        DEPOS.A LA VISTA-DOCU.PEND.DE CONFIRMAC.</t>
  </si>
  <si>
    <t xml:space="preserve">          DEP.VISTA -DOC.PEND.DE CONF.-RESIDENTES </t>
  </si>
  <si>
    <t xml:space="preserve">            PAGO DE CREDITO CON CHEQUE              </t>
  </si>
  <si>
    <t xml:space="preserve">        GIROS Y TRANSFERENCIAS A PAGAR          </t>
  </si>
  <si>
    <t xml:space="preserve">          GIROS Y TRANSF. A PAGAR - RESIDENTES    </t>
  </si>
  <si>
    <t xml:space="preserve">            TRANSFERENCIAS A GIRAR SIPAP            </t>
  </si>
  <si>
    <t xml:space="preserve">            TRANSFERENCIAS A GIRAR SIPAP WB         </t>
  </si>
  <si>
    <t xml:space="preserve">      OTRAS OBLIGACIONES POR INT.FINANCIERA   </t>
  </si>
  <si>
    <t xml:space="preserve">        OBLIG.CON ESTABL.ADHER.AL SIST.T/CREDITO</t>
  </si>
  <si>
    <t xml:space="preserve">            FACT.A PAGAR COMERC.BANCARD             </t>
  </si>
  <si>
    <t xml:space="preserve">      SECTOR PUBLICO                          </t>
  </si>
  <si>
    <t xml:space="preserve">          SEGURIDAD SOCIAL                        </t>
  </si>
  <si>
    <t xml:space="preserve">            DEPOSITOS VISTA - SEGURIDAD SOCIAL      </t>
  </si>
  <si>
    <t xml:space="preserve">          EMPRESAS PUBLICAS                       </t>
  </si>
  <si>
    <t xml:space="preserve">            DEPOSITOS VISTA - EMPRESAS PUBLICAS     </t>
  </si>
  <si>
    <t xml:space="preserve">        ACREED.CARGOS FINANC.DEVENG. - DEPOSITOS</t>
  </si>
  <si>
    <t xml:space="preserve">          CARGOS FINANCIEROS DOCUMENTADOS RESIDEN.</t>
  </si>
  <si>
    <t xml:space="preserve">        CERTIF.DE DEPOS.DE AHORRO NO REAJUSTABLE</t>
  </si>
  <si>
    <t xml:space="preserve">          CARGOS FINANC.DOCUMENT. RESIDENTES      </t>
  </si>
  <si>
    <t xml:space="preserve">          (CARGOS FINAN.DOCUM. A DEVENG.  RES.)   </t>
  </si>
  <si>
    <t xml:space="preserve">          (CARGOS FINAN.DOCUM.A DEV.  RESID.)     </t>
  </si>
  <si>
    <t xml:space="preserve">        DEPOS. A PLAZO FIJO INTRANSFER. NO REAJ.</t>
  </si>
  <si>
    <t xml:space="preserve">          DEP.PLAZO POR AHORRO PROGRAM.-RESIDENTE </t>
  </si>
  <si>
    <t xml:space="preserve">            DEP.PLAZO POR AHORRO PROGRAM.-RESIDENTE </t>
  </si>
  <si>
    <t xml:space="preserve">          CARGOS FINANC.DOCUM.  RESIDENTES        </t>
  </si>
  <si>
    <t xml:space="preserve">          INTERESES A PAGAR S/DEPOSITOS DE AHORRO </t>
  </si>
  <si>
    <t xml:space="preserve">            INTERESES A PAGAR S/DEPOSITOS DE AHORRO </t>
  </si>
  <si>
    <t xml:space="preserve">          CERT.DE DEP.DE AHORRO NO REAJUSTABLE    </t>
  </si>
  <si>
    <t xml:space="preserve">          CARGOS FINANC. DOCUM.  RESIDENTES       </t>
  </si>
  <si>
    <t xml:space="preserve">          (CARGOS FINANC.DOCUM.A DEV.  RESID.)    </t>
  </si>
  <si>
    <t xml:space="preserve">      OBLIG. O DEB.Y BONOS EMIT.EN CIRCULACION</t>
  </si>
  <si>
    <t xml:space="preserve">        OBLIG. DE PAGO SUBORDINADO - NO REAJUST.</t>
  </si>
  <si>
    <t xml:space="preserve">          OBLIG. DE PAGO SUBORDINADO - NO REAJUST.</t>
  </si>
  <si>
    <t xml:space="preserve">            OBLIG. PAGO SUBORDINADOS-NO REAJUSTABLES</t>
  </si>
  <si>
    <t xml:space="preserve">          CARGOS FINAN.DOCUM.   RESIDENTES        </t>
  </si>
  <si>
    <t xml:space="preserve">        ACREED.CARGOS FINANC.DEV.OBL. EMIT.CIRC.</t>
  </si>
  <si>
    <t xml:space="preserve">          INTERESES BONO                          </t>
  </si>
  <si>
    <t xml:space="preserve">            INTERESES BONO SUBORDINADO              </t>
  </si>
  <si>
    <t xml:space="preserve">  OBLIGACIONES DIVERSAS                   </t>
  </si>
  <si>
    <t xml:space="preserve">      ACREEDORES FISCALES                     </t>
  </si>
  <si>
    <t xml:space="preserve">        ACREED.FISCALES - RETENCIONES A TERCEROS</t>
  </si>
  <si>
    <t xml:space="preserve">            RETENCION IMPUESTO A LA RENTA BATCH     </t>
  </si>
  <si>
    <t xml:space="preserve">            IVA RETENCION 5% DTO. 1164/08 BATCH     </t>
  </si>
  <si>
    <t xml:space="preserve">            IVA RETENCION 10% DTO. 1164/08 BATCH    </t>
  </si>
  <si>
    <t xml:space="preserve">        ACREEDORES FISCALES - IVA A PAGAR       </t>
  </si>
  <si>
    <t xml:space="preserve">            IVA  10% LEY 2421/04 - BATCH            </t>
  </si>
  <si>
    <t xml:space="preserve">      ACREEDORES SOCIALES                     </t>
  </si>
  <si>
    <t xml:space="preserve">        ACREEDORES SOCIALES - RETENC. A TERCEROS</t>
  </si>
  <si>
    <t xml:space="preserve">            IPS - APORTE EMPLEADOS (BATCH)          </t>
  </si>
  <si>
    <t xml:space="preserve">        ACREEDORES SOCIALES - A CARGO DE EMPRESA</t>
  </si>
  <si>
    <t xml:space="preserve">            IPS - APORTE PATRONAL (BATCH)           </t>
  </si>
  <si>
    <t xml:space="preserve">      OTRAS OBLIGACIONES DIVERSAS             </t>
  </si>
  <si>
    <t xml:space="preserve">        CUENTAS A PAGAR                         </t>
  </si>
  <si>
    <t xml:space="preserve">            SOBRANTE EN ATM                         </t>
  </si>
  <si>
    <t xml:space="preserve">            OPERACIONES DE CAMBIOS A LIQUIDAR       </t>
  </si>
  <si>
    <t xml:space="preserve">            COBROS DE TARJETAS DE CREDITOS          </t>
  </si>
  <si>
    <t xml:space="preserve">            SEGUROS DE VIDA-CLIENTES S/CTA SIF      </t>
  </si>
  <si>
    <t xml:space="preserve">            CREDITO AGRICOLA HABILITACIÓN           </t>
  </si>
  <si>
    <t xml:space="preserve">            CUOTA INDERT                            </t>
  </si>
  <si>
    <t xml:space="preserve">            DEUDAS A APLIC. CRD FUNCIONARIOS FIELCO </t>
  </si>
  <si>
    <t xml:space="preserve">            DEUDAS A APLIC. TC - FUNCIONARIOS FIELCO</t>
  </si>
  <si>
    <t xml:space="preserve">            DESCUENTOS FALTANTES FUNCIONARIOS FIELCO</t>
  </si>
  <si>
    <t xml:space="preserve">            COBRANZAS PEND.A APLICAR - BEPSA        </t>
  </si>
  <si>
    <t xml:space="preserve">            COBRANZAS PEND.A APLICAR - ITAÚ         </t>
  </si>
  <si>
    <t xml:space="preserve">            COBROS PENDIENTES A APLICAR-SINIESTRO   </t>
  </si>
  <si>
    <t xml:space="preserve">            SEGUROS A COBRAR TRANSITORIO            </t>
  </si>
  <si>
    <t xml:space="preserve">            SEGUROS PENDIENTES A DEVOLVER           </t>
  </si>
  <si>
    <t xml:space="preserve">            DESEMBOLSO CESION DE CRÉDITOS BNF       </t>
  </si>
  <si>
    <t xml:space="preserve">            SEGUROS A COMPENSAR PERSONAL            </t>
  </si>
  <si>
    <t xml:space="preserve">            SALDOS DE CAJAS DE AHORROS              </t>
  </si>
  <si>
    <t xml:space="preserve">            SINIESTROS A APLICAR                    </t>
  </si>
  <si>
    <t xml:space="preserve">            FONDO PARA OTRAS RETRIBUCIONES PERSONALE</t>
  </si>
  <si>
    <t xml:space="preserve">            V.C.A. RED FÁCIL                        </t>
  </si>
  <si>
    <t xml:space="preserve">            SEGUROS PROTECCION AL CREDITO           </t>
  </si>
  <si>
    <t xml:space="preserve">            SEGUROS DE VIDA                         </t>
  </si>
  <si>
    <t xml:space="preserve">            SEGUROS PROTECCION AL CREDITO - BATCH   </t>
  </si>
  <si>
    <t xml:space="preserve">            SEGUROS PROTECCION AL CREDITO BATCH T.C.</t>
  </si>
  <si>
    <t xml:space="preserve">            SEGURO ACCIDENTES PERSONALES - CREDITOS </t>
  </si>
  <si>
    <t xml:space="preserve">            SERVICIO DE ASISTENCIA AL HOGAR - BATCH </t>
  </si>
  <si>
    <t xml:space="preserve">            SEGURO ACCIDENTES PERS. CRED.-BATCH     </t>
  </si>
  <si>
    <t xml:space="preserve">            SEGURO ACCIDENTES PERSONALES            </t>
  </si>
  <si>
    <t xml:space="preserve">            SERVICIO DE ASISTENCIA TOTAL - BATCH    </t>
  </si>
  <si>
    <t xml:space="preserve">            PROGRAMA DE AYUDA FAMILIAR_BANCA        </t>
  </si>
  <si>
    <t xml:space="preserve">            PROGRAMA DE AYUDA FAMILIAR_BATCH        </t>
  </si>
  <si>
    <t xml:space="preserve">            SERV. BENEF. OIKO PORA - BATCH          </t>
  </si>
  <si>
    <t xml:space="preserve">            ASISTENCIA DE SALUD Y VIDA              </t>
  </si>
  <si>
    <t xml:space="preserve">            SEGUROS DE VIDA - BATCH                 </t>
  </si>
  <si>
    <t xml:space="preserve">            V.C.A. SERVICIOS INFONET                </t>
  </si>
  <si>
    <t xml:space="preserve">            SEGURO AUTOMOVILES-BATCH                </t>
  </si>
  <si>
    <t xml:space="preserve">            REMESAS INTRA A PAGAR                   </t>
  </si>
  <si>
    <t xml:space="preserve">            TRANSITORIO COBRO BEPSA                 </t>
  </si>
  <si>
    <t xml:space="preserve">            TRANSITORIO COBRO ITAU                  </t>
  </si>
  <si>
    <t xml:space="preserve">            V.C.A. OTRAS CUENTAS ACREEDORAS         </t>
  </si>
  <si>
    <t xml:space="preserve">            OTRAS CUENTAS ACREEDORES                </t>
  </si>
  <si>
    <t xml:space="preserve">            OTRAS CUENTAS ACREEDORAS                </t>
  </si>
  <si>
    <t xml:space="preserve">            COBRO SINIESTROS A APLICAR (D/C.A.)     </t>
  </si>
  <si>
    <t xml:space="preserve">            LANDAU - OTROS DESCTOS AL PERSONAL S/CTA</t>
  </si>
  <si>
    <t xml:space="preserve">            CDA Y OTROS PARA RENOVACION             </t>
  </si>
  <si>
    <t xml:space="preserve">            ASEFEC                                  </t>
  </si>
  <si>
    <t xml:space="preserve">            FALLO DE CAJAS                          </t>
  </si>
  <si>
    <t xml:space="preserve">            SOBRANTES DE CAJA                       </t>
  </si>
  <si>
    <t xml:space="preserve">            SEGUROS DE VIDA-CLIENTES - TC           </t>
  </si>
  <si>
    <t xml:space="preserve">            SOBRANTES DE BOVEDA                     </t>
  </si>
  <si>
    <t xml:space="preserve">            SEGUROS CONTRA FRAUDE BATCH             </t>
  </si>
  <si>
    <t xml:space="preserve">            PROVISIONES VARIAS                      </t>
  </si>
  <si>
    <t xml:space="preserve">            SEGUROS CONTRA FRAUDE                   </t>
  </si>
  <si>
    <t xml:space="preserve">            ASISMED S/CTA                           </t>
  </si>
  <si>
    <t xml:space="preserve">            SEGURO CONTRA INCENDIO - BATCH          </t>
  </si>
  <si>
    <t xml:space="preserve">            V.C.A. SERVICIOS PRONET                 </t>
  </si>
  <si>
    <t xml:space="preserve">            V.C.A. SERVICIOS CERTIFICACION DDJJ     </t>
  </si>
  <si>
    <t xml:space="preserve">            EMBARGOS JUDICIALES - FUNCIONARIOS      </t>
  </si>
  <si>
    <t xml:space="preserve">            WESTERM UNION - ENVIOS                  </t>
  </si>
  <si>
    <t xml:space="preserve">            WESTERN UNION - CARGOS                  </t>
  </si>
  <si>
    <t xml:space="preserve">            CREDITOS EN SUSPENSO                    </t>
  </si>
  <si>
    <t xml:space="preserve">            TARJETA DE CRÉDITO - SALDO A FAVOR      </t>
  </si>
  <si>
    <t xml:space="preserve">            DEBITO - SIPAP A CONFIRMAR OPER. DEL DIA</t>
  </si>
  <si>
    <t xml:space="preserve">            CONT./EFECT.A REALIZ.PROY.ECOMICRO      </t>
  </si>
  <si>
    <t xml:space="preserve">      INGRESOS PERCIBIDOS NO DEVENGADOS       </t>
  </si>
  <si>
    <t xml:space="preserve">        COMISIONES PERCIBIDAS NO DEVENGADAS     </t>
  </si>
  <si>
    <t xml:space="preserve">            TIGO MONEY-COMISIONES A FACTURAR -RETIRO</t>
  </si>
  <si>
    <t xml:space="preserve">            TIGO MONEY -COMISIONES A FACTURAR-CARGA </t>
  </si>
  <si>
    <t xml:space="preserve">            SENACSA - COMISIONES POR FACTURAR       </t>
  </si>
  <si>
    <t xml:space="preserve">  PROVISIONES Y PREVISIONES               </t>
  </si>
  <si>
    <t xml:space="preserve">      PROVISIONES                             </t>
  </si>
  <si>
    <t xml:space="preserve">        OTRAS PROVISIONES                       </t>
  </si>
  <si>
    <t xml:space="preserve">            PROVISION FACTURAS VARIAS A PAGAR       </t>
  </si>
  <si>
    <t xml:space="preserve">            PROVISION FACTURAS VARIAS A PAGAR SUCURS</t>
  </si>
  <si>
    <t xml:space="preserve">            PROVISION REPOSICIÓN CAJA CHICA         </t>
  </si>
  <si>
    <t xml:space="preserve">            PROVISION FACTURAS VARIAS A PAGAR S/CTA </t>
  </si>
  <si>
    <t xml:space="preserve">            PROV.A PAGAR SUC. SIN CUENTA            </t>
  </si>
  <si>
    <t xml:space="preserve">            PROVISIÓN DE FACT. A PAGAR-FONDOS FIELCO</t>
  </si>
  <si>
    <t xml:space="preserve">            PROVISIONES ESPECIALES                  </t>
  </si>
  <si>
    <t xml:space="preserve">            OTRAS PROVISIONES AGUINALDO DIRECTORES  </t>
  </si>
  <si>
    <t xml:space="preserve">      PREVISION PARA CUENTAS DE CONTINGENCIA  </t>
  </si>
  <si>
    <t xml:space="preserve">        OTRAS PREVISIONES                       </t>
  </si>
  <si>
    <t xml:space="preserve">            PROVISIONES Y PREVISIONES VARIAS - OTROS</t>
  </si>
  <si>
    <t xml:space="preserve">PATRIMONIO                              </t>
  </si>
  <si>
    <t xml:space="preserve">  PATRIMONIO                              </t>
  </si>
  <si>
    <t xml:space="preserve">      CAPITAL SOCIAL                          </t>
  </si>
  <si>
    <t xml:space="preserve">        CAPITAL INTEGRADO                       </t>
  </si>
  <si>
    <t xml:space="preserve">            CAPITAL INTEGRADO                       </t>
  </si>
  <si>
    <t xml:space="preserve">      APORTES NO CAPITALIZADOS                </t>
  </si>
  <si>
    <t xml:space="preserve">        PRIMAS DE EMISION                       </t>
  </si>
  <si>
    <t xml:space="preserve">            PRIMAS DE EMISION                       </t>
  </si>
  <si>
    <t xml:space="preserve">      AJUSTES AL PATRIMONIO                   </t>
  </si>
  <si>
    <t xml:space="preserve">        RESERVAS DE REVALUO                     </t>
  </si>
  <si>
    <t xml:space="preserve">            RESERVAS DE REVALUO                     </t>
  </si>
  <si>
    <t xml:space="preserve">      RESERVAS                                </t>
  </si>
  <si>
    <t xml:space="preserve">        RESERVA LEGAL                           </t>
  </si>
  <si>
    <t xml:space="preserve">            RESERVAS - RESERVA LEGAL                </t>
  </si>
  <si>
    <t xml:space="preserve">      RESULTADOS DEL EJERCICIO                </t>
  </si>
  <si>
    <t xml:space="preserve">        UTILIDADES DEL EJERCICIO                </t>
  </si>
  <si>
    <t xml:space="preserve">            UTILIDADES DEL EJERCICIO                </t>
  </si>
  <si>
    <t xml:space="preserve">CUENTAS DE CONTINGENCIA                 </t>
  </si>
  <si>
    <t xml:space="preserve">  CUENTAS DE CONTINGENCIA DEUDORAS        </t>
  </si>
  <si>
    <t xml:space="preserve">      CUENTAS DE CONTINGENCIA DEUDORAS        </t>
  </si>
  <si>
    <t xml:space="preserve">        PRESTAMOS A UTIL. MEDIANTE TARJ. CREDITO</t>
  </si>
  <si>
    <t xml:space="preserve">            DEUDORES POR TARJETAS - VISA            </t>
  </si>
  <si>
    <t xml:space="preserve">            DEUDORES POR TARJETAS - M.C.            </t>
  </si>
  <si>
    <t xml:space="preserve">            DEUDORES POR TARJETAS - CREDIFIELCO     </t>
  </si>
  <si>
    <t xml:space="preserve">            DEUDORES POR TARJETAS MC ORO            </t>
  </si>
  <si>
    <t xml:space="preserve">            DEUDORES POR TARJETAS VS ORO            </t>
  </si>
  <si>
    <t xml:space="preserve">        LINEAS DE CREDITO ACORDADAS             </t>
  </si>
  <si>
    <t xml:space="preserve">        LINEAS DE CREDITO ACORDADAS - RESIDENTES</t>
  </si>
  <si>
    <t xml:space="preserve">            LIMITES GRUPALES                        </t>
  </si>
  <si>
    <t xml:space="preserve">            LIMITES POR ASOCIADO                    </t>
  </si>
  <si>
    <t xml:space="preserve">  CUENTAS DE CONTINGENCIA ACREEDORAS      </t>
  </si>
  <si>
    <t xml:space="preserve">      CUENTAS DE CONTINGENCIA ACREEDORAS      </t>
  </si>
  <si>
    <t xml:space="preserve">        BENEF.PREST.A UTIL.MEDIANTE TARJ.CREDITO</t>
  </si>
  <si>
    <t xml:space="preserve">            BENEFICIARIOS POR LINEAS - VISA         </t>
  </si>
  <si>
    <t xml:space="preserve">            BENEFICIARIOS POR LINEAS - M.C.         </t>
  </si>
  <si>
    <t xml:space="preserve">            BENEFICIARIOS POR LINEA - CREDIFIELCO   </t>
  </si>
  <si>
    <t xml:space="preserve">            BENEFICIARIOS POR LINEAS MC ORO         </t>
  </si>
  <si>
    <t xml:space="preserve">            BENEFICIARIOS POR LINEAS VS ORO         </t>
  </si>
  <si>
    <t xml:space="preserve">        BENEFIC. POR LINEAS DE CREDITO ACORDADAS</t>
  </si>
  <si>
    <t xml:space="preserve">        BENEF.P/LINEAS DE CRED.ACORD. RESIDENTES</t>
  </si>
  <si>
    <t xml:space="preserve">            ACREEDORES POR LIMITES GRUPALES         </t>
  </si>
  <si>
    <t xml:space="preserve">            ACREEDORES POR LIMITES INDIVIDUALES     </t>
  </si>
  <si>
    <t xml:space="preserve">CUENTAS DE ORDEN                        </t>
  </si>
  <si>
    <t xml:space="preserve">  CUENTAS DE ORDEN DEUDORAS               </t>
  </si>
  <si>
    <t xml:space="preserve">      GARANTIAS RECIBIDAS                     </t>
  </si>
  <si>
    <t xml:space="preserve">        GARANTIAS                               </t>
  </si>
  <si>
    <t xml:space="preserve">        GARANTIAS REALES COMPUT. PRENDA S/DEPOS.</t>
  </si>
  <si>
    <t xml:space="preserve">            GARANTIA HIPOTECARIAS-COMPUTABLES       </t>
  </si>
  <si>
    <t xml:space="preserve">        GARANTIAS REALES COMPUTABLES - OTRAS    </t>
  </si>
  <si>
    <t xml:space="preserve">            GTIAS.UTILIZ.- PRENDA MAQUINAS COMP.    </t>
  </si>
  <si>
    <t xml:space="preserve">            DEUDORES POR GTIAS. RECIBIDAS           </t>
  </si>
  <si>
    <t xml:space="preserve">            GTIAS. UTILIZ. - C.D.A OTRAS ENTIDADES  </t>
  </si>
  <si>
    <t xml:space="preserve">        OTRAS GARANTIAS REALES EN EL PAIS       </t>
  </si>
  <si>
    <t xml:space="preserve">            GARANTIA HIPOTECARIAS-NO COMPUTABL.     </t>
  </si>
  <si>
    <t xml:space="preserve">            DEUDORES POR GTIAS. RECIB.-NO COMPUTABLE</t>
  </si>
  <si>
    <t xml:space="preserve">            GTIAS.UTIL.-CDA OTRAS ENTID. NO COMPUT  </t>
  </si>
  <si>
    <t xml:space="preserve">        OTRAS GARANTIAS COMPUTABLES EN EL PAIS  </t>
  </si>
  <si>
    <t xml:space="preserve">            GTIAS. NO COMP. - PAGARES DE TERCEROS   </t>
  </si>
  <si>
    <t xml:space="preserve">        OTRAS GARANTIAS EN EL PAIS              </t>
  </si>
  <si>
    <t xml:space="preserve">            DEUDORES POR GTIAS. DE FIRMAS (CODEUD)  </t>
  </si>
  <si>
    <t xml:space="preserve">        GARANTIAS DE FIRMA                      </t>
  </si>
  <si>
    <t xml:space="preserve">            GARANTIAS DE FIRMAS                     </t>
  </si>
  <si>
    <t xml:space="preserve">      ADMINISTRACION DE VALORES Y DEPOSITOS   </t>
  </si>
  <si>
    <t xml:space="preserve">        VALORES EN GARANTIA                     </t>
  </si>
  <si>
    <t xml:space="preserve">        OTROS BIENES, VALORES Y DOCUMENTOS      </t>
  </si>
  <si>
    <t xml:space="preserve">            CHEQUES RECIBIDOS EN CAUCION            </t>
  </si>
  <si>
    <t xml:space="preserve">      OTRAS CUENTAS DE ORDEN DEUDORAS         </t>
  </si>
  <si>
    <t xml:space="preserve">        OTRAS CUENTAS DE ORDEN DEUDORAS DIVERSOS</t>
  </si>
  <si>
    <t xml:space="preserve">            POSEEDORES DE TARJETAS - VISA           </t>
  </si>
  <si>
    <t xml:space="preserve">            COMIS.P/COBRAR TALON.PERSONAL.          </t>
  </si>
  <si>
    <t xml:space="preserve">            POSEEDORES DE TARJETAS - CREDIFIELCO    </t>
  </si>
  <si>
    <t xml:space="preserve">            POSEEDORES DE TARJETAS - M.C.           </t>
  </si>
  <si>
    <t xml:space="preserve">            LINEAS GENERALES OTORGADAS              </t>
  </si>
  <si>
    <t xml:space="preserve">            POSEEDORES DE TARJETAS MC ORO           </t>
  </si>
  <si>
    <t xml:space="preserve">            POSEEDORES DE TARJETAS VISA ORO         </t>
  </si>
  <si>
    <t xml:space="preserve">            LIMITES EMISION DE CHEQUES A SUCURSALES </t>
  </si>
  <si>
    <t xml:space="preserve">            COMISIÓN POR EXCESO USO DE ATM          </t>
  </si>
  <si>
    <t xml:space="preserve">            CONTRIBUCIONES A RECIBIR-PROYECTO BID   </t>
  </si>
  <si>
    <t xml:space="preserve">            APORTE CONTRAPARTIDA A EJECUTAR         </t>
  </si>
  <si>
    <t xml:space="preserve">            DEUDORES POR COMISION TD                </t>
  </si>
  <si>
    <t xml:space="preserve">            COMISION POR CHEQUES DEVUELTOS          </t>
  </si>
  <si>
    <t xml:space="preserve">            INDEMNIZACIONES DIVERSAS                </t>
  </si>
  <si>
    <t xml:space="preserve">            CONTRIB. A RECIBIR-PROYECTO ECOMICRO    </t>
  </si>
  <si>
    <t xml:space="preserve">            DOC. ENTREGADOS EN GARANTIA - BANCARD   </t>
  </si>
  <si>
    <t xml:space="preserve">            OTROS DOCUMENTOS EN CUSTODIA-CESION BNF </t>
  </si>
  <si>
    <t xml:space="preserve">            CUPO GENERAL - CONTRACUENTA             </t>
  </si>
  <si>
    <t xml:space="preserve">            LIMITES PARA DESCUENTOS - CONTRACUENTA  </t>
  </si>
  <si>
    <t xml:space="preserve">            LIMITES PARA PRESTAMOS - CONTRACUENTA   </t>
  </si>
  <si>
    <t xml:space="preserve">            LINEAS PREST.MICROEMPRESAS- CONTRACUENTA</t>
  </si>
  <si>
    <t xml:space="preserve">            LINEAS PRESTAMOS PYMES - CONTRACUENTA   </t>
  </si>
  <si>
    <t xml:space="preserve">            COMISION POR BAJO PROMEDIO  AH.         </t>
  </si>
  <si>
    <t xml:space="preserve">            BLOQUEO DE SALDO EN CUENTA              </t>
  </si>
  <si>
    <t xml:space="preserve">            GTIAS.- PRENDA MAQ. NO COMP.            </t>
  </si>
  <si>
    <t xml:space="preserve">            DEUDORES POR SINIESTROS                 </t>
  </si>
  <si>
    <t xml:space="preserve">        CARGOS FINANCIEROS NO DOCUM. A DEVENGAR </t>
  </si>
  <si>
    <t xml:space="preserve">            CARGOS FINANCIEROS NO DOCUM. A DEVENGAR </t>
  </si>
  <si>
    <t xml:space="preserve">            CARGOS FINANCIEROS NO DOC. A DEV. BONOS </t>
  </si>
  <si>
    <t xml:space="preserve">        POLIZAS DE SEGUROS CONTRATADAS          </t>
  </si>
  <si>
    <t xml:space="preserve">            SEGUROS VALORES EN TRANSITO             </t>
  </si>
  <si>
    <t xml:space="preserve">            SEGUROS CONTRA ROBO CONTEN. DE OFICINA  </t>
  </si>
  <si>
    <t xml:space="preserve">            SEGUROS C/INCENDIO EDIFICIOS LETREROS Y </t>
  </si>
  <si>
    <t xml:space="preserve">        CUENTAS INCOBRABLES                     </t>
  </si>
  <si>
    <t xml:space="preserve">            DEUDORES INCOBRABLES                    </t>
  </si>
  <si>
    <t xml:space="preserve">            CUENTAS LIQUID.POR INCOBRABLES T.C.     </t>
  </si>
  <si>
    <t xml:space="preserve">        VENTA Y CESION DE CARTERA               </t>
  </si>
  <si>
    <t xml:space="preserve">        SECTOR NO FINANCIERO                    </t>
  </si>
  <si>
    <t xml:space="preserve">            VENTA Y CESION DE CARTERA               </t>
  </si>
  <si>
    <t xml:space="preserve">  CUENTAS DE ORDEN ACREEDORAS             </t>
  </si>
  <si>
    <t xml:space="preserve">      OTORGANTES DE GARANTIAS                 </t>
  </si>
  <si>
    <t xml:space="preserve">        OTORGANTES DE GARANTIAS REALES          </t>
  </si>
  <si>
    <t xml:space="preserve">            OTORGANTES DE GTIAS.UTILIZADAS CDA      </t>
  </si>
  <si>
    <t xml:space="preserve">            ACREED P/GTIAS.PREND. MAQUINAS          </t>
  </si>
  <si>
    <t xml:space="preserve">            ACREED. POR GARANTIA HIPOT.COMPUTAB     </t>
  </si>
  <si>
    <t xml:space="preserve">            ACREEDORES POR GTIAS. RECIBIDAS         </t>
  </si>
  <si>
    <t xml:space="preserve">            GARANTIAS OTORGADAS - C.D.A OTRAS ENTIDA</t>
  </si>
  <si>
    <t xml:space="preserve">        OTORGANTES DE GARANTIAS DE FIRMA        </t>
  </si>
  <si>
    <t xml:space="preserve">      ADMINISTRACION DE VALORES               </t>
  </si>
  <si>
    <t xml:space="preserve">        GARANTIAS DE VALORES                    </t>
  </si>
  <si>
    <t xml:space="preserve">            ACREED. POR CHEQUES EN CAUCION          </t>
  </si>
  <si>
    <t xml:space="preserve">      OTRAS CUENTAS DE ORDEN ACREEDORAS       </t>
  </si>
  <si>
    <t xml:space="preserve">        POLIZAS DE SEGUROS                      </t>
  </si>
  <si>
    <t xml:space="preserve">            POLIZAS DE SEGUROS                      </t>
  </si>
  <si>
    <t xml:space="preserve">        OTRAS CTAS. DE ORDEN ACREEDORAS DIVERSOS</t>
  </si>
  <si>
    <t xml:space="preserve">            BENEFICIARIOS DE TARJETAS - VISA        </t>
  </si>
  <si>
    <t xml:space="preserve">            COMIS.P/COBRAR TALON.PERSONAL           </t>
  </si>
  <si>
    <t xml:space="preserve">            BENEFICIARIOS DE TARJETAS - CREDIFIELCO </t>
  </si>
  <si>
    <t xml:space="preserve">            BENEFICIARIOS DE TARJETAS - M.C.        </t>
  </si>
  <si>
    <t xml:space="preserve">            ACREED. POR LINEAS GENERALES OTORGADAS  </t>
  </si>
  <si>
    <t xml:space="preserve">            BENEFICIARIOS DE TARJETAS MC ORO        </t>
  </si>
  <si>
    <t xml:space="preserve">            BENEFICIARIOS DE TARJETAS VS ORO        </t>
  </si>
  <si>
    <t xml:space="preserve">            LIMITES EMISION DE CHEQUES EN SUCURSALES</t>
  </si>
  <si>
    <t xml:space="preserve">            CONTRIBUCIONES A EJECUTAR-PROYECTO BID  </t>
  </si>
  <si>
    <t xml:space="preserve">            APORTE/CONTRAPARTIDA/REALIZAR           </t>
  </si>
  <si>
    <t xml:space="preserve">            ACREEDORES POR COMISION TD              </t>
  </si>
  <si>
    <t xml:space="preserve">            ACREED.POR COMISION CHEQUES DEVUELTOS   </t>
  </si>
  <si>
    <t xml:space="preserve">            BENEFICIARIOS POR INDEMN.DIVERSAS       </t>
  </si>
  <si>
    <t xml:space="preserve">            CONTRIB. A EJECUTAR-PROYECTO ECOMICRO   </t>
  </si>
  <si>
    <t xml:space="preserve">            BENEFICIARIOS DOC. ENTREGADO EN GARANTIA</t>
  </si>
  <si>
    <t xml:space="preserve">            OTROS VALORES EN CUSTODIA-CESION BNF    </t>
  </si>
  <si>
    <t xml:space="preserve">            CUPO GENERAL                            </t>
  </si>
  <si>
    <t xml:space="preserve">            LIMITES PARA DESCUENTOS                 </t>
  </si>
  <si>
    <t xml:space="preserve">            LIMITES PARA PRESTAMOS                  </t>
  </si>
  <si>
    <t xml:space="preserve">            LINEAS PARA MICROEMPRESAS               </t>
  </si>
  <si>
    <t xml:space="preserve">            LINEAS PARA PYMES                       </t>
  </si>
  <si>
    <t xml:space="preserve">            LINEAS PARA DESCUENTO CHEQUES           </t>
  </si>
  <si>
    <t xml:space="preserve">            BENEFICIARIOS POR SINIESTROS            </t>
  </si>
  <si>
    <t xml:space="preserve">        CREDITOS INCOBRABLES                    </t>
  </si>
  <si>
    <t xml:space="preserve">            CREDITOS INCOBRABLES                    </t>
  </si>
  <si>
    <t xml:space="preserve">            CUENTAS LIQ POR INCOBRAB.T.C.           </t>
  </si>
  <si>
    <t xml:space="preserve">GANANCIAS                               </t>
  </si>
  <si>
    <t xml:space="preserve">  GANANCIAS FINANCIERAS                   </t>
  </si>
  <si>
    <t xml:space="preserve">      GANANCIA POR CRED.VIG.INT.FINANC.SEC.FIN</t>
  </si>
  <si>
    <t xml:space="preserve">        PRODUCTOS POR COLOCACIONES              </t>
  </si>
  <si>
    <t xml:space="preserve">        NO REAJUSTABLES - RESIDENTES            </t>
  </si>
  <si>
    <t xml:space="preserve">            CDA COMPRADOS                           </t>
  </si>
  <si>
    <t xml:space="preserve">            SUPERAVIT ENCAJES LEGALES               </t>
  </si>
  <si>
    <t xml:space="preserve">            FACILIDAD PERMANENTE DE DEPOSITOS       </t>
  </si>
  <si>
    <t xml:space="preserve">            INTERESES EN CAJA DE AHORROS            </t>
  </si>
  <si>
    <t xml:space="preserve">        PROD.COLOC.EN ORO,VAL.PUB.NAC. Y NO NAC.</t>
  </si>
  <si>
    <t xml:space="preserve">        EN VALORES PUBLICOS NACION. - RESIDENTES</t>
  </si>
  <si>
    <t xml:space="preserve">            VALORES PUBLICOS EMITIDOS POR BCP       </t>
  </si>
  <si>
    <t xml:space="preserve">      GANANCIAS CRED.VIG. INT.FIN. SEC.NO FIN.</t>
  </si>
  <si>
    <t xml:space="preserve">        PRODUCTOS POR PRESTAMOS A PLAZO FIJO    </t>
  </si>
  <si>
    <t xml:space="preserve">            PRÉST. MICRO RENOVADOS_PLAZO FIJO       </t>
  </si>
  <si>
    <t xml:space="preserve">            PRÉST.PYMES.RENOVADOS_PLAZO FIJO        </t>
  </si>
  <si>
    <t xml:space="preserve">            INTS.COB. PREST. PYMES COMERC. P.F.     </t>
  </si>
  <si>
    <t xml:space="preserve">            INTERES  POR MORA - PREST.PERSONALES    </t>
  </si>
  <si>
    <t xml:space="preserve">            INTERES POR MORA - PREST.MICROEMPRESA   </t>
  </si>
  <si>
    <t xml:space="preserve">            INTERES POR MORA - PRESTAMOS PYMES      </t>
  </si>
  <si>
    <t xml:space="preserve">            INTERES PUNITORIO - PREST.PERSONALES    </t>
  </si>
  <si>
    <t xml:space="preserve">            INTERES PUNITORIO - PREST.MICROEMPRESA  </t>
  </si>
  <si>
    <t xml:space="preserve">            INTERES PUNITORIO - PRESTAMOS PYMES     </t>
  </si>
  <si>
    <t xml:space="preserve">            PREST.MICRO.COMERC.REFIN.P.F.           </t>
  </si>
  <si>
    <t xml:space="preserve">        PRODUCTOS POR PRESTAMOS AMORTIZABLES    </t>
  </si>
  <si>
    <t xml:space="preserve">            INTERES COBRADO POR COMPRA DE CARTERA   </t>
  </si>
  <si>
    <t xml:space="preserve">            PRÉSTAMOS.PYMES_PLAN DE PAGO            </t>
  </si>
  <si>
    <t xml:space="preserve">            INTERES POR MORA - BCA. COMUNAL         </t>
  </si>
  <si>
    <t xml:space="preserve">            INTERES PUNITORIO - BCA. COMUNAL        </t>
  </si>
  <si>
    <t xml:space="preserve">            INTERES  POR MORA - P. PERSONALES       </t>
  </si>
  <si>
    <t xml:space="preserve">            INTERES POR MORA - MICRO                </t>
  </si>
  <si>
    <t xml:space="preserve">            INTERES POR MORA - PYMES                </t>
  </si>
  <si>
    <t xml:space="preserve">            INTERES PUNITORIO - P. PERSONALES       </t>
  </si>
  <si>
    <t xml:space="preserve">            INTERES PUNITORIO - MICRO               </t>
  </si>
  <si>
    <t xml:space="preserve">            INTERES PUNITORIO - PYMES               </t>
  </si>
  <si>
    <t xml:space="preserve">            PREST. PYMES C/GTIA. SOLIDARIA          </t>
  </si>
  <si>
    <t xml:space="preserve">            PREST.MICRO COMERCIAL REF. MIG.         </t>
  </si>
  <si>
    <t xml:space="preserve">            INTERES POR MORA - FUNCIONARIOS         </t>
  </si>
  <si>
    <t xml:space="preserve">            INTERES PUNITORIO - FUNCIONARIOS        </t>
  </si>
  <si>
    <t xml:space="preserve">            PREST.PERSON.C/GTIA.SOLIDARIA           </t>
  </si>
  <si>
    <t xml:space="preserve">            PREST.PERS.RENOVADOS_PLAN FRANCÉS       </t>
  </si>
  <si>
    <t xml:space="preserve">            PREST.MICRO.PRODUCTORES                 </t>
  </si>
  <si>
    <t xml:space="preserve">            PREST.MICRO C/GTIA.HIPOTECARIA          </t>
  </si>
  <si>
    <t xml:space="preserve">            PRÉSTAMOS.BCA.COMUNAL_PLAN FRANCÉS      </t>
  </si>
  <si>
    <t xml:space="preserve">            PRÉSTAMOS.BCA.COMUNAL_PLAN DE PAGOS     </t>
  </si>
  <si>
    <t xml:space="preserve">        PRODUCTOS SOBRE DOCUMENTOS DESCONTADOS  </t>
  </si>
  <si>
    <t xml:space="preserve">            DESC. PAGARES SOLA FIRMA                </t>
  </si>
  <si>
    <t xml:space="preserve">            DESC. PAGARES  MICRO                    </t>
  </si>
  <si>
    <t xml:space="preserve">            INTERES  POR MORA - DESC.CHEQUES        </t>
  </si>
  <si>
    <t xml:space="preserve">            INTERES PUNITORIO - DESC.CHEQUES        </t>
  </si>
  <si>
    <t xml:space="preserve">            DESC.CHQ.DIFERIDO GTIA.SOLIDARIA        </t>
  </si>
  <si>
    <t xml:space="preserve">        PROD. POR DEUD.UTIL. TARJETAS DE CREDITO</t>
  </si>
  <si>
    <t xml:space="preserve">            INTERESES MASTERCARD CLASICA            </t>
  </si>
  <si>
    <t xml:space="preserve">            INTERESES MASTERCARD ORO                </t>
  </si>
  <si>
    <t xml:space="preserve">            INTERESES VISA CLASICA                  </t>
  </si>
  <si>
    <t xml:space="preserve">            INTERESES VISA ORO                      </t>
  </si>
  <si>
    <t xml:space="preserve">            INTERESES CREDIFIELCO                   </t>
  </si>
  <si>
    <t xml:space="preserve">            INTERES MASTERCARD CLASICA              </t>
  </si>
  <si>
    <t xml:space="preserve">            INTERES MASTERCARD DORADA               </t>
  </si>
  <si>
    <t xml:space="preserve">            INTERES VISA CLASICA                    </t>
  </si>
  <si>
    <t xml:space="preserve">            INTERES VISA ORO                        </t>
  </si>
  <si>
    <t xml:space="preserve">            INTERES CREDIFIELCO CARD                </t>
  </si>
  <si>
    <t xml:space="preserve">        PROD. POR PREST.CON REC. ADMIN. POR BCP </t>
  </si>
  <si>
    <t xml:space="preserve">        NO REAJUSTABLES                         </t>
  </si>
  <si>
    <t xml:space="preserve">            PREST.PERSONALES C/GTIA.                </t>
  </si>
  <si>
    <t xml:space="preserve">            PREST.PERSONAL.C/GTIA.HIP.-AFD          </t>
  </si>
  <si>
    <t xml:space="preserve">            PREST. PYMES AFD                        </t>
  </si>
  <si>
    <t xml:space="preserve">            PREST. MICRO AFD                        </t>
  </si>
  <si>
    <t xml:space="preserve">            PREST. FUNCIONARIOS                     </t>
  </si>
  <si>
    <t xml:space="preserve">            INTERES  POR MORA - P.PERSONAL          </t>
  </si>
  <si>
    <t xml:space="preserve">            INTERES  POR MORA - MICRO               </t>
  </si>
  <si>
    <t xml:space="preserve">            INTERES  POR MORA - PYMES               </t>
  </si>
  <si>
    <t xml:space="preserve">            INTERES PUNITORIO - P. PERSONAL         </t>
  </si>
  <si>
    <t xml:space="preserve">            PREST. PYMES MAQUINARIAS-AFD            </t>
  </si>
  <si>
    <t xml:space="preserve">      GANANC.POR CRED.VENC. POR INTERM.FINANC.</t>
  </si>
  <si>
    <t xml:space="preserve">        PRODUCTOS POR COLOC.VENC. SEC.NO PUBLICO</t>
  </si>
  <si>
    <t xml:space="preserve">        NO REAJUSTABLE - RESIDENTES             </t>
  </si>
  <si>
    <t xml:space="preserve">            INTERES POR MORA - VENCIDA PERSONALES   </t>
  </si>
  <si>
    <t xml:space="preserve">            INTERES POR MORA - VENCIDA MICROEMPRESA </t>
  </si>
  <si>
    <t xml:space="preserve">            INTERES POR MORA - VENCIDA PYMES        </t>
  </si>
  <si>
    <t xml:space="preserve">            INTERES PUNITORIO - VENCIDA PERSONALES  </t>
  </si>
  <si>
    <t xml:space="preserve">            INTERES PUNITORIO - VENCIDA MICROEMPRESA</t>
  </si>
  <si>
    <t xml:space="preserve">            INTERES PUNITORIO - VENCIDA PYMES       </t>
  </si>
  <si>
    <t xml:space="preserve">        PRODUCTOS POR CREDITOS EN GESTION       </t>
  </si>
  <si>
    <t xml:space="preserve">            INTERES POR MORA-GESTIÓN-PERSONALES     </t>
  </si>
  <si>
    <t xml:space="preserve">            INTERES POR MORA-GESTIÓN-MICROEMPRESA   </t>
  </si>
  <si>
    <t xml:space="preserve">            INTERES POR MORA-GESTION-PYMES          </t>
  </si>
  <si>
    <t xml:space="preserve">            INTERES PUNITORIO-GESTIÓN-PERSONALES    </t>
  </si>
  <si>
    <t xml:space="preserve">            INTERES PUNITORIO-GESTION-MICROEMPRESA  </t>
  </si>
  <si>
    <t xml:space="preserve">            INTERES PUNITORIO-GESTIÓN-PYMES         </t>
  </si>
  <si>
    <t xml:space="preserve">            CREDIFIELCOCARD GTIA.PREND              </t>
  </si>
  <si>
    <t xml:space="preserve">            PRÉSTAMOS MICRO GTIA.HIPOT.             </t>
  </si>
  <si>
    <t xml:space="preserve">        RECUP.DE CTOS. LIQUIDADOS POR INCOBRABLE</t>
  </si>
  <si>
    <t xml:space="preserve">        CAPITAL - RESIDENTES                    </t>
  </si>
  <si>
    <t xml:space="preserve">            RECUPERACIONES INCOBRABLES              </t>
  </si>
  <si>
    <t xml:space="preserve">        PRODUCTOS POR CREDITOS MOROSOS          </t>
  </si>
  <si>
    <t xml:space="preserve">            INTS. MORATORIO - P. PERSONALES         </t>
  </si>
  <si>
    <t xml:space="preserve">            INTS.MORATORIO - MICROEMPRESA           </t>
  </si>
  <si>
    <t xml:space="preserve">            INTS.MORATORIO - P.PYMES                </t>
  </si>
  <si>
    <t xml:space="preserve">            PUNITORIO - PERSONALES                  </t>
  </si>
  <si>
    <t xml:space="preserve">            PUNITORIO - MICROEMPRESA                </t>
  </si>
  <si>
    <t xml:space="preserve">            PUNITORIO - PYMES                       </t>
  </si>
  <si>
    <t xml:space="preserve">            PREST.MICROCOMERCIAL                    </t>
  </si>
  <si>
    <t xml:space="preserve">            PREST. CHE ROGARA - PLAN FRANC          </t>
  </si>
  <si>
    <t xml:space="preserve">            PREST. MICRO                            </t>
  </si>
  <si>
    <t xml:space="preserve">      GANANCIAS POR VALUACION                 </t>
  </si>
  <si>
    <t xml:space="preserve">        GANANCIAS POR VALUAC. DE ACTIVOS EN M/E </t>
  </si>
  <si>
    <t xml:space="preserve">        DISPONIBILIDADES - RESIDENTES           </t>
  </si>
  <si>
    <t xml:space="preserve">            GANANCIA POR VALUACIÓN REAL             </t>
  </si>
  <si>
    <t xml:space="preserve">            GANANCIA POR VALUACIÓN PESO             </t>
  </si>
  <si>
    <t xml:space="preserve">            GANANCIA POR VALUACIÓN EURO             </t>
  </si>
  <si>
    <t xml:space="preserve">            VALUACION DISPONIBILIDADES              </t>
  </si>
  <si>
    <t xml:space="preserve">        DISPONIBILIDADES - NO RESIDENTES        </t>
  </si>
  <si>
    <t xml:space="preserve">            DISPONIBILIDADES-NO RESIDENTES          </t>
  </si>
  <si>
    <t xml:space="preserve">        CRED.VIG.INTER.FINANC.SEC.FIN.RESIDENTES</t>
  </si>
  <si>
    <t xml:space="preserve">            CRED.VIG.POR INT.FIN.S.F.-RESIDENTES    </t>
  </si>
  <si>
    <t xml:space="preserve">        CRED.VIG.POR INTER.FINANC.SEC.NO FIN.RES</t>
  </si>
  <si>
    <t xml:space="preserve">            CRED.VIG.POR INT.FIN.S.NO F.-RESIDENTES </t>
  </si>
  <si>
    <t xml:space="preserve">        CRED.VIG.POR INTER.FIN.SEC.NO FIN.NO RES</t>
  </si>
  <si>
    <t xml:space="preserve">            CRED.VIG.POR INT.FIN.S.NO F.-NO RESIDEN.</t>
  </si>
  <si>
    <t xml:space="preserve">        CRED.VENCIDOS POR INTER.FINANC. RESIDEN.</t>
  </si>
  <si>
    <t xml:space="preserve">            CRED.VENC.POR INT.FIN.-RESIDENTES       </t>
  </si>
  <si>
    <t xml:space="preserve">        GANANCIAS POR VALUAC. DE PASIVOS EN M/E </t>
  </si>
  <si>
    <t xml:space="preserve">        OBLIG. INTERM.FINANC. SEC.FINANC. RESID.</t>
  </si>
  <si>
    <t xml:space="preserve">            OBLIG.POR INT.FIN.-S.F.-RESIDENTES      </t>
  </si>
  <si>
    <t xml:space="preserve">        OBLIG.INTERM.FINANC.SEC.FINANC.NO RESID.</t>
  </si>
  <si>
    <t xml:space="preserve">            OBLIG.POR INT.FIN.-S.F.-NO RESIDENTES   </t>
  </si>
  <si>
    <t xml:space="preserve">        OBLIG.INTERMED.FIN. SEC.NO FINANC.RESID.</t>
  </si>
  <si>
    <t xml:space="preserve">            OGLIG.POR INT.FIN.-S.N.F.-RESIDENTES    </t>
  </si>
  <si>
    <t xml:space="preserve">      DESAFECTACION DE PREVISIONES            </t>
  </si>
  <si>
    <t xml:space="preserve">        DESAFECTACION PREVIS. P/RIESGOS CREDITIC</t>
  </si>
  <si>
    <t xml:space="preserve">            DESAFECTACIÓN POR COMPRA DE CARTERA     </t>
  </si>
  <si>
    <t xml:space="preserve">            DESAFECT. CRED.DOC.C/ACEPTACION         </t>
  </si>
  <si>
    <t xml:space="preserve">            DESAFECT. MC CLASICA                    </t>
  </si>
  <si>
    <t xml:space="preserve">            DESAFECT. VISA CLASICA                  </t>
  </si>
  <si>
    <t xml:space="preserve">            DESAFECT. T.C. VISA ORO                 </t>
  </si>
  <si>
    <t xml:space="preserve">            DESAFECT. PREV. T.C.                    </t>
  </si>
  <si>
    <t xml:space="preserve">            DESAFECT. T.C.                          </t>
  </si>
  <si>
    <t xml:space="preserve">            T.C. MC CLASICA                         </t>
  </si>
  <si>
    <t xml:space="preserve">            RECUPERACION PREV. MICRO-JUDICIAL       </t>
  </si>
  <si>
    <t xml:space="preserve">            RECUPERACION PREV. PYMES-JUDICIAL       </t>
  </si>
  <si>
    <t xml:space="preserve">            DESAFECT. DESC.DOCUMENTOS MICRO         </t>
  </si>
  <si>
    <t xml:space="preserve">            PREST.MICROCOMERCIAL P.F.               </t>
  </si>
  <si>
    <t xml:space="preserve">            PREST.PERSON.C/GTIA.SOLID. SIN CTA.     </t>
  </si>
  <si>
    <t xml:space="preserve">            DESAF.PREV.PREST. PYMES COMERC. P.F.    </t>
  </si>
  <si>
    <t xml:space="preserve">            PREST. PERSONALES A INVERSIONISTAS P.F. </t>
  </si>
  <si>
    <t xml:space="preserve">            PREST.ASOCIACIONES                      </t>
  </si>
  <si>
    <t xml:space="preserve">            PREST.PERSONALES COMERCIALES            </t>
  </si>
  <si>
    <t xml:space="preserve">            DESC.CHEQUES  PYMES                     </t>
  </si>
  <si>
    <t xml:space="preserve">            DESC.CHEQUES  MICRO                     </t>
  </si>
  <si>
    <t xml:space="preserve">            DESAFECT. PREVISIONES GENERICAS         </t>
  </si>
  <si>
    <t xml:space="preserve">            DESAFECT. PREVISIONES INVERSION SIGESA  </t>
  </si>
  <si>
    <t xml:space="preserve">            DESAFECT. PREVISION OPERACION DE CAMBIOS</t>
  </si>
  <si>
    <t xml:space="preserve">            DESAFECTACION PREVISIONES MICRO         </t>
  </si>
  <si>
    <t xml:space="preserve">            PREST.PERSON.C/GTIA.PRENDARIA           </t>
  </si>
  <si>
    <t xml:space="preserve">            PREST.MICROEMPRESA C/OTRAS GARANTIAS    </t>
  </si>
  <si>
    <t xml:space="preserve">            RECUP.PREV. CREDIFIELCO JUDICIALES      </t>
  </si>
  <si>
    <t xml:space="preserve">            DESAFEC.PREVIS.X CRED. DIVERSOS         </t>
  </si>
  <si>
    <t xml:space="preserve">            PREST.PERSONAL C/GTIA.HIP.-AFD          </t>
  </si>
  <si>
    <t xml:space="preserve">  GANANCIAS POR SERVICIOS                 </t>
  </si>
  <si>
    <t xml:space="preserve">      GANANCIAS POR SERVICIOS                 </t>
  </si>
  <si>
    <t xml:space="preserve">        TARJETAS DE CREDITO                     </t>
  </si>
  <si>
    <t xml:space="preserve">            INGRESOS VARIOS MC CLA                  </t>
  </si>
  <si>
    <t xml:space="preserve">            INGRESOS VARIOS MC ORO                  </t>
  </si>
  <si>
    <t xml:space="preserve">            INGRESOS VARIOS VISA CLA                </t>
  </si>
  <si>
    <t xml:space="preserve">            INGRESOS VARIOS VISA ORO                </t>
  </si>
  <si>
    <t xml:space="preserve">            INGRESOS VARIOS CREDIFIELCOCARD         </t>
  </si>
  <si>
    <t xml:space="preserve">            INGRESOS VARIOS MC CLASICA              </t>
  </si>
  <si>
    <t xml:space="preserve">            INGR.VARIOS MASTERCARD DORADA           </t>
  </si>
  <si>
    <t xml:space="preserve">            INGRESOS VARIOS VISA CLASICA            </t>
  </si>
  <si>
    <t xml:space="preserve">            INGRESOS VARIOS TARJETAS                </t>
  </si>
  <si>
    <t xml:space="preserve">        GESTIONES POR CUENTA DE TERCEROS        </t>
  </si>
  <si>
    <t xml:space="preserve">            COMISION POR PAGO DE SALARIOS           </t>
  </si>
  <si>
    <t xml:space="preserve">            COMISION TRANSFERENCIA INTRASUCURSAL    </t>
  </si>
  <si>
    <t xml:space="preserve">            COMISION EMISION CARTA DE REFERENCIA    </t>
  </si>
  <si>
    <t xml:space="preserve">            COMISION POR EXTRACCIÓN EN CHEQUE       </t>
  </si>
  <si>
    <t xml:space="preserve">            COMISION POR EXT. Y DEP. EN CNB         </t>
  </si>
  <si>
    <t xml:space="preserve">            COMIS.COB.CUOTAS CRED.AG                </t>
  </si>
  <si>
    <t xml:space="preserve">            COMISION COBRADAS DINELCO               </t>
  </si>
  <si>
    <t xml:space="preserve">            COMISIONES COBRADAS GIROS TIGO          </t>
  </si>
  <si>
    <t xml:space="preserve">            COMISIONES COBRADAS TIGO MONEY          </t>
  </si>
  <si>
    <t xml:space="preserve">            COMISIONES COBRADAS SENACSA             </t>
  </si>
  <si>
    <t xml:space="preserve">            COMISIONES FACTURADORAS                 </t>
  </si>
  <si>
    <t xml:space="preserve">            COMISIONES COB. REMESAS INTRA GIRO PAIS </t>
  </si>
  <si>
    <t xml:space="preserve">            COMISIONES COB.X SERVICIOS              </t>
  </si>
  <si>
    <t xml:space="preserve">            COMISIONES COB.X USO DE ATM             </t>
  </si>
  <si>
    <t xml:space="preserve">            COMISIONES COBRADAS BEPSA               </t>
  </si>
  <si>
    <t xml:space="preserve">            COMISIONES COBRADAS ITAU                </t>
  </si>
  <si>
    <t xml:space="preserve">            COMISIONES COBRADAS RED PRONET          </t>
  </si>
  <si>
    <t xml:space="preserve">            COMIS COB ENVIOS WU COMIS FX            </t>
  </si>
  <si>
    <t xml:space="preserve">            COMIS FX COB ENVIOS WU                  </t>
  </si>
  <si>
    <t xml:space="preserve">            COMIS COB POR PAGOS WU                  </t>
  </si>
  <si>
    <t xml:space="preserve">            COMIS FX COB POR PAGOS WU               </t>
  </si>
  <si>
    <t xml:space="preserve">            COMISION PROMEDIO INFERIOR AL MINIMO    </t>
  </si>
  <si>
    <t xml:space="preserve">            COMISION TALON EXTRACCION PERSONALIZADO </t>
  </si>
  <si>
    <t xml:space="preserve">            COMISION POR EMISION EXTRACTOS          </t>
  </si>
  <si>
    <t xml:space="preserve">            COMISIONES COB.X DESEMB.CREDITOS        </t>
  </si>
  <si>
    <t xml:space="preserve">            COMISION DEPOSITO EN EFECTIVO M/E       </t>
  </si>
  <si>
    <t xml:space="preserve">            INGRESOS POR SEGUROS MASIVOS            </t>
  </si>
  <si>
    <t xml:space="preserve">            SERVICIO DE CORRETAJE DE SEGUROS        </t>
  </si>
  <si>
    <t xml:space="preserve">            RECUPER.INTS.POR CANCEL CDA             </t>
  </si>
  <si>
    <t xml:space="preserve">            GANANCIAS POR SERVICIOS CAJA DE AHORROS </t>
  </si>
  <si>
    <t xml:space="preserve">            GANANCIAS POR SERV. UTILIZACION DE ATM  </t>
  </si>
  <si>
    <t xml:space="preserve">            COMISIONES POR TRANSFERENCIAS           </t>
  </si>
  <si>
    <t xml:space="preserve">            RECUPERAC POR SERVICIOS - COMUNICACIONES</t>
  </si>
  <si>
    <t xml:space="preserve">  OTRAS GANANCIAS OPERATIVAS              </t>
  </si>
  <si>
    <t xml:space="preserve">      GANANCIAS POR CREDITOS DIVERSOS         </t>
  </si>
  <si>
    <t xml:space="preserve">        CREDITOS DIVERSOS                       </t>
  </si>
  <si>
    <t xml:space="preserve">        GASTOS A RECUPERAR - RESIDENTES         </t>
  </si>
  <si>
    <t xml:space="preserve">            RECUPERAC. GASTOS ADMINISTRATIVO - P.P. </t>
  </si>
  <si>
    <t xml:space="preserve">            RECUPERAC.GASTOS ADMNISTRATIVOS CDA     </t>
  </si>
  <si>
    <t xml:space="preserve">            CARGOS POR MORA                         </t>
  </si>
  <si>
    <t xml:space="preserve">        GANANCIAS POR OPERACIONES               </t>
  </si>
  <si>
    <t xml:space="preserve">        DE CAMBIO Y ARBITRAJE                   </t>
  </si>
  <si>
    <t xml:space="preserve">            GANANCIA POR OPERACIONES DE CAMBIO      </t>
  </si>
  <si>
    <t xml:space="preserve">            GANANCIAS POR ARBITRAJE                 </t>
  </si>
  <si>
    <t xml:space="preserve">      OTRAS GANANCIAS DIVERSAS                </t>
  </si>
  <si>
    <t xml:space="preserve">            DIVIDENDOS BANCARD S.A.                 </t>
  </si>
  <si>
    <t xml:space="preserve">            DIVIDENDOS SISTEMAS Y GESTIONES S.A.    </t>
  </si>
  <si>
    <t xml:space="preserve">            INGRESOS VARIOS                         </t>
  </si>
  <si>
    <t xml:space="preserve">            FORMULARIOS SENACSA - GUIAS DE TRASLADO </t>
  </si>
  <si>
    <t xml:space="preserve">            INGRESOS VARIOS S/ CUENTA               </t>
  </si>
  <si>
    <t xml:space="preserve">            RECUPERACIÓN MEJORAS EN PROP. TERCEROS  </t>
  </si>
  <si>
    <t xml:space="preserve">            RECUPERACIÓN GASTOS SEGUROS - PERSONAL  </t>
  </si>
  <si>
    <t xml:space="preserve">            RECUPERACIÓN GASTOS SEGUROS - HOGAR     </t>
  </si>
  <si>
    <t xml:space="preserve">            RECUPERACIÓN GASTOS ESTACIONAMIENTOS    </t>
  </si>
  <si>
    <t xml:space="preserve">        GANANC. VALUACION OTROS ACTIVOS EN M/E  </t>
  </si>
  <si>
    <t xml:space="preserve">        CREDITOS DIVERSOS - RESIDENTES          </t>
  </si>
  <si>
    <t xml:space="preserve">            CREDITOS DIVERSOS-RESIDENTES            </t>
  </si>
  <si>
    <t xml:space="preserve">        CREDITOS DIVERSOS - NO RESIDENTES       </t>
  </si>
  <si>
    <t xml:space="preserve">            CREDITOS DIVERSOS-NO RESIDENTES         </t>
  </si>
  <si>
    <t xml:space="preserve">        INVERSIONES - EN EL PAIS                </t>
  </si>
  <si>
    <t xml:space="preserve">            INVERSIONES-EN EL PAIS                  </t>
  </si>
  <si>
    <t xml:space="preserve">        GANANC. POR VALUAC. OTROS PASIVOS EN M/E</t>
  </si>
  <si>
    <t xml:space="preserve">        OBLIGACIONES DIVERSAS - RESIDENTES      </t>
  </si>
  <si>
    <t xml:space="preserve">            OBLIGACIONES DIVERSAS-RESIDENTES        </t>
  </si>
  <si>
    <t xml:space="preserve">        OBLIGACIONES DIVERSAS - NO RESIDENTES   </t>
  </si>
  <si>
    <t xml:space="preserve">            OBLIGACIONES DIVERSAS-NO RESIDENTES     </t>
  </si>
  <si>
    <t xml:space="preserve">  GANANCIAS EXTRAORDINARIAS               </t>
  </si>
  <si>
    <t xml:space="preserve">      GANANCIAS EXTRAORDINARIAS               </t>
  </si>
  <si>
    <t xml:space="preserve">        VENTA DE BIENES MUEBLES                 </t>
  </si>
  <si>
    <t xml:space="preserve">            GANANCIAS POR VENTA DE BIENES MUEBLES   </t>
  </si>
  <si>
    <t xml:space="preserve">        DIVERSAS GANANCIAS EXTRAORDINARIAS      </t>
  </si>
  <si>
    <t xml:space="preserve">            GANANCIAS X VTA. DE CARTERA             </t>
  </si>
  <si>
    <t xml:space="preserve">            GANANCIAS POR VTA. DE CARTERA TC        </t>
  </si>
  <si>
    <t xml:space="preserve">            INGRESOS CONTRIB. RECIB. -PLAN INTERNAC.</t>
  </si>
  <si>
    <t xml:space="preserve">            INGRESOS CONTRIBUC. RECIBIDA - ECOMICRO </t>
  </si>
  <si>
    <t xml:space="preserve">  AJUSTES RESULT. EJERC. ANTER.- GANANCIAS</t>
  </si>
  <si>
    <t xml:space="preserve">      AJUSTES RESULT. EJERC. ANTER.- GANANCIAS</t>
  </si>
  <si>
    <t xml:space="preserve">        AJUSTES RESULT.EJERC. ANTERIOR GANANCIAS</t>
  </si>
  <si>
    <t xml:space="preserve">        OTRAS GANANCIAS OPERATIVAS - RESIDENTES </t>
  </si>
  <si>
    <t xml:space="preserve">            GANANCIA OPERATIVAS s/c                 </t>
  </si>
  <si>
    <t xml:space="preserve">            OTRAS GANANCIAS X RECUPERO DE INCOBRABLE</t>
  </si>
  <si>
    <t xml:space="preserve">            GANANCIA OPERATIVAS                     </t>
  </si>
  <si>
    <t xml:space="preserve">PERDIDAS                                </t>
  </si>
  <si>
    <t xml:space="preserve">  PERDIDAS FINANCIERAS                    </t>
  </si>
  <si>
    <t xml:space="preserve">      PERD. OBLIG. INTER. FINANC.-SECT.FINANC.</t>
  </si>
  <si>
    <t xml:space="preserve">        CARGOS POR DEPOSITOS                    </t>
  </si>
  <si>
    <t xml:space="preserve">            AFD - AGENCIA FINANCIERA DE DESARROLLO  </t>
  </si>
  <si>
    <t xml:space="preserve">            PRESTAMOS DE ENTIDADES FINANCIERAS      </t>
  </si>
  <si>
    <t xml:space="preserve">            PRESTAMOS FINANCIEROS                   </t>
  </si>
  <si>
    <t xml:space="preserve">        NO REAJUSTABLES - NO RESIDENTES         </t>
  </si>
  <si>
    <t xml:space="preserve">            CREDIT SUISSE MICROFINANCE MANAGEMENT   </t>
  </si>
  <si>
    <t xml:space="preserve">      PERD.OBLIG. INTER.FINANC.-SECT.NO FINANC</t>
  </si>
  <si>
    <t xml:space="preserve">        CARGOS POR DEPOSITOS A LA VISTA         </t>
  </si>
  <si>
    <t xml:space="preserve">            CARGOS POR DEPOSITOS VISTA              </t>
  </si>
  <si>
    <t xml:space="preserve">            CARGOS POR DEPOSITOS VISTA-NO RESIDENTES</t>
  </si>
  <si>
    <t xml:space="preserve">        CARGOS POR DEP. A PLAZO FIJO INSTRANSF. </t>
  </si>
  <si>
    <t xml:space="preserve">            DEPOSITOS A PLAZO FIJO MON.NACIONAL     </t>
  </si>
  <si>
    <t xml:space="preserve">        CARGOS POR DEP. A PLAZO FIJO TRANSFER.  </t>
  </si>
  <si>
    <t xml:space="preserve">            CDA EMITIDOS-GASTOS NO DEDUCIBLES       </t>
  </si>
  <si>
    <t xml:space="preserve">            INTERESES ADICIONALES CDA               </t>
  </si>
  <si>
    <t xml:space="preserve">        CARGOS POR DEPOSITOS - SECTOR PUBLICO   </t>
  </si>
  <si>
    <t xml:space="preserve">            INT.ENTIDADES PUBLICAS-DEP.A LA VISTA MN</t>
  </si>
  <si>
    <t xml:space="preserve">        CARGOS POR OBLIGACIONES NEGOCIABLES     </t>
  </si>
  <si>
    <t xml:space="preserve">            CARGOS OBLIGACIONES NEGOCIABLES - BONOS </t>
  </si>
  <si>
    <t xml:space="preserve">      PERDIDAS POR VALUACION                  </t>
  </si>
  <si>
    <t xml:space="preserve">        PERDIDAS POR VALUACION ACTIVOS EN M/E   </t>
  </si>
  <si>
    <t xml:space="preserve">            DISPONIBILIDADES - RESIDENTES - USD     </t>
  </si>
  <si>
    <t xml:space="preserve">            PERDIDAS POR DIFERENCIA DE CAMBIO       </t>
  </si>
  <si>
    <t xml:space="preserve">        CRED.VIG.INTERM.FINANC.SECTOR FIN.RESID.</t>
  </si>
  <si>
    <t xml:space="preserve">            CRED.VIG.POR INT.FIN.-S.F.-RESIDENTES   </t>
  </si>
  <si>
    <t xml:space="preserve">        CRED.VIG.INTERM.FIN.SECTOR NO FIN.RESID.</t>
  </si>
  <si>
    <t xml:space="preserve">            CRED.VIG.POR INT.FIN.-S.N.F.-RESIDENTES </t>
  </si>
  <si>
    <t xml:space="preserve">        CRED.VIG.INTERM.FIN.SECTOR NO FIN.NO RES</t>
  </si>
  <si>
    <t xml:space="preserve">            CRED.VIG.POR INT.FIN.-S.N.F.-NO RESIDEN.</t>
  </si>
  <si>
    <t xml:space="preserve">        CRED.VENCIDOS INTERM. FINANC. RESIDENTES</t>
  </si>
  <si>
    <t xml:space="preserve">            CREDITOS VENC.POR INT.FIN.-RESIDENTES   </t>
  </si>
  <si>
    <t xml:space="preserve">        PERDIDAS POR VALUACION DE PASIVOS EN M/E</t>
  </si>
  <si>
    <t xml:space="preserve">        OBLIG.INTERM.FINANC.SECTOR FIN.RESIDENT.</t>
  </si>
  <si>
    <t xml:space="preserve">        OBLIG.INTERM.FIN.SECTOR FIN.NO RESIDENT.</t>
  </si>
  <si>
    <t xml:space="preserve">            PERD.X VALUACION DE PASIVOS EN MDA.EXT. </t>
  </si>
  <si>
    <t xml:space="preserve">        OBLIG.INTERM.FIN.SECTOR NO FIN.RESIDENT.</t>
  </si>
  <si>
    <t xml:space="preserve">            OBLIG.POR INT.FIN.-S.N.F.-RESIDENTES    </t>
  </si>
  <si>
    <t xml:space="preserve">      PERDIDAS POR INCOBRABILIDAD             </t>
  </si>
  <si>
    <t xml:space="preserve">        PERD.CONSTIT.PREVIS.DEUDORES INCOBRABLES</t>
  </si>
  <si>
    <t xml:space="preserve">            PREVISIONES - COMPRA DE CARTERA         </t>
  </si>
  <si>
    <t xml:space="preserve">            PREVISIONES S/DOC.DESCONTADOS           </t>
  </si>
  <si>
    <t xml:space="preserve">            PREVISIONES TC. VISA CLASICA            </t>
  </si>
  <si>
    <t xml:space="preserve">            PREVISIONES S/T.C. VISA ORO             </t>
  </si>
  <si>
    <t xml:space="preserve">            PREVISIONES S/T.C. CREDIFIELCO          </t>
  </si>
  <si>
    <t xml:space="preserve">            PREVISIONES S/T.C. MAST.CARD ORO        </t>
  </si>
  <si>
    <t xml:space="preserve">            PREVISION VIA JUDICIAL                  </t>
  </si>
  <si>
    <t xml:space="preserve">            PREVISION MICRO - JUDICIAL              </t>
  </si>
  <si>
    <t xml:space="preserve">            PREVISION PYMES -JUDICIAL               </t>
  </si>
  <si>
    <t xml:space="preserve">            PREVISIONES DESC DOCUMENTOS MICRO       </t>
  </si>
  <si>
    <t xml:space="preserve">            PERD.PREV. PREST. PYMES COMERC. P.F.    </t>
  </si>
  <si>
    <t xml:space="preserve">            PRÉSTAMOS ASOCIACIONES                  </t>
  </si>
  <si>
    <t xml:space="preserve">            CREDITOS INCOBRABLES - NO DEDUC.        </t>
  </si>
  <si>
    <t xml:space="preserve">            PERD. POR VTA. CARTERA  -  PRESTAMOS    </t>
  </si>
  <si>
    <t xml:space="preserve">            PERD. POR VTA. CARTERA - TC             </t>
  </si>
  <si>
    <t xml:space="preserve">            PREVISIONES DESC CHEQUES MICRO          </t>
  </si>
  <si>
    <t xml:space="preserve">            PREVISIONES GENERICAS                   </t>
  </si>
  <si>
    <t xml:space="preserve">            PREV. INT. PREST. MICRO                 </t>
  </si>
  <si>
    <t xml:space="preserve">            PREVISION SOBRE CREDITOS DIVERSOS       </t>
  </si>
  <si>
    <t xml:space="preserve">            PERDIDAS S/DISPONIBILIDAD               </t>
  </si>
  <si>
    <t xml:space="preserve">            PREST.  PYMES MAQUINARIAS-AFD           </t>
  </si>
  <si>
    <t xml:space="preserve">            PREST.  PYMES AFD                       </t>
  </si>
  <si>
    <t xml:space="preserve">  PERDIDAS POR SERVICIOS                  </t>
  </si>
  <si>
    <t xml:space="preserve">      PERDIDAS POR UTILIZACION DE SERVICIOS   </t>
  </si>
  <si>
    <t xml:space="preserve">            COMISIONES TIGO                         </t>
  </si>
  <si>
    <t xml:space="preserve">            GASTOS T.C. MC CLASICA                  </t>
  </si>
  <si>
    <t xml:space="preserve">            GASTOS T.C.   MC ORO                    </t>
  </si>
  <si>
    <t xml:space="preserve">            GASTOS T.C.VISA CLASICA                 </t>
  </si>
  <si>
    <t xml:space="preserve">            GASTOS T.C.  VISA ORO                   </t>
  </si>
  <si>
    <t xml:space="preserve">            GASTOS T.C. CREDIFIELCO                 </t>
  </si>
  <si>
    <t xml:space="preserve">            COMISIONES ITAU                         </t>
  </si>
  <si>
    <t xml:space="preserve">            COMISIONES BNF                          </t>
  </si>
  <si>
    <t xml:space="preserve">            COMISIONES PAGADAS RED AGENTE AUTORIZADO</t>
  </si>
  <si>
    <t xml:space="preserve">            COMIS.PAGADAS RAA SIN CTA.              </t>
  </si>
  <si>
    <t xml:space="preserve">            COMISIONES DINELCO - GRAVADA 10%        </t>
  </si>
  <si>
    <t xml:space="preserve">            COMISIONES PAGADAS SUB AGENTES WU       </t>
  </si>
  <si>
    <t xml:space="preserve">            COMISIONES PAGADAS SUB AGENTES WU S/ CTA</t>
  </si>
  <si>
    <t xml:space="preserve">            COMISIONES POR VENTAS CON TC - GND      </t>
  </si>
  <si>
    <t xml:space="preserve">            CENTRAL DE RIESGOS                      </t>
  </si>
  <si>
    <t xml:space="preserve">            COMISIONES PAGADAS                      </t>
  </si>
  <si>
    <t xml:space="preserve">            COMISIONES PAGAD.ASOCIACIONES           </t>
  </si>
  <si>
    <t xml:space="preserve">            SEGUROS C/ FRAUDE NO RECUPERADOS        </t>
  </si>
  <si>
    <t xml:space="preserve">            COMISIONES PAGADAS POR USO DE ATM       </t>
  </si>
  <si>
    <t xml:space="preserve">            COMISIONES PAGADAS - COBROS INFONET     </t>
  </si>
  <si>
    <t xml:space="preserve">  OTRAS PERDIDAS OPERATIVAS               </t>
  </si>
  <si>
    <t xml:space="preserve">      PERDIDAS OPERATIVAS                     </t>
  </si>
  <si>
    <t xml:space="preserve">        RETRIBUCIONES PERSONALES Y CARGAS SOCIAL</t>
  </si>
  <si>
    <t xml:space="preserve">        REMUNERACIONES A DIRECTORES Y SINDICO   </t>
  </si>
  <si>
    <t xml:space="preserve">            REMUNERACIONES A DIRECTORES Y SINDICO   </t>
  </si>
  <si>
    <t xml:space="preserve">            DIETA DE DIRECTORES S/ CTA.             </t>
  </si>
  <si>
    <t xml:space="preserve">            DIETA DE DIRECTORES                     </t>
  </si>
  <si>
    <t xml:space="preserve">        SUELDOS                                 </t>
  </si>
  <si>
    <t xml:space="preserve">            SUELDOS PERMANENTES                     </t>
  </si>
  <si>
    <t xml:space="preserve">        AGUINALDO                               </t>
  </si>
  <si>
    <t xml:space="preserve">            AGUINALDO DIRECTORES                    </t>
  </si>
  <si>
    <t xml:space="preserve">            AGUINALDO PERSONAL                      </t>
  </si>
  <si>
    <t xml:space="preserve">        SALARIO VACACIONAL                      </t>
  </si>
  <si>
    <t xml:space="preserve">            SALARIO VACACIONAL                      </t>
  </si>
  <si>
    <t xml:space="preserve">        REMUNERACION POR QUEBRANTO DE CAJA      </t>
  </si>
  <si>
    <t xml:space="preserve">        HONORARIOS A PROFESIONALES Y TECNICOS   </t>
  </si>
  <si>
    <t xml:space="preserve">            HONORARIOS A PROFESIONALES Y TÉCNICOS   </t>
  </si>
  <si>
    <t xml:space="preserve">            HONORARIOS A PROFESIONALES SIN CTA      </t>
  </si>
  <si>
    <t xml:space="preserve">            HONORARIOS A PROFES.Y TÉCNICOS-COBRANZAS</t>
  </si>
  <si>
    <t xml:space="preserve">            HONORARIOS A PROFES.Y TÉCNICOS - MKT    </t>
  </si>
  <si>
    <t xml:space="preserve">            HONORARIOS A PROFES.Y TÉCNICOS - TI     </t>
  </si>
  <si>
    <t xml:space="preserve">            HONORARIOS PROFESIONALES INTERNOS       </t>
  </si>
  <si>
    <t xml:space="preserve">            I. M. O.                                </t>
  </si>
  <si>
    <t xml:space="preserve">        OTRAS RETRIBUCIONES PERSONALES          </t>
  </si>
  <si>
    <t xml:space="preserve">            REFRIGERIOS - NO DEDUCIBLE              </t>
  </si>
  <si>
    <t xml:space="preserve">            DIVERSOS   -  GASTOS DEL PERSONAL       </t>
  </si>
  <si>
    <t xml:space="preserve">            GASTOS POR SEGUROS - PERSONAL           </t>
  </si>
  <si>
    <t xml:space="preserve">            GASTOS POR SEGUROS HOGAR - PERSONAL     </t>
  </si>
  <si>
    <t xml:space="preserve">            CAPACITACION                            </t>
  </si>
  <si>
    <t xml:space="preserve">            CAPACITACIÓN S/CTA                      </t>
  </si>
  <si>
    <t xml:space="preserve">            OTRAS RETRIBUCIONES PERSONALES          </t>
  </si>
  <si>
    <t xml:space="preserve">            OTRAS RETRIBUCIONES PERSONALES GND      </t>
  </si>
  <si>
    <t xml:space="preserve">        APORTES JUBILATORIOS                    </t>
  </si>
  <si>
    <t xml:space="preserve">            IPS - APORTE EMPLEADOS                  </t>
  </si>
  <si>
    <t xml:space="preserve">            IPS - APORTE PATRONAL                   </t>
  </si>
  <si>
    <t xml:space="preserve">        OTRAS CARGAS SOCIALES                   </t>
  </si>
  <si>
    <t xml:space="preserve">            OTRAS CARGA SOCIALES                    </t>
  </si>
  <si>
    <t xml:space="preserve">            OTRAS CARGAS SOC. BONIFICACIÓN FAMILIAR </t>
  </si>
  <si>
    <t xml:space="preserve">        SEGUROS                                 </t>
  </si>
  <si>
    <t xml:space="preserve">        SEGUROS - ASALTO, ROBO Y FIDELIDAD      </t>
  </si>
  <si>
    <t xml:space="preserve">            CAUCION - FIEL CUMPLIMIENTO - RESP.CIVIL</t>
  </si>
  <si>
    <t xml:space="preserve">            SEGUROS DE VALORES EN TRANSITO          </t>
  </si>
  <si>
    <t xml:space="preserve">        SEGUROS - BIENES INMUEBLES              </t>
  </si>
  <si>
    <t xml:space="preserve">            SEGUROS DE INMUEBLES                    </t>
  </si>
  <si>
    <t xml:space="preserve">            SEGUROS C/ INCENDIO  EDIFICIOS LETREROS </t>
  </si>
  <si>
    <t xml:space="preserve">        SEGUROS - OTROS SEGUROS                 </t>
  </si>
  <si>
    <t xml:space="preserve">            SEGUROS - OTROS SEGUROS                 </t>
  </si>
  <si>
    <t xml:space="preserve">        DEPRECIACIONES DE BIENES DE USO         </t>
  </si>
  <si>
    <t xml:space="preserve">            DEPRECIACION MUEBLES Y EQUIPOS (10 AÑOS)</t>
  </si>
  <si>
    <t xml:space="preserve">            DEPRECIACION UTILES Y HERRAM. (4 ANOS)  </t>
  </si>
  <si>
    <t xml:space="preserve">            DEPRECIACIONES - EQUIPOS DE INFORMATICA </t>
  </si>
  <si>
    <t xml:space="preserve">            MATERIAL DE TRANSPORTE                  </t>
  </si>
  <si>
    <t xml:space="preserve">        AMORTIZACION DE CARGOS DIFERIDOS        </t>
  </si>
  <si>
    <t xml:space="preserve">        MEJORAS E INSTALAC.INMUEBLES ARRENDADOS </t>
  </si>
  <si>
    <t xml:space="preserve">            MEJORAS E INSTAL. EN INMUEB. ARREND.    </t>
  </si>
  <si>
    <t xml:space="preserve">        CARGOS DIFERIDOS AUTORIZADOS POR EL BCP </t>
  </si>
  <si>
    <t xml:space="preserve">        IMPUESTOS, TASAS Y CONTRIBUCIONES       </t>
  </si>
  <si>
    <t xml:space="preserve">        IMPUESTO AL VALOR AGREGADO              </t>
  </si>
  <si>
    <t xml:space="preserve">            IVA                                     </t>
  </si>
  <si>
    <t xml:space="preserve">            IVA - GND                               </t>
  </si>
  <si>
    <t xml:space="preserve">        OTROS IMPUESTOS NACIONALES              </t>
  </si>
  <si>
    <t xml:space="preserve">            RETENCION IMPUESTO A LA RENTA GND       </t>
  </si>
  <si>
    <t xml:space="preserve">            OTROS IMPUESTOS Y TASAS                 </t>
  </si>
  <si>
    <t xml:space="preserve">        OTROS GASTOS OPERATIVOS                 </t>
  </si>
  <si>
    <t xml:space="preserve">        ALQUILER DE BIENES INMUEBLES            </t>
  </si>
  <si>
    <t xml:space="preserve">            ALQUILERES DE INMUEBLES                 </t>
  </si>
  <si>
    <t xml:space="preserve">            ALQUILERES DE INMUEBLES S/CTA           </t>
  </si>
  <si>
    <t xml:space="preserve">            EXPENSAS COMUNES                        </t>
  </si>
  <si>
    <t xml:space="preserve">        ALQUILER DE BIENES MUEBLES Y EQUIPOS    </t>
  </si>
  <si>
    <t xml:space="preserve">            ALQUILERES DE MUEBLES Y EQUIPOS         </t>
  </si>
  <si>
    <t xml:space="preserve">        REPARACIONES Y MANT. DE BIENES INMUEBLES</t>
  </si>
  <si>
    <t xml:space="preserve">            REPARACION Y MANTENIM.DE  BIENES INMUEBL</t>
  </si>
  <si>
    <t xml:space="preserve">            REPAR. Y MANT. DE  B. INMUEBLES S/CTA   </t>
  </si>
  <si>
    <t xml:space="preserve">        REPARACIONES Y MANTEN. DE BIENES MUEBLES</t>
  </si>
  <si>
    <t xml:space="preserve">            REPAR.Y MANTENIM. DE BIENES MUEBLES Y EQ</t>
  </si>
  <si>
    <t xml:space="preserve">            REPAR.Y MANT. DE B. MUEBLES Y EQ S/CTA  </t>
  </si>
  <si>
    <t xml:space="preserve">        SERVICIO DE PROCESAMIENTO DATOS EXTERNOS</t>
  </si>
  <si>
    <t xml:space="preserve">            SERVICIO DE PROCESAMIENTO DE DATOS EXTER</t>
  </si>
  <si>
    <t xml:space="preserve">        ENERGIA ELECTRICA                       </t>
  </si>
  <si>
    <t xml:space="preserve">            AGUA Y ENERGIA                          </t>
  </si>
  <si>
    <t xml:space="preserve">            AGUA Y ENERGIA S/CTA                    </t>
  </si>
  <si>
    <t xml:space="preserve">        COMUNICACIONES                          </t>
  </si>
  <si>
    <t xml:space="preserve">            COMUNICACIONES                          </t>
  </si>
  <si>
    <t xml:space="preserve">            COMUNICACIONES S/CTA                    </t>
  </si>
  <si>
    <t xml:space="preserve">        PAPELERIA E IMPRESOS                    </t>
  </si>
  <si>
    <t xml:space="preserve">            UTILES DE ESCRITORIO Y PAPELERIA- VARIOS</t>
  </si>
  <si>
    <t xml:space="preserve">            UTILES DE ESCRIT. Y PAPEL.-VARIOS S/CTA </t>
  </si>
  <si>
    <t xml:space="preserve">            CARGOS POR HIGIENE Y LIMPIEZA           </t>
  </si>
  <si>
    <t xml:space="preserve">            TINTAS S/CTA                            </t>
  </si>
  <si>
    <t xml:space="preserve">            MATERIALES IMPRESOS MKT                 </t>
  </si>
  <si>
    <t xml:space="preserve">            FORMULARIOS PRE-IMPRESOS SOBRES         </t>
  </si>
  <si>
    <t xml:space="preserve">            PAPELES S/CTA                           </t>
  </si>
  <si>
    <t xml:space="preserve">            CARPETAS S/CTA                          </t>
  </si>
  <si>
    <t xml:space="preserve">        LOCOMOCION Y TRANSPORTE                 </t>
  </si>
  <si>
    <t xml:space="preserve">            CAJA CHICA - GASTOS DE MOVILIDAD        </t>
  </si>
  <si>
    <t xml:space="preserve">            CAJA CHICA - GTOS MOVILIDAD NO DEDUCIBLE</t>
  </si>
  <si>
    <t xml:space="preserve">            LOCOM Y TRANSPORTE - NO DEDUCIBLE       </t>
  </si>
  <si>
    <t xml:space="preserve">            LOCOMOCION Y TRANSPORTE                 </t>
  </si>
  <si>
    <t xml:space="preserve">            LOCOMOCION Y TRANSPORTE S/CTA           </t>
  </si>
  <si>
    <t xml:space="preserve">        HIGIENE DE LOCALES                      </t>
  </si>
  <si>
    <t xml:space="preserve">            LIMPIEZA Y JARDINERIA                   </t>
  </si>
  <si>
    <t xml:space="preserve">            LIMPIEZA Y JARDINERIA S/CTA             </t>
  </si>
  <si>
    <t xml:space="preserve">        CUSTODIA Y VIGILANCIA                   </t>
  </si>
  <si>
    <t xml:space="preserve">            CUSTODIA Y VIGILANCIA - MONITOREO       </t>
  </si>
  <si>
    <t xml:space="preserve">            CUSTODIA Y VIGILANCIA - TRANSPORTE      </t>
  </si>
  <si>
    <t xml:space="preserve">        REPRESENTACIONES Y VIAJES               </t>
  </si>
  <si>
    <t xml:space="preserve">            GASTOS DE REPRESENTACION - HOSPEDAJES - </t>
  </si>
  <si>
    <t xml:space="preserve">            GASTOS DE REPRESENTACION - HOSP. S/CTA  </t>
  </si>
  <si>
    <t xml:space="preserve">            REFRIGERIOS - GASTOS NO DEDUCIBLES      </t>
  </si>
  <si>
    <t xml:space="preserve">            GASTOS P/VIAJES S/CTA - GND             </t>
  </si>
  <si>
    <t xml:space="preserve">            GASTOS DE REPRESENTACION - REFRIGERIOS  </t>
  </si>
  <si>
    <t xml:space="preserve">            GASTOS DE REPRESENTACION - REFRIG. S/CTA</t>
  </si>
  <si>
    <t xml:space="preserve">            REPRESENTACIONES Y VIAJES - EXTERIOR    </t>
  </si>
  <si>
    <t xml:space="preserve">            VIAJES AL EXTERIOR-DIRECTORIO GND       </t>
  </si>
  <si>
    <t xml:space="preserve">            GASTOS POR VIAJES AL EXTERIOR-DIRECTORIO</t>
  </si>
  <si>
    <t xml:space="preserve">            GASTOS POR VIAJES A SUCURSALES S/CTA    </t>
  </si>
  <si>
    <t xml:space="preserve">            R.S.E. RESPONSAB.SOCIAL EMPRESARIAL     </t>
  </si>
  <si>
    <t xml:space="preserve">            R.S.E. RESPONS. SOCIAL EMPRESARIAL S/CTA</t>
  </si>
  <si>
    <t xml:space="preserve">        PROPAGANDA Y PUBLICIDAD                 </t>
  </si>
  <si>
    <t xml:space="preserve">            GASTOS DE PUBLICIDAD NO DEDUCIBLES      </t>
  </si>
  <si>
    <t xml:space="preserve">            PROPAGANDA Y PUBLICIDAD                 </t>
  </si>
  <si>
    <t xml:space="preserve">            PROPAGANDA Y PUBLICIDAD S/CTA           </t>
  </si>
  <si>
    <t xml:space="preserve">            EVENTOS Y AUSPICIOS DE MKT              </t>
  </si>
  <si>
    <t xml:space="preserve">            EVENTOS Y AUSPICIOS DE MKT S/ CTA.      </t>
  </si>
  <si>
    <t xml:space="preserve">            GASTOS DE CARTELERIA - MKT              </t>
  </si>
  <si>
    <t xml:space="preserve">            GASTOS DE PROPAGANDA Y PUBLICIDAD WU    </t>
  </si>
  <si>
    <t xml:space="preserve">            PUBLICACIONES PERIODISTICAS             </t>
  </si>
  <si>
    <t xml:space="preserve">        INDEMNIZACION POR DESPIDO               </t>
  </si>
  <si>
    <t xml:space="preserve">            INDEMNIZACIÓN POR DESPIDO S/CTA         </t>
  </si>
  <si>
    <t xml:space="preserve">        AUDITORIA EXTERNA                       </t>
  </si>
  <si>
    <t xml:space="preserve">            AUDITORIA EXTERNA S/CTA                 </t>
  </si>
  <si>
    <t xml:space="preserve">            CAJA CHICA - GASTOS DIVERSOS            </t>
  </si>
  <si>
    <t xml:space="preserve">            CAJA CHICA - GTOS DIVERSOS NO DEDUCIBLES</t>
  </si>
  <si>
    <t xml:space="preserve">            GASTOS BANCARIOS NO DEDUCIBLES          </t>
  </si>
  <si>
    <t xml:space="preserve">            DIVERSOS                                </t>
  </si>
  <si>
    <t xml:space="preserve">            DIVERSOS S/CTA                          </t>
  </si>
  <si>
    <t xml:space="preserve">            DIVERSOS S/CTA GND                      </t>
  </si>
  <si>
    <t xml:space="preserve">            COURRIER Y MENSAJERIA                   </t>
  </si>
  <si>
    <t xml:space="preserve">            COURRIER Y MENSAJERIA S/CTA             </t>
  </si>
  <si>
    <t xml:space="preserve">            CUOTAS SOCIALES                         </t>
  </si>
  <si>
    <t xml:space="preserve">            CUOTAS SOCIALES S/CTA                   </t>
  </si>
  <si>
    <t xml:space="preserve">            GASTOS BANCARIOS                        </t>
  </si>
  <si>
    <t xml:space="preserve">            GASTOS NO DEDUCIBLES                    </t>
  </si>
  <si>
    <t xml:space="preserve">            GASTOS POR TELEVENTAS TERCERIZADAS      </t>
  </si>
  <si>
    <t xml:space="preserve">            GASTOS P/INFORMES DE CLIENTES           </t>
  </si>
  <si>
    <t xml:space="preserve">            GASTOS JUDICIALES - COBRANZAS           </t>
  </si>
  <si>
    <t xml:space="preserve">            GASTOS POR COBRANZAS TERCERIZADAS       </t>
  </si>
  <si>
    <t xml:space="preserve">        APORTES P/EL FONDO DE GARANTIA DEPOSITOS</t>
  </si>
  <si>
    <t xml:space="preserve">            APORTES PARA EL FONDO DE GARANTIA DE DEP</t>
  </si>
  <si>
    <t xml:space="preserve">        PERDIDAS DIVERSAS                       </t>
  </si>
  <si>
    <t xml:space="preserve">            GASTOS MORA PRESTAMOS - DEVOL.          </t>
  </si>
  <si>
    <t xml:space="preserve">            GASTOS COBRANZAS - DEV.                 </t>
  </si>
  <si>
    <t xml:space="preserve">        PERDIDAS POR OPERACIONES                </t>
  </si>
  <si>
    <t xml:space="preserve">            OPERACIONES CORRIENTES DE CAMBIO        </t>
  </si>
  <si>
    <t xml:space="preserve">        PERDIDAS VALUAC. DE OTROS ACTIVOS EN M/E</t>
  </si>
  <si>
    <t xml:space="preserve">            CREDITOS DIVERSOS - NO RESIDENTES       </t>
  </si>
  <si>
    <t xml:space="preserve">        INVERSIONES EN EL PAIS                  </t>
  </si>
  <si>
    <t xml:space="preserve">            INVERSIONES EN EL PAIS                  </t>
  </si>
  <si>
    <t xml:space="preserve">        PERDIDAS VALUAC. DE OTROS PASIVOS EN M/E</t>
  </si>
  <si>
    <t xml:space="preserve">            OBLIGACIONES DIVERSAS - RESIDENTES      </t>
  </si>
  <si>
    <t xml:space="preserve">            OBLIGACIONES DIVERSAS - NO RESIDENTES   </t>
  </si>
  <si>
    <t xml:space="preserve">        PROVISIONES                             </t>
  </si>
  <si>
    <t xml:space="preserve">            PROVISIONES                             </t>
  </si>
  <si>
    <t xml:space="preserve">            VALUACION DE PROVISIONES                </t>
  </si>
  <si>
    <t xml:space="preserve">  PERDIDAS EXTRAORDINARIAS                </t>
  </si>
  <si>
    <t xml:space="preserve">      PERDIDAS EXTRAORDINARIAS                </t>
  </si>
  <si>
    <t xml:space="preserve">            PREVISIONES P/SITUACIONES CONTINGENTES  </t>
  </si>
  <si>
    <t xml:space="preserve">  AJUST. DE RESULT.DE EJERC.ANT.- PERDIDAS</t>
  </si>
  <si>
    <t xml:space="preserve">      AJUST. DE RESULT.DE EJERC.ANT.- PERDIDAS</t>
  </si>
  <si>
    <t xml:space="preserve">        AJUSTES RESULT.EJERC.ANTERIORES-PERDIDAS</t>
  </si>
  <si>
    <t xml:space="preserve">        OTRAS PERDIDAS OPERATIVAS - RESIDENTES  </t>
  </si>
  <si>
    <t xml:space="preserve">            OTRAS PERDIDAS OPERATIVAS RES.          </t>
  </si>
  <si>
    <t xml:space="preserve">            OTRAS PERDIDAS OPERATIVAS RES. C/ CTA.  </t>
  </si>
  <si>
    <r>
      <t>e.2)  Cuentas de Orden</t>
    </r>
    <r>
      <rPr>
        <b/>
        <sz val="10"/>
        <rFont val="Times New Roman"/>
        <family val="1"/>
      </rPr>
      <t xml:space="preserve"> (en guaraníes)</t>
    </r>
  </si>
  <si>
    <t>Cuentas de Orden</t>
  </si>
  <si>
    <t xml:space="preserve">Rivarola de Velilla, Flora Teresa </t>
  </si>
  <si>
    <t>Murto de Méndez, Silvia Rosa Susana</t>
  </si>
  <si>
    <t>Velilla Rivarola,  Paula María</t>
  </si>
  <si>
    <t>Jefe de Seguridad</t>
  </si>
  <si>
    <t>Cino de Cárdenas, María Graciela Fátima</t>
  </si>
  <si>
    <t>Capital integrado</t>
  </si>
  <si>
    <t>Ajustes al patrimonio</t>
  </si>
  <si>
    <t>Resultados del ejercicio</t>
  </si>
  <si>
    <t xml:space="preserve">    CRED.VIG. INTERM.FIN. SF - MEN. 30 DIAS </t>
  </si>
  <si>
    <t xml:space="preserve">            INT.SUSP.PRÉST.PYMES_PLAZO FIJO         </t>
  </si>
  <si>
    <t xml:space="preserve">            PREST. PYMES MAQUIN. AFD_PLAN DE PAGOS  </t>
  </si>
  <si>
    <t xml:space="preserve">            INTS.EN SUSP. PREST. PYMES COMERC.P.F.  </t>
  </si>
  <si>
    <t xml:space="preserve">            PREV.PREST.MICRO.REFINAN_PLAZO FIJO     </t>
  </si>
  <si>
    <t xml:space="preserve">            IVA INDIRECTO 10% LEY 2421/04 CUENTA    </t>
  </si>
  <si>
    <t xml:space="preserve">            IVA - RETENCION 10% - (BATCH)           </t>
  </si>
  <si>
    <t xml:space="preserve">            DINELCO - COMISIONES A PERCIBIR         </t>
  </si>
  <si>
    <t xml:space="preserve">            REVERSION COMISIONES INTRA-SUCURSAL     </t>
  </si>
  <si>
    <t xml:space="preserve">            COBROS PENDIENTES CNB - OPERACIONES     </t>
  </si>
  <si>
    <t xml:space="preserve">            PREST.VCDOS. PYMES COMERC. P.F.         </t>
  </si>
  <si>
    <t xml:space="preserve">            PREST.MICRO COMERC.P.F.                 </t>
  </si>
  <si>
    <t xml:space="preserve">            MC CLASICA JUDICIALES                   </t>
  </si>
  <si>
    <t xml:space="preserve">            PREST.PYMES COMERCIALES P.F.            </t>
  </si>
  <si>
    <t xml:space="preserve">            PREST.PYMES COMCERCIALES P.F.           </t>
  </si>
  <si>
    <t xml:space="preserve">            INT.SUSP.PRÉST.PERS._PLAN DE PAGO       </t>
  </si>
  <si>
    <t xml:space="preserve">            INT. DOC.PRÉST.PERS._PLAN DE PAGO       </t>
  </si>
  <si>
    <t xml:space="preserve">            INT.DOC.PREST.MICRO COM.P.F.            </t>
  </si>
  <si>
    <t xml:space="preserve">            PREST.PERSON.C/GTIA. S/DEP. FIELCO      </t>
  </si>
  <si>
    <t xml:space="preserve">            PREVISIONES MC CLASICA JUDICIALES       </t>
  </si>
  <si>
    <t xml:space="preserve">        MUEBLES EN EL PAIS                      </t>
  </si>
  <si>
    <t xml:space="preserve">            MUEBLES ADJUDICADOS EN EL PAIS          </t>
  </si>
  <si>
    <t xml:space="preserve">          EMPRESAS FINANCIERAS EN EL PAIS         </t>
  </si>
  <si>
    <t xml:space="preserve">            DPTOS.A LA VTA-EMPRES.FINANC.EN EL PAIS </t>
  </si>
  <si>
    <t xml:space="preserve">          ENTIDADES BINACIONALES                  </t>
  </si>
  <si>
    <t xml:space="preserve">            DEPOSITOS VISTA - ENTIDADES BINACIONALES</t>
  </si>
  <si>
    <t xml:space="preserve">            RETENCION IMPUESTO A LA RENTA           </t>
  </si>
  <si>
    <t xml:space="preserve">            IVA RETENCION 10% DTO. 1164/08          </t>
  </si>
  <si>
    <t xml:space="preserve">            PAGOS PENDIENTES A LIQUIDAR CNB         </t>
  </si>
  <si>
    <t xml:space="preserve">        (PERDIDAS DEL EJERCICIO)                </t>
  </si>
  <si>
    <t xml:space="preserve">            (PERDIDAS DEL EJERCICIO)                </t>
  </si>
  <si>
    <t xml:space="preserve">            PRODUCTOS FINANCIEROS CALL MONEY CONCED.</t>
  </si>
  <si>
    <t xml:space="preserve">            INTS S/PREST.P.F. AL PERSONAL           </t>
  </si>
  <si>
    <t xml:space="preserve">            DESCUENTO DE DOCUMENTO - NEGOFIN        </t>
  </si>
  <si>
    <t xml:space="preserve">            RECUPERACION PREV. PERSONALES-JUDICIAL  </t>
  </si>
  <si>
    <t xml:space="preserve">            RECUPERACION PREVISIONES CTO INCOBRABLE </t>
  </si>
  <si>
    <t xml:space="preserve">            DESCUENTO DE DOCUMENTOS-NEGOFIN         </t>
  </si>
  <si>
    <t xml:space="preserve">            DESAFEC.PREVIS. X DISPONIB.             </t>
  </si>
  <si>
    <t xml:space="preserve">            DESAFECTACIÓN DE PREV. INVERSIONES      </t>
  </si>
  <si>
    <t xml:space="preserve">            BONOS  WESTERN UNION                    </t>
  </si>
  <si>
    <t xml:space="preserve">        VENTA DE BIENES INMUEBLES               </t>
  </si>
  <si>
    <t xml:space="preserve">            GANANCIAS POR VENTA DE BIENES INMUEBLES </t>
  </si>
  <si>
    <t xml:space="preserve">            GANANCIA EXTRAORDINARIA - DIVERSOS      </t>
  </si>
  <si>
    <t xml:space="preserve">            CREDITOS INCOBRABLES TC                 </t>
  </si>
  <si>
    <t xml:space="preserve">            LOCOMOCION Y TRANSP.- NO DEDUCIBLE      </t>
  </si>
  <si>
    <t xml:space="preserve">            OTROS GASTOS DE MARKETING               </t>
  </si>
  <si>
    <t xml:space="preserve">            PUBLICACIONES PERIODISTICAS S/CTA       </t>
  </si>
  <si>
    <t xml:space="preserve">        MULTAS Y RECARGOS                       </t>
  </si>
  <si>
    <t xml:space="preserve">            MULTAS Y RECARGOS                       </t>
  </si>
  <si>
    <t xml:space="preserve">            PERDIDA X VTA. BIENES MUEBLES Y EQUIPOS </t>
  </si>
  <si>
    <t xml:space="preserve">            GASTOS C/APORTE CONTRAPARTIDA           </t>
  </si>
  <si>
    <t>Prieto de Zavala, Julia Elena</t>
  </si>
  <si>
    <t>Gerente de Talento Humano</t>
  </si>
  <si>
    <t>SOCIEDAD ANONIMA EMISORA DE CAPITAL ABIERTO</t>
  </si>
  <si>
    <t>ESTADO DE SITUACIÓN PATRIMONIAL AL  30 DE SETIEMBRE DE 2017</t>
  </si>
  <si>
    <t>Guaraníes</t>
  </si>
  <si>
    <t>DISPONIBLE</t>
  </si>
  <si>
    <t>OBLIGACIONES. INTERM. FINANC. SECTOR FINANCIERO</t>
  </si>
  <si>
    <t>-Caja</t>
  </si>
  <si>
    <t>-Banco Central del Paraguay  Provision Fondo de Gtía. Dep.</t>
  </si>
  <si>
    <t>-Banco Central del Paraguay</t>
  </si>
  <si>
    <t xml:space="preserve">-Otras Instituciones financieras </t>
  </si>
  <si>
    <t>-Otras Instituciones financieras</t>
  </si>
  <si>
    <t>-Corresponsales créditos documentarios diferidos</t>
  </si>
  <si>
    <t xml:space="preserve">  </t>
  </si>
  <si>
    <t>-Deudores por productos financieros deveng</t>
  </si>
  <si>
    <t>-Préstamos Otras Instituciones financieras</t>
  </si>
  <si>
    <t>- (Previsiones)</t>
  </si>
  <si>
    <t>-Acreedores por cargos financieros devengados</t>
  </si>
  <si>
    <t xml:space="preserve">VALORES PUBLICOS Y PRIVADOS </t>
  </si>
  <si>
    <t>OBLIGACIONES. INTERM. FINANC. SECTOR NO FINANC</t>
  </si>
  <si>
    <t>-Valores Públicos</t>
  </si>
  <si>
    <t>-Depósitos-Sector Privado</t>
  </si>
  <si>
    <t>-Rentas de valores mobiliarios devengados</t>
  </si>
  <si>
    <t>-Obligac. Debentures y Bonos emitidos en circulación</t>
  </si>
  <si>
    <t>CREDITOS VIGENTES.INTERM.FINANC.-SECTOR FINANC</t>
  </si>
  <si>
    <t>-Depósitos-Sector Publico</t>
  </si>
  <si>
    <t>-Otras obligaciones</t>
  </si>
  <si>
    <t>-Otras Instituciones Financieras</t>
  </si>
  <si>
    <t>-Operaciones a liquidar</t>
  </si>
  <si>
    <t xml:space="preserve">-Consorcios </t>
  </si>
  <si>
    <t>-Corresponsales por créditos doc. Diferidos</t>
  </si>
  <si>
    <t>-Deudores Productos financieros deveng</t>
  </si>
  <si>
    <t>OBLIGACIONES DIVERSAS</t>
  </si>
  <si>
    <t xml:space="preserve">-Acreedores fiscales </t>
  </si>
  <si>
    <t xml:space="preserve"> CREDIT. VIGENT.INTERM. FINANC.SECTOR NO FINANC.</t>
  </si>
  <si>
    <t xml:space="preserve">-Acreedores sociales </t>
  </si>
  <si>
    <t xml:space="preserve">-Préstamos </t>
  </si>
  <si>
    <t>-Dividendos a pagar</t>
  </si>
  <si>
    <t>-Deudores por créditos doc. Diferidos</t>
  </si>
  <si>
    <t>-Otras obligaciones diversas</t>
  </si>
  <si>
    <t>-Ingresos percibidos no devengados</t>
  </si>
  <si>
    <t>-Sector Público</t>
  </si>
  <si>
    <t>PROVISIONES</t>
  </si>
  <si>
    <t>-Deudores por productos financieros deveng.</t>
  </si>
  <si>
    <t xml:space="preserve">PREVISIONES </t>
  </si>
  <si>
    <t>-( Previsiones)</t>
  </si>
  <si>
    <t>TOTAL DE PASIVO</t>
  </si>
  <si>
    <t>CREDITOS DIVERSOS</t>
  </si>
  <si>
    <t>-Diversos</t>
  </si>
  <si>
    <t>-(Previsiones)</t>
  </si>
  <si>
    <t>CREDITOS VENCIDOS POR INTERMEDIACION FINANCIERA</t>
  </si>
  <si>
    <t>-Sector no financiero</t>
  </si>
  <si>
    <t>PATRIMONIO (D.1)</t>
  </si>
  <si>
    <t>-Sector financiero</t>
  </si>
  <si>
    <t>CAPITAL INTEGRADO</t>
  </si>
  <si>
    <t>PRIMAS DE EMISION</t>
  </si>
  <si>
    <t>APORTE IRREV. A CUENTA DE INTEG. CAPITAL</t>
  </si>
  <si>
    <t>RESERVA DE REVALUO</t>
  </si>
  <si>
    <t xml:space="preserve">INVERSIONES </t>
  </si>
  <si>
    <t>RESERVA LEGAL</t>
  </si>
  <si>
    <t xml:space="preserve">-Títulos Privados </t>
  </si>
  <si>
    <t>RESULTADO DEL EJERCICIO</t>
  </si>
  <si>
    <t>-Otras Inversiones</t>
  </si>
  <si>
    <t>TOTAL DEL PATRIMONIO</t>
  </si>
  <si>
    <t xml:space="preserve">BIENES DE USO </t>
  </si>
  <si>
    <t>-Propios</t>
  </si>
  <si>
    <t>-Tomados en arrendamientos financieros</t>
  </si>
  <si>
    <t>-Edificios en construcción</t>
  </si>
  <si>
    <t xml:space="preserve">CARGOS DIFERIDOS  E INTANGIBLES </t>
  </si>
  <si>
    <t>-Cargos diferidos e intangibles</t>
  </si>
  <si>
    <t>-Material de escritorio y otros</t>
  </si>
  <si>
    <t xml:space="preserve"> TOTAL DE ACTIVO</t>
  </si>
  <si>
    <t xml:space="preserve"> TOTAL DE PASIVO Y PATRIMONIO</t>
  </si>
  <si>
    <t xml:space="preserve"> CUENTAS DE CONTINGENCIAS, DE  ORDEN Y FIDEICOMISOS GS.</t>
  </si>
  <si>
    <t>GARANTIAS OTORGADAS</t>
  </si>
  <si>
    <t xml:space="preserve">LINEAS DE CREDITO  </t>
  </si>
  <si>
    <t>OPCIONES FINANCIERAS</t>
  </si>
  <si>
    <t>OTRAS CONTINGENCIAS</t>
  </si>
  <si>
    <t>TOTAL DE CUENTAS DE CONTINGENCIAS GS.</t>
  </si>
  <si>
    <t xml:space="preserve">TOTAL DE CUENTAS DE ORDEN GS. </t>
  </si>
  <si>
    <t>TOTAL DE CTAS. DE ORDEN  DE FIDEICOMISOS GS.</t>
  </si>
  <si>
    <t>ESTADO DE RESULTADOS  AL  30 DE SEPTIEMBRE DE 2017</t>
  </si>
  <si>
    <t>GANANCIAS FINANCIERAS</t>
  </si>
  <si>
    <t>-Por créditos vigentes - Sector financiero</t>
  </si>
  <si>
    <t>-Por créditos vigentes - Sector  no financiero</t>
  </si>
  <si>
    <t xml:space="preserve">-Por créditos vencidos </t>
  </si>
  <si>
    <t>-Por valuación de activos y pasivos financieros en moneda extranjera</t>
  </si>
  <si>
    <t>-Renta de Valores Privados Nacionales</t>
  </si>
  <si>
    <t>PERDIDAS FINANCIERAS</t>
  </si>
  <si>
    <t>-Por obligaciones - Sector financiero</t>
  </si>
  <si>
    <t>-Por obligaciones - Sector no financiero</t>
  </si>
  <si>
    <t>-Por valuación de pasivos y activos financieros en moneda extranjera</t>
  </si>
  <si>
    <t>RESULTADO FINANCIERO ANTES DE PREVISIONES</t>
  </si>
  <si>
    <t>PREVISIONES</t>
  </si>
  <si>
    <t>-Constitución de Previsiones (C.6 )</t>
  </si>
  <si>
    <t>-Desafectación  de Previsiones (C.6)</t>
  </si>
  <si>
    <t>RESULTADO FINANCIERO DESPUES DE PREVISIONES</t>
  </si>
  <si>
    <t>DIFERENCIAS DE COTIZACION DE VALORES PUBLICOS Y PRIVADOS</t>
  </si>
  <si>
    <t xml:space="preserve">-Ganancias </t>
  </si>
  <si>
    <t xml:space="preserve">-Pérdidas </t>
  </si>
  <si>
    <t>RESULTADO POR SERVICIOS</t>
  </si>
  <si>
    <t xml:space="preserve">-Ganancias por Servicios </t>
  </si>
  <si>
    <t>-Pérdidas por Servicios</t>
  </si>
  <si>
    <t>RESULTADO BRUTO</t>
  </si>
  <si>
    <t>OTRAS GANANCIAS OPERATIVAS</t>
  </si>
  <si>
    <t>-Ganancias por créditos diversos</t>
  </si>
  <si>
    <t>-Rentas de bienes</t>
  </si>
  <si>
    <t>-Otras</t>
  </si>
  <si>
    <t>-Por valuación de otros activos y pasivos en moneda extranjera</t>
  </si>
  <si>
    <t>OTRAS PERDIDAS OPERATIVAS</t>
  </si>
  <si>
    <t>-Retribuciones al personal y cargas sociales</t>
  </si>
  <si>
    <t>-Gastos generales</t>
  </si>
  <si>
    <t>-Depreciaciones de bienes de uso</t>
  </si>
  <si>
    <t>-Amortizaciones de cargos diferidos</t>
  </si>
  <si>
    <t xml:space="preserve">-Otras </t>
  </si>
  <si>
    <t>-Por valuación de activos y pasivos en moneda extranjera</t>
  </si>
  <si>
    <t>RESULTADO OPERATIVO NETO</t>
  </si>
  <si>
    <t>RESULTADOS EXTRAORDINARIOS</t>
  </si>
  <si>
    <t>-Ganancias Extraordinarias</t>
  </si>
  <si>
    <t>-Perdidas Extraordinarias</t>
  </si>
  <si>
    <t>AJUSTE DE RESULTADOS DE EJERCICIOS ANTERIORES</t>
  </si>
  <si>
    <t>-Ganancias</t>
  </si>
  <si>
    <t>-Perdidas</t>
  </si>
  <si>
    <t>RESULTADO DEL EJERCICIO ANTES DE IMPUESTO A LA RENTA</t>
  </si>
  <si>
    <t xml:space="preserve"> IMPUESTO A LA RENTA</t>
  </si>
  <si>
    <t>RESULTADO DEL EJERCICIO DESPUES  DE IMPUESTO</t>
  </si>
  <si>
    <t>(**) Estas obligaciones están constituidas por depósitos a la vista y a plazo.</t>
  </si>
  <si>
    <t>Las Obligaciones por intermediación financiera - Sector No Financiero, se encuentran comprendidos por Gs. 5.000.000.000.-</t>
  </si>
  <si>
    <t>correspondientes a pasivos subordinados. Se detallan las condiciones de las subordinaciones, con especificación del plazo</t>
  </si>
  <si>
    <t>y monto asumido por cada tipo e indicación de la moneda de emisión.</t>
  </si>
  <si>
    <t xml:space="preserve">PEG </t>
  </si>
  <si>
    <t>G1</t>
  </si>
  <si>
    <t>Serie</t>
  </si>
  <si>
    <t>Valor Nominal</t>
  </si>
  <si>
    <t>Corte Mínimo</t>
  </si>
  <si>
    <t xml:space="preserve">Cantidad de Titulos </t>
  </si>
  <si>
    <t>Emision de la Serie</t>
  </si>
  <si>
    <t>Fecha Vencimiento</t>
  </si>
  <si>
    <t>Dias</t>
  </si>
  <si>
    <t>Meses</t>
  </si>
  <si>
    <t>Interes</t>
  </si>
  <si>
    <t>Balance Analítico al 30/12/2017</t>
  </si>
  <si>
    <t>LIBRO INVENTARIO AL 30/12/2017</t>
  </si>
  <si>
    <t xml:space="preserve">    VALORES PUBLICOS Y PRIV.- MENORES 3 AÑOS</t>
  </si>
  <si>
    <t xml:space="preserve">      VALORES PUBLICOS - MENORES DE 3 AÑOS    </t>
  </si>
  <si>
    <t xml:space="preserve">          LETRAS REG.MONETAR. BCP-LETRAS TESORO MN</t>
  </si>
  <si>
    <t xml:space="preserve">            LETRAS REG.MONETARIA BCP Y LETRAS M/N   </t>
  </si>
  <si>
    <t xml:space="preserve">      RENTAS DE VAL.MOBIL. DEV. - MEN. 3 AÑOS </t>
  </si>
  <si>
    <t xml:space="preserve">      OPERACIONES A LIQUIDAR - MENORES 30 DIAS</t>
  </si>
  <si>
    <t xml:space="preserve">        PERDIDAS A DEVENG.X OPER. A LIQUIDAR    </t>
  </si>
  <si>
    <t xml:space="preserve">          PERDIDAS A DEVENG.X OPER. A LIQUIDAR    </t>
  </si>
  <si>
    <t xml:space="preserve">            PERDIDAS A DEVENG.X OPER. A LIQUIDAR    </t>
  </si>
  <si>
    <t xml:space="preserve">            PREVISION DESC. CHEQUES PYMES           </t>
  </si>
  <si>
    <t xml:space="preserve">            PREVISIONES - PRESTAMOS AMORTIZ. REF.   </t>
  </si>
  <si>
    <t xml:space="preserve">            INT. DOC. COMPRA DE CARTERA             </t>
  </si>
  <si>
    <t xml:space="preserve">            IVA DIRECTO 5% LEY 2421/04 (BATCH)      </t>
  </si>
  <si>
    <t xml:space="preserve">            DEUDORES IVA PRESTAMOS                  </t>
  </si>
  <si>
    <t xml:space="preserve">            SIPAP A LIQUIDAR BATCH                  </t>
  </si>
  <si>
    <t xml:space="preserve">            COL.VENCIDA PRESTAMOS A PLAZO FIJO      </t>
  </si>
  <si>
    <t xml:space="preserve">            DESCUEN TO DOCUMENTO                    </t>
  </si>
  <si>
    <t xml:space="preserve">            INT.A DOC.PYMES-REESTRUCT-PLAZO FIJO    </t>
  </si>
  <si>
    <t xml:space="preserve">            INT.DOC.PRÉST.MICRO_PLAN FRANCÉS        </t>
  </si>
  <si>
    <t xml:space="preserve">            INT.SUSP.PREST.PERS.RENOV_PLAN DE PAGOS </t>
  </si>
  <si>
    <t xml:space="preserve">            INT.A DEV.PRÉST.MICRO_PLAN FRANCÉS      </t>
  </si>
  <si>
    <t xml:space="preserve">            INT.SUSP.PRÉST_PLAN FRANCES             </t>
  </si>
  <si>
    <t xml:space="preserve">            INT. A DEV. PREST. MICRO.               </t>
  </si>
  <si>
    <t xml:space="preserve">            INTS. DOC.PREST MICRO                   </t>
  </si>
  <si>
    <t xml:space="preserve">            INTS. SUSP.PREST MICRO                  </t>
  </si>
  <si>
    <t xml:space="preserve">            INTERES A DEV. MICRO                    </t>
  </si>
  <si>
    <t xml:space="preserve">            PREVISIONES S/ TARJ.MC ORO              </t>
  </si>
  <si>
    <t xml:space="preserve">            PREV.PRÉST. PYMES-REESTRUCT-PLAZO FIJO  </t>
  </si>
  <si>
    <t xml:space="preserve">            PREV.PREST.MICRO                        </t>
  </si>
  <si>
    <t xml:space="preserve">            PREV. PRÉSTAMOS MICRO.                  </t>
  </si>
  <si>
    <t xml:space="preserve">            PREV.PREST.FUNC.RENOV_PLAN FRANCÉS      </t>
  </si>
  <si>
    <t xml:space="preserve">            PREV. PREST. MICRO                      </t>
  </si>
  <si>
    <t xml:space="preserve">            IVA  5% LEY 2421/04 BATCH               </t>
  </si>
  <si>
    <t xml:space="preserve">            COBROS PENDIENTES -  CLIENTE            </t>
  </si>
  <si>
    <t xml:space="preserve">            OTRAS PROVISIONES A PAGAR               </t>
  </si>
  <si>
    <t xml:space="preserve">            LETRAS DE REGULACION MONETARIA BCP      </t>
  </si>
  <si>
    <t xml:space="preserve">        RENT.,PROD. Y DIF.COTIZ.POR VAL.COM.FUT.</t>
  </si>
  <si>
    <t xml:space="preserve">        RENTAS                                  </t>
  </si>
  <si>
    <t xml:space="preserve">            RENTAS                                  </t>
  </si>
  <si>
    <t xml:space="preserve">            INTERES POR MORA -P. PERSONAL           </t>
  </si>
  <si>
    <t xml:space="preserve">            INTERES POR MORA - VENCIDA BCA.COMUNAL  </t>
  </si>
  <si>
    <t xml:space="preserve">            INTERES PUNITORIO  - VENCIDA BCA.COMUNAL</t>
  </si>
  <si>
    <t xml:space="preserve">            INT.COBRADOS DESC. CHEQUES MICRO        </t>
  </si>
  <si>
    <t xml:space="preserve">            PREST.PYMES.REFINANCIADO_(PP)           </t>
  </si>
  <si>
    <t xml:space="preserve">        CARGOS UTIL.LINEAS CTO.OTOR.INT.FIN.EXT.</t>
  </si>
  <si>
    <t xml:space="preserve">            AFD - AGENCIA FINANCIERA DE DES.AUTOM.  </t>
  </si>
  <si>
    <t xml:space="preserve">            AFD - AGENCIA FINANCIERA DE DES.MANUAL  </t>
  </si>
  <si>
    <t xml:space="preserve">        LINEAS DOCUMENTADAS                     </t>
  </si>
  <si>
    <t xml:space="preserve">        PERDIDAS POR OPERACIONES A LIQUIDAR     </t>
  </si>
  <si>
    <t xml:space="preserve">        COMPRA FUT. VALORES VENDIDOS -RESIDENTES</t>
  </si>
  <si>
    <t xml:space="preserve">            COMPRA FUT. VALORES VENDIDOS -RESIDENTES</t>
  </si>
  <si>
    <t xml:space="preserve">            PREVISION PERSONALES-JUDICIAL           </t>
  </si>
  <si>
    <t xml:space="preserve">        PERD.AMORT. DEUDORES PLAN REGULARIZACION</t>
  </si>
  <si>
    <t xml:space="preserve">            PERD.AMORT. DEUDORES PLAN REGULARIZACION</t>
  </si>
  <si>
    <t xml:space="preserve">            PERDIDA X VTA. DE EQUIPOS DE INFORMAT.  </t>
  </si>
  <si>
    <t xml:space="preserve">            GASTOS DE CONTRIBUCION-PROYECTO ECOMICRO</t>
  </si>
  <si>
    <t>Generado el 04/01/2018</t>
  </si>
  <si>
    <t xml:space="preserve">Posicion comprada en m/e </t>
  </si>
  <si>
    <t>Las diferencias de cambio correspondientes al mantenimiento de activos y pasivos en moneda extranjera se muestran en la linea del Estado de Resultado denominadas " Valuación de activos y pasivos en moneda extranjera" y su resultado se expone a continuación:</t>
  </si>
  <si>
    <t>(EXPRESADO EN GUARANÍES)</t>
  </si>
  <si>
    <t>ACTIVO CORRIENTE</t>
  </si>
  <si>
    <t>PASIVO CORRIENTE</t>
  </si>
  <si>
    <t>DISPONIBILIDADES</t>
  </si>
  <si>
    <t xml:space="preserve">OBLIG. POR INTERM. FINANC. SECTOR FINANCIERO </t>
  </si>
  <si>
    <t>Caja</t>
  </si>
  <si>
    <t>Banco Central del Paraguay (FGD)</t>
  </si>
  <si>
    <t>Banco Central del Paraguay</t>
  </si>
  <si>
    <r>
      <t xml:space="preserve">Otras Instituciones Financieras </t>
    </r>
    <r>
      <rPr>
        <b/>
        <sz val="10"/>
        <color indexed="8"/>
        <rFont val="Times New Roman"/>
        <family val="1"/>
      </rPr>
      <t>(Nota C.11 )</t>
    </r>
  </si>
  <si>
    <t>Otras Instituciones Financieras</t>
  </si>
  <si>
    <t>Acreedores por Cargos Financieros Devengados</t>
  </si>
  <si>
    <t>Deudores por Productos Financieros Devengados</t>
  </si>
  <si>
    <t>Previsiones  (Nota C.6)</t>
  </si>
  <si>
    <t>VALORES  PUBLICOS  Y PRIVADOS</t>
  </si>
  <si>
    <t xml:space="preserve">OBLIG. POR INTERM. FINANC. SECTOR NO FINANCIERO </t>
  </si>
  <si>
    <t>Valores Públicos y Privados (Nota C.3)</t>
  </si>
  <si>
    <t>Depósito - Sector Privado</t>
  </si>
  <si>
    <t>Depósitos-Sector Publico</t>
  </si>
  <si>
    <t>CRÉDITOS VIGENTES POR INTERMEDIACIÓN</t>
  </si>
  <si>
    <t>Otras Obligaciones</t>
  </si>
  <si>
    <t xml:space="preserve">FINANCIERA SECTOR FINANCIERO </t>
  </si>
  <si>
    <t xml:space="preserve">Acreedores por Cargos Financieros Devengados </t>
  </si>
  <si>
    <t>Previsiones (Nota C.6)</t>
  </si>
  <si>
    <t>Acreedores Fiscales</t>
  </si>
  <si>
    <t>Acreedores Sociales</t>
  </si>
  <si>
    <t xml:space="preserve">FINANCIERA SECTOR NO FINANCIERO </t>
  </si>
  <si>
    <t xml:space="preserve">Otras Obligaciones Diversas </t>
  </si>
  <si>
    <t>Préstamos</t>
  </si>
  <si>
    <t>TOTAL PASIVO CORRIENTE</t>
  </si>
  <si>
    <t>CRÉDITOS DIVERSOS</t>
  </si>
  <si>
    <t xml:space="preserve">Diversos  </t>
  </si>
  <si>
    <t>PASIVO NO CORRIENTE</t>
  </si>
  <si>
    <t>PROVISIONES Y PREVISIONES</t>
  </si>
  <si>
    <t xml:space="preserve">CRÉDITOS VENCIDOS POR INTERMEDIACIÓN </t>
  </si>
  <si>
    <t>Provisiones</t>
  </si>
  <si>
    <t xml:space="preserve">Previsiones  </t>
  </si>
  <si>
    <t>TOTAL PASIVO NO CORRIENTE</t>
  </si>
  <si>
    <t xml:space="preserve">TOTAL PASIVO </t>
  </si>
  <si>
    <t>Otras Inversiones</t>
  </si>
  <si>
    <t>PATRIMONIO NETO</t>
  </si>
  <si>
    <t>Capital Integrado</t>
  </si>
  <si>
    <t>Ajustes al Patrimonio</t>
  </si>
  <si>
    <t>TOTAL ACTIVO CORRIENTE</t>
  </si>
  <si>
    <t>Resultado del Ejercicio</t>
  </si>
  <si>
    <t>ACTIVO NO CORRIENTE</t>
  </si>
  <si>
    <t>TOTAL PATRIMONIO NETO</t>
  </si>
  <si>
    <t>PROPIEDADES, PLANTA Y EQUIPO</t>
  </si>
  <si>
    <t>Propios (Nota C.8)</t>
  </si>
  <si>
    <t>TOTAL PASIVO Y PATRIMONIO NETO</t>
  </si>
  <si>
    <t xml:space="preserve">CARGOS DIFERIDOS </t>
  </si>
  <si>
    <t>Cargos Diferidos (Nota C.9)</t>
  </si>
  <si>
    <t>TOTAL ACTIVO NO CORRIENTE</t>
  </si>
  <si>
    <t xml:space="preserve">TOTAL ACTIVO </t>
  </si>
  <si>
    <t>CUENTAS DE CONTINGENCIA,ORDEN Y FIDEICOMISO</t>
  </si>
  <si>
    <t>Líneas de Créditos</t>
  </si>
  <si>
    <t>Total Cuentas de Contingencias</t>
  </si>
  <si>
    <t>Total Cuentas de Orden</t>
  </si>
  <si>
    <t>Créditos Vigentes – Sector Financiero</t>
  </si>
  <si>
    <t>Créditos Vigentes – Sector No Financiero</t>
  </si>
  <si>
    <t>Créditos Vencidos por Intermediación Financiera</t>
  </si>
  <si>
    <t xml:space="preserve">Valuación de Activos y Pasivos Financieros en M.E. </t>
  </si>
  <si>
    <t>Por Obligaciones – Sector Financiero</t>
  </si>
  <si>
    <t>Por Obligaciones – Sector No Financiero</t>
  </si>
  <si>
    <t>Valuación de Pasivos y Activos Financieros en M.E.</t>
  </si>
  <si>
    <t xml:space="preserve">Constitución de Previsiones  </t>
  </si>
  <si>
    <t xml:space="preserve">Desafectación de Previsiones  </t>
  </si>
  <si>
    <t xml:space="preserve">RESULTADO FINANCIERO DESPUES DE PREVISIONES </t>
  </si>
  <si>
    <t>Ganancias por Servicios</t>
  </si>
  <si>
    <t>Pérdidas por Servicios</t>
  </si>
  <si>
    <t>Ganancias por Créditos Diversos</t>
  </si>
  <si>
    <t>Por Valuación de Otros Activos y Pasivos en M.E.</t>
  </si>
  <si>
    <t>Retribución al Personal y Cargas Sociales</t>
  </si>
  <si>
    <t>Gastos Generales</t>
  </si>
  <si>
    <t xml:space="preserve">Depreciaciones de Bienes </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</si>
  <si>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</si>
  <si>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</si>
  <si>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</si>
  <si>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</si>
  <si>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</si>
  <si>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</si>
  <si>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</si>
  <si>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</si>
  <si>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</si>
  <si>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Posición comprada en m/e</t>
  </si>
  <si>
    <t>Previsiones Genéricas  0,75%</t>
  </si>
  <si>
    <t>Banco ITAU</t>
  </si>
  <si>
    <t>Banco BNF</t>
  </si>
  <si>
    <t>Alvarez Salomón, Juan Carlos</t>
  </si>
  <si>
    <t>Murto de Méndez, Silvia</t>
  </si>
  <si>
    <t>Ferrer Pasoti, Gloria Paola</t>
  </si>
  <si>
    <t>Sub Gerente Créditos</t>
  </si>
  <si>
    <t>Gonzalez Caceres, Lucia Maria de Fatima</t>
  </si>
  <si>
    <t xml:space="preserve">Pistilli Maciel, Jose Daniel </t>
  </si>
  <si>
    <t>Auditor Informático</t>
  </si>
  <si>
    <t>Galeano Velazquez, Hugo Enrique</t>
  </si>
  <si>
    <t>Ochoa Araya, Silvia Nathalia del Carmen</t>
  </si>
  <si>
    <t>Ballreich, Elisabeth</t>
  </si>
  <si>
    <t>Operaciones a Liquidar</t>
  </si>
  <si>
    <t>Obligaciones o Deb. y Bonos Emitidos en Circulación (Nota C.10)</t>
  </si>
  <si>
    <t xml:space="preserve">Otras Contingencias </t>
  </si>
  <si>
    <t xml:space="preserve">ESTADO DE RESULTADOS POR EL PERIODO COMPRENDIDO ENTRE EL 01 DE ENERO  </t>
  </si>
  <si>
    <t>Otras ganancias diversas</t>
  </si>
  <si>
    <t>CAPITAL</t>
  </si>
  <si>
    <t>RESERVAS</t>
  </si>
  <si>
    <t>RESULTADOS</t>
  </si>
  <si>
    <t>CUENTAS</t>
  </si>
  <si>
    <t>APORTES IRREVOCABLES</t>
  </si>
  <si>
    <t>LEGAL</t>
  </si>
  <si>
    <t>FACULTATIVA</t>
  </si>
  <si>
    <t>REVALÚO</t>
  </si>
  <si>
    <t>ACUMULADOS</t>
  </si>
  <si>
    <t>DEL EJERCICIO</t>
  </si>
  <si>
    <t>Saldo al inicio del ejercicio</t>
  </si>
  <si>
    <t>Transferencia de Resul. Ej. Ant.</t>
  </si>
  <si>
    <t>Constitución de Reserva Legal</t>
  </si>
  <si>
    <t>Distribución de Dividendos en Acc.</t>
  </si>
  <si>
    <t>Distribución de Dividendos en Efec.</t>
  </si>
  <si>
    <t>DEL PERIODO</t>
  </si>
  <si>
    <t>SALDO AL 31/12/2018</t>
  </si>
  <si>
    <t>ESTADO DE FLUJOS DE EFECTIVO</t>
  </si>
  <si>
    <t>(Expresado en Guaraníes)</t>
  </si>
  <si>
    <t>Por el periodo culminado el</t>
  </si>
  <si>
    <t>Resultado después de Impuesto</t>
  </si>
  <si>
    <t xml:space="preserve">Títulos Privados  </t>
  </si>
  <si>
    <t>Inversiones Especiales</t>
  </si>
  <si>
    <t>Derechos Fiduciarios</t>
  </si>
  <si>
    <t>Rentas sobre Sector Privado</t>
  </si>
  <si>
    <t>Previsiones (Nota C.7)</t>
  </si>
  <si>
    <t xml:space="preserve">Otras </t>
  </si>
  <si>
    <t>Amortización de Cargos Diferidos</t>
  </si>
  <si>
    <t>ESTADO DE EVOLUCIÓN DEL PATRIMONIO NETO  POR EL PERIODO FINALIZADO EL 31 DE DICIEMBRE DE 2019</t>
  </si>
  <si>
    <t>SALDO AL 31/12/2019</t>
  </si>
  <si>
    <t>MAS EGRESOS QUE NO IMPLICAN APLICACIONES DE EFECTIVO</t>
  </si>
  <si>
    <t>Depreciación de bienes de uso del período</t>
  </si>
  <si>
    <t>Amortización de cargos diferidos del período</t>
  </si>
  <si>
    <t>Cargos financieros devengados no pagados</t>
  </si>
  <si>
    <t>MENOS INGRESOS QUE NO IMPLICAN INGRESOS DE EFECTIVO</t>
  </si>
  <si>
    <t>Productos financieros devengados no cobrados</t>
  </si>
  <si>
    <t>(Aumento) disminucion neto de préstamos</t>
  </si>
  <si>
    <t>(Aumento) disminucion neto de créditos diversos</t>
  </si>
  <si>
    <t>Aumento (disminucion) neto de obligaciones por intermediación financiera</t>
  </si>
  <si>
    <t>Aumento (disminucion) neto de obligaciones diversas</t>
  </si>
  <si>
    <t>Aumento (disminucion) neto de provisiones</t>
  </si>
  <si>
    <t>Flujo neto de efectivo generado por las actividades operativas</t>
  </si>
  <si>
    <t>FLUJO DE EFECTIVO DE ACTIVIDADES DE INVERSIÓN</t>
  </si>
  <si>
    <t>(Aumento) disminucion de valores públicos</t>
  </si>
  <si>
    <t>(Aumento) disminucion de inversiones</t>
  </si>
  <si>
    <t>(Aumento) disminucion de bienes de uso</t>
  </si>
  <si>
    <t>(Aumento) disminucion  de cargos diferidos</t>
  </si>
  <si>
    <t>Flujo neto de efectivo aplicado a las actividades de inversión</t>
  </si>
  <si>
    <t>FLUJO DE EFECTIVO DE ACTIVIDADES DE FINANCIACIÓN</t>
  </si>
  <si>
    <t>Dividendos pagados en efectivo</t>
  </si>
  <si>
    <t>Aportes de Accionistas</t>
  </si>
  <si>
    <t>Flujo neto de efectivo generado por (aplicado a) las actividades</t>
  </si>
  <si>
    <t>de financiación</t>
  </si>
  <si>
    <t>Aumento (disminucion) neto de efectivo</t>
  </si>
  <si>
    <t>Efectivo y equivalentes de efectivo al inicio del periodo</t>
  </si>
  <si>
    <t>Efectivo y equivalentes de efectivo al final del periodo</t>
  </si>
  <si>
    <t xml:space="preserve"> 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</si>
  <si>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NOMBRE DE LA SOCIEDDAD</t>
  </si>
  <si>
    <t>CONDICION</t>
  </si>
  <si>
    <t>MONEDA DE LA INVERSION</t>
  </si>
  <si>
    <t>VALOR NOMINAL</t>
  </si>
  <si>
    <t>% DE PARTICIPACION</t>
  </si>
  <si>
    <t>VALOR CONTABLE</t>
  </si>
  <si>
    <t xml:space="preserve">BANCARD S.A. </t>
  </si>
  <si>
    <t>Vinculada</t>
  </si>
  <si>
    <t>Gs.</t>
  </si>
  <si>
    <t xml:space="preserve">SISTEMAS Y GESTIONES S.A. </t>
  </si>
  <si>
    <t>BURO DE INFORMACION COMERCIAL S.A.</t>
  </si>
  <si>
    <t>No vinculada</t>
  </si>
  <si>
    <t>31 de diciembre de 2019</t>
  </si>
  <si>
    <t>31/12/2019</t>
  </si>
  <si>
    <t>Intereses Devengados</t>
  </si>
  <si>
    <t>Importe en Moneda de Emision</t>
  </si>
  <si>
    <t>Valor Contable</t>
  </si>
  <si>
    <t>Desde el año 2007 la Entidad ha recibido financiación de la AFD (ver Nota c.11). Los recursos han sido aplicados a la concesión de créditos, que al 31 de diciembre de 2019 y 31 de diciembre de 2018 se encuentran clasificados según el siguiente detalle:</t>
  </si>
  <si>
    <t>Categoría  2 Gs.</t>
  </si>
  <si>
    <t>Inversiones especiales (Bancard, Sistemas y Gest.,  BICSA,  (Nota b.4)</t>
  </si>
  <si>
    <t>Cargos Diferidos Autorizados por el BCP</t>
  </si>
  <si>
    <t>Saldo Capital 2019</t>
  </si>
  <si>
    <t>Banco Regional</t>
  </si>
  <si>
    <t>Bancop</t>
  </si>
  <si>
    <t>Fic SA de Finanzas</t>
  </si>
  <si>
    <t>Banco Continental</t>
  </si>
  <si>
    <t>Plazos que restan para su vencimiento al 31/12/2019</t>
  </si>
  <si>
    <t>Monto y % de la Cartera Activa al 31/12/2019</t>
  </si>
  <si>
    <t>50   Mayores Deudores subsiguientes</t>
  </si>
  <si>
    <t>100 Mayores Deudores subsiguientes</t>
  </si>
  <si>
    <t>Otros deudores subsiguientes</t>
  </si>
  <si>
    <t>(*) Incluye deudores por productos financieros devengados, ganancias por valuación en suspenso y operaciones a liquidar/reporto,</t>
  </si>
  <si>
    <t>antes de previsiones</t>
  </si>
  <si>
    <t>TOTAL (*)</t>
  </si>
  <si>
    <t>Vigente SNF</t>
  </si>
  <si>
    <t>Monto y % de la Cartera Pasiva al 31/12/2019</t>
  </si>
  <si>
    <t>10   Mayores depositantes</t>
  </si>
  <si>
    <t>50   Mayores depositantes subsiguientes</t>
  </si>
  <si>
    <t>100 Mayores depositantes subsiguientes</t>
  </si>
  <si>
    <t>Otros depositantes subsiguientes</t>
  </si>
  <si>
    <t>Sector Financiero</t>
  </si>
  <si>
    <t>Sector No Financiero</t>
  </si>
  <si>
    <t>Operaciones pendientes de Compensacion - ATM</t>
  </si>
  <si>
    <t>Depositos</t>
  </si>
  <si>
    <t>Al 31 de Diciembre de 2019</t>
  </si>
  <si>
    <t>Contingencias Crediticias</t>
  </si>
  <si>
    <t>Creditos Vigentes (a)</t>
  </si>
  <si>
    <t>(a) Los créditos vigentes no incluyen intereses devengados</t>
  </si>
  <si>
    <t>Saldo al 31 de Diciembre 2019</t>
  </si>
  <si>
    <t>Saldo al 31/12/2019</t>
  </si>
  <si>
    <t>Lopez, Yrenilsa</t>
  </si>
  <si>
    <t>Benitez Soler, Ronald</t>
  </si>
  <si>
    <t>Dewez, David Carlos</t>
  </si>
  <si>
    <t>Salinas, Julio Cesar</t>
  </si>
  <si>
    <t>Gerente de Operaciones y Procesos</t>
  </si>
  <si>
    <t>Gerente de Legales</t>
  </si>
  <si>
    <t>Sub Gerente de Desarrollo y Soporte TI</t>
  </si>
  <si>
    <t>Sub Gerente de Western Union y Seguros</t>
  </si>
  <si>
    <t>AL  31/12/2019</t>
  </si>
  <si>
    <r>
      <rPr>
        <b/>
        <u/>
        <sz val="10"/>
        <rFont val="Times New Roman"/>
        <family val="1"/>
      </rPr>
      <t>Administración del riesgo de crédito:</t>
    </r>
    <r>
      <rPr>
        <sz val="10"/>
        <rFont val="Times New Roman"/>
        <family val="1"/>
      </rPr>
      <t xml:space="preserve">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t>
    </r>
    <r>
      <rPr>
        <b/>
        <u/>
        <sz val="10"/>
        <rFont val="Times New Roman"/>
        <family val="1"/>
      </rPr>
      <t>Criterios de clasificación y valuación:</t>
    </r>
    <r>
      <rPr>
        <sz val="10"/>
        <rFont val="Times New Roman"/>
        <family val="1"/>
      </rPr>
      <t xml:space="preserve">
La cartera de créditos ha sido valuada a su valor nominal más intereses devengados al cierre del ejercicio, neto de previsiones, las cuales han sido calculadas de acuerdo con lo dispuesto por la Resolución del Directorio del Banco Central del Paraguay Nº 1, Acta Nº 60 de fecha 28 de setiembre de 2007, y sus modificaciones y ampliaciones posteriores,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de forma subjetiva han sido reconocidos como ingresos en su totalidad. Los intereses devengados y no cobrados a la fecha de cierre sobre los créditos vencidos con mas de 60 días de atraso y/o vigentes clasificados en categoría “3” y superior, que han sido reconocidos como ganancia,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amortizables se consideran vencidos a partir de los 61 días de mora de alguna de sus cuotas, y los créditos a plazo fijo o de vencimiento único, al día siguiente de su vencimiento;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BCP aplicable en la materia, se registran y exponen en cuentas de orden.
</t>
    </r>
  </si>
  <si>
    <t>ESTADO DE SITUACIÓN PATRIMONIAL  AL 31 DE DICIEMBRE DE 2020</t>
  </si>
  <si>
    <t xml:space="preserve"> CON CIFRAS COMPARATIVAS AL 31 DE DICIEMBRE DE 2019</t>
  </si>
  <si>
    <t xml:space="preserve">        Y EL 31 DE DICIEMBRE DE 2020 CON CIFRAS COMPARATIVAS AL 31 DE DICIEMBRE DE 2019</t>
  </si>
  <si>
    <t>ESTADO DE EVOLUCIÓN DEL PATRIMONIO NETO  POR EL PERIODO FINALIZADO EL 31 DE DICIEMBRE DE 2020</t>
  </si>
  <si>
    <t>SALDO AL 31/12/2020</t>
  </si>
  <si>
    <t>Aplicación Reserva Legal</t>
  </si>
  <si>
    <t xml:space="preserve">              NOTAS A LOS ESTADOS CONTABLES AL 31 DE DICIEMBRE DE 2020</t>
  </si>
  <si>
    <t>Los estados financieros correspondientes al año 2019 fueron aprobados por la Asamblea Ordinaria de Accionistas el 26 de Marzo del 2020, dentro del plazo establecido por el Art.15 de los Estatutos Sociales y el Art. 1079 del Código Civil Paraguayo. Los presentes estados financieros corresponden al año 2020 y serán considerados por la próxima Asamblea de Accionistas a realizarse dentro del plazo establecido por el Art.15 de los Estatutos Sociales y el Art. 1079 del Código Civil Paraguayo.</t>
  </si>
  <si>
    <t>31 de diciembre de 2020</t>
  </si>
  <si>
    <t>Spalding, James</t>
  </si>
  <si>
    <t>Vargas, Felipe</t>
  </si>
  <si>
    <t>Lane de Aguirre, Jorge Luis</t>
  </si>
  <si>
    <t>Ramires Vera, Oscar Roberto</t>
  </si>
  <si>
    <t>Coronel Maidana, Osvaldo</t>
  </si>
  <si>
    <t>Sub Gerente Administrativo y Contador General</t>
  </si>
  <si>
    <t>Guzman Valenzuela, Derlis Guzman</t>
  </si>
  <si>
    <t>Sub Gerente de Finanzas</t>
  </si>
  <si>
    <t>Alonso Bojanovich, Martin Daniel</t>
  </si>
  <si>
    <t>Sub Gerente de Operaciones y Procesos</t>
  </si>
  <si>
    <t>Martinez Sosa, Luis Gualberto</t>
  </si>
  <si>
    <t>31/12/2020</t>
  </si>
  <si>
    <t>Al 31 de diciembre de 2020 y 31 de diciembre de 2019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</si>
  <si>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Al 31 de diciembre de 2020 y 31 de diciembre de 2019 no existían activos ni pasivos con cláusulas de reajuste; excepto para los préstamos tomados con la Agencia Financiera de Desarrollo (A.F.D.) , cuyos contratos estipulan cláusulas de reajustes  de tasas de interés.</t>
  </si>
  <si>
    <t>Asimismo, se han constituido previsiones genéricas adicionales para créditos, al 31 de diciembre de 2020 y 31 de diciembre de 2019 incluidas en el saldo de Previsiones para Créditos Vigentes Sector No Financiero.</t>
  </si>
  <si>
    <t>Saldo Capital 2020</t>
  </si>
  <si>
    <t xml:space="preserve">EMF Microfinance Fund AGMVK             </t>
  </si>
  <si>
    <t>El Saldo al 31/12/2020 de la cuenta "Banco Central del Paraguay"  dentro del rubro Disponible, incluye  Gs. 26.637.159.531 y al 31/12/2019 Gs. 38.232.429.769 que corresponden a depósitos mantenidos en carácter de encajes legales. Además en encajes legales especiales al 31/12/2020 Gs. 119.372.359  al 31/12/2019 Gs.  122.233.763  en carácter de encajes especiales.</t>
  </si>
  <si>
    <t>Plazos que restan para su vencimiento al 31/12/2020</t>
  </si>
  <si>
    <t>"El movimiento registrado al 31 de diciembre de 2020 y 31 de diciembre de 2019 en las cuentas de previsiones, se resume  como sigue ( en guaraníes ).</t>
  </si>
  <si>
    <t>c.5a)  Cartera Financiada con Recursos de la Agencia Financiera de Desarrollo (AFD) al 31 de diciembre de 2020 con cifras comparativas al 31 de diciembre de 2019.</t>
  </si>
  <si>
    <t>Monto y % de la Cartera Activa al 31/12/2020</t>
  </si>
  <si>
    <t>Monto y % de la Cartera Pasiva al 31/12/2020</t>
  </si>
  <si>
    <t>Al 31 de Diciembre de 2020</t>
  </si>
  <si>
    <t>Saldo al 31 de Diciembre 2020</t>
  </si>
  <si>
    <t>Saldo al 31/12/2020</t>
  </si>
  <si>
    <t>Lineas de creditos acordadas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</si>
  <si>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y cuando las utilidades fueren distribuidas en efectivo, se aplicará adicionalmente la tasa del 5%. Además, los dividendos abonados o acreditados a accionistas del exterior están sujetos a una retención del 15%.  Al 31 de diciembre de 2020 se encuentra provisionado el importe correspondiente al 4° trimestre del año 2020.</t>
  </si>
  <si>
    <t>No han ocurrido hechos o circunstancias con posterioridad al 31 de Diciembre de 2020 que deberían de ser expuestos.</t>
  </si>
  <si>
    <t>AL  31/12/2020</t>
  </si>
  <si>
    <t>Al 31 de Diciembre de 2020 y 31 de diciembre de 2019 la entidad ha endosado pagarés correspondientes a créditos Vigentes del Sector No Financiero, a favor de AFD. Con respecto a Otros Pasivos, no existen otras garantías otorgadas.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</si>
</sst>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_(* \(#,##0\);_(* &quot;-&quot;_);_(@_)"/>
    <numFmt numFmtId="43" formatCode="_(* #,##0.00_);_(* \(#,##0.00\);_(* &quot;-&quot;??_);_(@_)"/>
    <numFmt numFmtId="164" formatCode="_ * #,##0_ ;_ * \-#,##0_ ;_ * &quot;-&quot;_ ;_ @_ "/>
    <numFmt numFmtId="165" formatCode="_-* #,##0.00\ _€_-;\-* #,##0.00\ _€_-;_-* &quot;-&quot;??\ _€_-;_-@_-"/>
    <numFmt numFmtId="166" formatCode="_-* #,##0.00\ _P_t_s_-;\-* #,##0.00\ _P_t_s_-;_-* &quot;-&quot;??\ _P_t_s_-;_-@_-"/>
    <numFmt numFmtId="167" formatCode="_-* #,##0\ _P_t_s_-;\-* #,##0\ _P_t_s_-;_-* &quot;-&quot;??\ _P_t_s_-;_-@_-"/>
    <numFmt numFmtId="168" formatCode="#,##0_ ;[Red]\-#,##0\ "/>
    <numFmt numFmtId="169" formatCode="#,##0_ ;\-#,##0\ "/>
    <numFmt numFmtId="170" formatCode="&quot;Gs&quot;\ #,##0.00"/>
    <numFmt numFmtId="171" formatCode="#,##0.0"/>
    <numFmt numFmtId="172" formatCode="_(* #,##0_);_(* \(#,##0\);_(* &quot;-&quot;??_);_(@_)"/>
    <numFmt numFmtId="173" formatCode="0.0%"/>
    <numFmt numFmtId="174" formatCode="0.00_);[Red]\(0.00\)"/>
    <numFmt numFmtId="175" formatCode="0_);[Red]\(0\)"/>
    <numFmt numFmtId="176" formatCode="#,##0;\(#,##0\)"/>
    <numFmt numFmtId="177" formatCode="dd/mm/yyyy;@"/>
    <numFmt numFmtId="178" formatCode="#,##0\ ;\(##,##0\)"/>
    <numFmt numFmtId="179" formatCode="_ * #,##0_ ;_ * \-#,##0_ ;_ * &quot;-&quot;??_ ;_ @_ "/>
  </numFmts>
  <fonts count="91" x14ac:knownFonts="1">
    <font>
      <sz val="10"/>
      <name val="Arial"/>
    </font>
    <font>
      <sz val="11"/>
      <color theme="1"/>
      <name val="Calibri"/>
      <family val="2"/>
      <scheme val="minor"/>
    </font>
    <font>
      <sz val="11"/>
      <color theme="1"/>
      <name val="Calibri"/>
      <family val="2"/>
      <scheme val="minor"/>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u/>
      <sz val="10"/>
      <name val="Times New Roman"/>
      <family val="1"/>
    </font>
    <font>
      <b/>
      <i/>
      <sz val="9"/>
      <name val="Times New Roman"/>
      <family val="1"/>
    </font>
    <font>
      <b/>
      <sz val="9"/>
      <color indexed="8"/>
      <name val="Times New Roman"/>
      <family val="1"/>
    </font>
    <font>
      <b/>
      <i/>
      <sz val="13"/>
      <color indexed="62"/>
      <name val="Times New Roman"/>
      <family val="1"/>
    </font>
    <font>
      <sz val="11"/>
      <color theme="1"/>
      <name val="Calibri"/>
      <family val="2"/>
      <scheme val="minor"/>
    </font>
    <font>
      <sz val="10"/>
      <color rgb="FFFF0000"/>
      <name val="Times New Roman"/>
      <family val="1"/>
    </font>
    <font>
      <b/>
      <sz val="9"/>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b/>
      <sz val="8"/>
      <color rgb="FFFF0000"/>
      <name val="Times New Roman"/>
      <family val="1"/>
    </font>
    <font>
      <sz val="10"/>
      <color theme="0"/>
      <name val="Times New Roman"/>
      <family val="1"/>
    </font>
    <font>
      <sz val="8"/>
      <color theme="0"/>
      <name val="Times New Roman"/>
      <family val="1"/>
    </font>
    <font>
      <b/>
      <sz val="9"/>
      <color rgb="FFFF0000"/>
      <name val="Times New Roman"/>
      <family val="1"/>
    </font>
    <font>
      <b/>
      <sz val="10"/>
      <color theme="0"/>
      <name val="Times New Roman"/>
      <family val="1"/>
    </font>
    <font>
      <b/>
      <i/>
      <sz val="8"/>
      <color rgb="FFFF0000"/>
      <name val="Times New Roman"/>
      <family val="1"/>
    </font>
    <font>
      <b/>
      <i/>
      <sz val="10"/>
      <color rgb="FFFF0000"/>
      <name val="Times New Roman"/>
      <family val="1"/>
    </font>
    <font>
      <i/>
      <sz val="8"/>
      <color theme="0"/>
      <name val="Times New Roman"/>
      <family val="1"/>
    </font>
    <font>
      <b/>
      <sz val="11"/>
      <color theme="0"/>
      <name val="Times New Roman"/>
      <family val="1"/>
    </font>
    <font>
      <b/>
      <sz val="8"/>
      <color theme="0"/>
      <name val="Times New Roman"/>
      <family val="1"/>
    </font>
    <font>
      <sz val="13"/>
      <color theme="0"/>
      <name val="Times New Roman"/>
      <family val="1"/>
    </font>
    <font>
      <b/>
      <i/>
      <u/>
      <sz val="10"/>
      <color rgb="FFFF0000"/>
      <name val="Times New Roman"/>
      <family val="1"/>
    </font>
    <font>
      <sz val="10"/>
      <color rgb="FF000000"/>
      <name val="Times New Roman"/>
      <family val="1"/>
    </font>
    <font>
      <u/>
      <sz val="10"/>
      <color theme="10"/>
      <name val="Arial"/>
      <family val="2"/>
    </font>
    <font>
      <u/>
      <sz val="10"/>
      <color theme="11"/>
      <name val="Arial"/>
      <family val="2"/>
    </font>
    <font>
      <b/>
      <sz val="10"/>
      <name val="Arial"/>
      <family val="2"/>
    </font>
    <font>
      <b/>
      <i/>
      <sz val="10"/>
      <name val="Arial"/>
      <family val="2"/>
    </font>
    <font>
      <sz val="11"/>
      <name val="Calibri"/>
      <family val="2"/>
      <scheme val="minor"/>
    </font>
    <font>
      <sz val="9"/>
      <color rgb="FFFF0000"/>
      <name val="Times New Roman"/>
      <family val="1"/>
    </font>
    <font>
      <b/>
      <i/>
      <sz val="13"/>
      <color rgb="FFFF0000"/>
      <name val="Times New Roman"/>
      <family val="1"/>
    </font>
    <font>
      <sz val="13"/>
      <color rgb="FFFF0000"/>
      <name val="Times New Roman"/>
      <family val="1"/>
    </font>
    <font>
      <sz val="12"/>
      <color rgb="FFFF0000"/>
      <name val="Times New Roman"/>
      <family val="1"/>
    </font>
    <font>
      <sz val="10"/>
      <color rgb="FFFF0000"/>
      <name val="Arial"/>
      <family val="2"/>
    </font>
    <font>
      <b/>
      <sz val="10"/>
      <color rgb="FFFF0000"/>
      <name val="Arial"/>
      <family val="2"/>
    </font>
    <font>
      <b/>
      <i/>
      <sz val="9"/>
      <color rgb="FFFF0000"/>
      <name val="Times New Roman"/>
      <family val="1"/>
    </font>
    <font>
      <b/>
      <i/>
      <sz val="9"/>
      <color theme="0"/>
      <name val="Times New Roman"/>
      <family val="1"/>
    </font>
    <font>
      <b/>
      <i/>
      <sz val="10"/>
      <color theme="0"/>
      <name val="Times New Roman"/>
      <family val="1"/>
    </font>
    <font>
      <b/>
      <i/>
      <sz val="8"/>
      <color theme="0"/>
      <name val="Times New Roman"/>
      <family val="1"/>
    </font>
    <font>
      <b/>
      <sz val="12"/>
      <color rgb="FFFF0000"/>
      <name val="Times New Roman"/>
      <family val="1"/>
    </font>
    <font>
      <sz val="8"/>
      <color rgb="FFFF0000"/>
      <name val="Times New Roman"/>
      <family val="1"/>
    </font>
    <font>
      <sz val="10"/>
      <color theme="0" tint="-4.9989318521683403E-2"/>
      <name val="Times New Roman"/>
      <family val="1"/>
    </font>
    <font>
      <b/>
      <sz val="10"/>
      <color theme="0" tint="-4.9989318521683403E-2"/>
      <name val="Times New Roman"/>
      <family val="1"/>
    </font>
    <font>
      <sz val="10"/>
      <color theme="0"/>
      <name val="Arial"/>
      <family val="2"/>
    </font>
    <font>
      <sz val="9"/>
      <color theme="0"/>
      <name val="Times New Roman"/>
      <family val="1"/>
    </font>
    <font>
      <sz val="11"/>
      <color indexed="8"/>
      <name val="Calibri"/>
      <family val="2"/>
    </font>
    <font>
      <b/>
      <sz val="10"/>
      <color indexed="18"/>
      <name val="Times New Roman"/>
      <family val="1"/>
    </font>
    <font>
      <b/>
      <sz val="16"/>
      <color indexed="18"/>
      <name val="Tahoma"/>
      <family val="2"/>
    </font>
    <font>
      <sz val="10"/>
      <color indexed="8"/>
      <name val="Times New Roman"/>
      <family val="1"/>
    </font>
    <font>
      <sz val="10"/>
      <color indexed="22"/>
      <name val="Times New Roman"/>
      <family val="1"/>
    </font>
    <font>
      <b/>
      <sz val="12"/>
      <color indexed="18"/>
      <name val="Arial"/>
      <family val="2"/>
    </font>
    <font>
      <sz val="12"/>
      <color indexed="18"/>
      <name val="Times New Roman"/>
      <family val="1"/>
    </font>
    <font>
      <sz val="11"/>
      <name val="Arial"/>
      <family val="2"/>
    </font>
    <font>
      <b/>
      <sz val="12"/>
      <color indexed="18"/>
      <name val="Tahoma"/>
      <family val="2"/>
    </font>
    <font>
      <b/>
      <i/>
      <sz val="13"/>
      <color theme="0"/>
      <name val="Times New Roman"/>
      <family val="1"/>
    </font>
    <font>
      <b/>
      <sz val="10"/>
      <color indexed="8"/>
      <name val="Times New Roman"/>
      <family val="1"/>
    </font>
    <font>
      <b/>
      <sz val="8"/>
      <color indexed="8"/>
      <name val="Times New Roman"/>
      <family val="1"/>
    </font>
    <font>
      <sz val="13"/>
      <name val="Times New Roman"/>
      <family val="1"/>
    </font>
    <font>
      <sz val="10"/>
      <name val="Arial"/>
      <family val="2"/>
    </font>
    <font>
      <sz val="10"/>
      <color indexed="10"/>
      <name val="Times New Roman"/>
      <family val="1"/>
    </font>
    <font>
      <b/>
      <sz val="10"/>
      <color indexed="10"/>
      <name val="Times New Roman"/>
      <family val="1"/>
    </font>
    <font>
      <b/>
      <sz val="9"/>
      <color theme="1"/>
      <name val="Calibri"/>
      <family val="2"/>
      <scheme val="minor"/>
    </font>
    <font>
      <sz val="9"/>
      <color theme="1"/>
      <name val="Calibri"/>
      <family val="2"/>
      <scheme val="minor"/>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rgb="FF000000"/>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F0"/>
        <bgColor indexed="64"/>
      </patternFill>
    </fill>
    <fill>
      <patternFill patternType="solid">
        <fgColor theme="6" tint="0.39997558519241921"/>
        <bgColor indexed="64"/>
      </patternFill>
    </fill>
    <fill>
      <patternFill patternType="solid">
        <fgColor rgb="FF00B050"/>
        <bgColor indexed="64"/>
      </patternFill>
    </fill>
    <fill>
      <patternFill patternType="solid">
        <fgColor indexed="22"/>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rgb="FF66FFFF"/>
        <bgColor indexed="64"/>
      </patternFill>
    </fill>
    <fill>
      <patternFill patternType="solid">
        <fgColor theme="7" tint="0.39997558519241921"/>
        <bgColor indexed="64"/>
      </patternFill>
    </fill>
  </fills>
  <borders count="8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double">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double">
        <color indexed="8"/>
      </bottom>
      <diagonal/>
    </border>
    <border>
      <left/>
      <right/>
      <top/>
      <bottom style="double">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8"/>
      </top>
      <bottom style="thin">
        <color indexed="64"/>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61">
    <xf numFmtId="0" fontId="0" fillId="0" borderId="0"/>
    <xf numFmtId="166"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6" fontId="3" fillId="0" borderId="0" applyFont="0" applyFill="0" applyBorder="0" applyAlignment="0" applyProtection="0"/>
    <xf numFmtId="0" fontId="3" fillId="0" borderId="0"/>
    <xf numFmtId="0" fontId="31" fillId="0" borderId="0"/>
    <xf numFmtId="0" fontId="31" fillId="0" borderId="0"/>
    <xf numFmtId="0" fontId="31" fillId="0" borderId="0"/>
    <xf numFmtId="9" fontId="3"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164" fontId="3"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41" fontId="3" fillId="0" borderId="0" applyFont="0" applyFill="0" applyBorder="0" applyAlignment="0" applyProtection="0"/>
    <xf numFmtId="0" fontId="86"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1182">
    <xf numFmtId="0" fontId="0" fillId="0" borderId="0" xfId="0"/>
    <xf numFmtId="0" fontId="4" fillId="0" borderId="0" xfId="0" applyFont="1"/>
    <xf numFmtId="0" fontId="7" fillId="0" borderId="0" xfId="0" applyFont="1" applyBorder="1"/>
    <xf numFmtId="0" fontId="7" fillId="0" borderId="0" xfId="0" quotePrefix="1" applyFont="1" applyBorder="1" applyAlignment="1">
      <alignment horizontal="left"/>
    </xf>
    <xf numFmtId="3" fontId="7" fillId="0" borderId="0" xfId="0" applyNumberFormat="1" applyFont="1" applyBorder="1"/>
    <xf numFmtId="0" fontId="8" fillId="0" borderId="0" xfId="0" applyFont="1" applyFill="1" applyBorder="1"/>
    <xf numFmtId="0" fontId="10" fillId="0" borderId="0" xfId="0" applyFont="1"/>
    <xf numFmtId="0" fontId="11" fillId="0" borderId="0" xfId="0" applyFont="1"/>
    <xf numFmtId="0" fontId="7" fillId="0" borderId="0" xfId="0" applyFont="1" applyAlignment="1">
      <alignment horizontal="left"/>
    </xf>
    <xf numFmtId="0" fontId="12" fillId="0" borderId="0" xfId="0" applyFont="1" applyAlignment="1">
      <alignment horizontal="left"/>
    </xf>
    <xf numFmtId="0" fontId="14" fillId="0" borderId="0" xfId="0" applyFont="1" applyFill="1" applyBorder="1"/>
    <xf numFmtId="0" fontId="7" fillId="2" borderId="0" xfId="0" applyFont="1" applyFill="1"/>
    <xf numFmtId="0" fontId="9" fillId="0" borderId="0" xfId="0" applyFont="1" applyFill="1"/>
    <xf numFmtId="4" fontId="7" fillId="0" borderId="0" xfId="0" applyNumberFormat="1" applyFont="1"/>
    <xf numFmtId="0" fontId="18" fillId="0" borderId="0" xfId="0" applyFont="1"/>
    <xf numFmtId="0" fontId="4" fillId="0" borderId="0" xfId="0" applyFont="1" applyFill="1"/>
    <xf numFmtId="167" fontId="7" fillId="0" borderId="0" xfId="0" applyNumberFormat="1" applyFont="1"/>
    <xf numFmtId="0" fontId="7" fillId="0" borderId="0" xfId="0" applyFont="1" applyAlignment="1">
      <alignment horizontal="right"/>
    </xf>
    <xf numFmtId="0" fontId="18" fillId="0" borderId="0" xfId="0" applyFont="1" applyFill="1" applyBorder="1"/>
    <xf numFmtId="0" fontId="7" fillId="0" borderId="1" xfId="0" applyFont="1" applyBorder="1"/>
    <xf numFmtId="168" fontId="20" fillId="0" borderId="0" xfId="1" applyNumberFormat="1" applyFont="1" applyFill="1" applyBorder="1"/>
    <xf numFmtId="168" fontId="18" fillId="0" borderId="0" xfId="0" applyNumberFormat="1" applyFont="1" applyFill="1" applyBorder="1"/>
    <xf numFmtId="168" fontId="4" fillId="0" borderId="0" xfId="0" applyNumberFormat="1" applyFont="1" applyFill="1" applyBorder="1"/>
    <xf numFmtId="0" fontId="7" fillId="0" borderId="0" xfId="0" quotePrefix="1" applyFont="1" applyFill="1" applyBorder="1" applyAlignment="1">
      <alignment horizontal="left"/>
    </xf>
    <xf numFmtId="167" fontId="7" fillId="0" borderId="0" xfId="1" applyNumberFormat="1" applyFont="1" applyFill="1"/>
    <xf numFmtId="3" fontId="9" fillId="0" borderId="0" xfId="0" applyNumberFormat="1" applyFont="1" applyFill="1" applyBorder="1"/>
    <xf numFmtId="168" fontId="9" fillId="0" borderId="0" xfId="0" applyNumberFormat="1" applyFont="1" applyFill="1" applyBorder="1"/>
    <xf numFmtId="168" fontId="4" fillId="0" borderId="0" xfId="0" applyNumberFormat="1" applyFont="1" applyFill="1"/>
    <xf numFmtId="0" fontId="16" fillId="0" borderId="0" xfId="0" applyFont="1" applyFill="1"/>
    <xf numFmtId="0" fontId="12" fillId="0" borderId="0" xfId="0" applyFont="1" applyFill="1"/>
    <xf numFmtId="0" fontId="12" fillId="0" borderId="0" xfId="0" applyFont="1" applyFill="1" applyAlignment="1">
      <alignment horizontal="center"/>
    </xf>
    <xf numFmtId="3" fontId="15" fillId="0" borderId="0" xfId="0" applyNumberFormat="1" applyFont="1" applyFill="1" applyBorder="1"/>
    <xf numFmtId="0" fontId="9" fillId="0" borderId="0" xfId="0" applyFont="1" applyAlignment="1">
      <alignment horizontal="center"/>
    </xf>
    <xf numFmtId="0" fontId="21" fillId="0" borderId="0" xfId="0" applyFont="1" applyFill="1" applyBorder="1" applyAlignment="1">
      <alignment horizontal="left"/>
    </xf>
    <xf numFmtId="0" fontId="22" fillId="0" borderId="0" xfId="0" applyFont="1" applyFill="1"/>
    <xf numFmtId="0" fontId="15" fillId="0" borderId="0" xfId="0" applyFont="1" applyFill="1" applyAlignment="1">
      <alignment horizontal="center"/>
    </xf>
    <xf numFmtId="0" fontId="12" fillId="0" borderId="0" xfId="0" applyFont="1" applyFill="1" applyBorder="1"/>
    <xf numFmtId="3" fontId="7" fillId="0" borderId="0" xfId="0" applyNumberFormat="1" applyFont="1" applyFill="1"/>
    <xf numFmtId="0" fontId="13" fillId="0" borderId="0" xfId="0" applyFont="1" applyFill="1"/>
    <xf numFmtId="3" fontId="15" fillId="0" borderId="0" xfId="0" applyNumberFormat="1" applyFont="1" applyFill="1"/>
    <xf numFmtId="0" fontId="15" fillId="0" borderId="0" xfId="0" applyFont="1" applyFill="1"/>
    <xf numFmtId="38" fontId="7" fillId="0" borderId="0" xfId="0" applyNumberFormat="1" applyFont="1"/>
    <xf numFmtId="0" fontId="15" fillId="0" borderId="0" xfId="0" applyFont="1"/>
    <xf numFmtId="0" fontId="15" fillId="0" borderId="0" xfId="0" applyFont="1" applyFill="1" applyBorder="1"/>
    <xf numFmtId="168" fontId="16" fillId="0" borderId="0" xfId="0" applyNumberFormat="1" applyFont="1" applyFill="1" applyBorder="1"/>
    <xf numFmtId="0" fontId="24" fillId="0" borderId="0" xfId="0" applyFont="1"/>
    <xf numFmtId="0" fontId="13" fillId="0" borderId="0" xfId="0" applyFont="1" applyFill="1" applyBorder="1"/>
    <xf numFmtId="3" fontId="5" fillId="0" borderId="0" xfId="0" applyNumberFormat="1" applyFont="1" applyFill="1" applyBorder="1"/>
    <xf numFmtId="0" fontId="7" fillId="0" borderId="0" xfId="0" quotePrefix="1" applyFont="1" applyFill="1" applyBorder="1" applyAlignment="1">
      <alignment horizontal="left" vertical="center"/>
    </xf>
    <xf numFmtId="0" fontId="7" fillId="0" borderId="0" xfId="0" applyFont="1" applyFill="1" applyBorder="1" applyAlignment="1">
      <alignment horizontal="center" vertical="center"/>
    </xf>
    <xf numFmtId="3" fontId="13" fillId="0" borderId="0" xfId="0" applyNumberFormat="1" applyFont="1" applyFill="1" applyBorder="1" applyAlignment="1">
      <alignment horizontal="center" vertical="center"/>
    </xf>
    <xf numFmtId="167" fontId="7" fillId="0" borderId="0" xfId="0" applyNumberFormat="1" applyFont="1" applyFill="1" applyBorder="1" applyAlignment="1">
      <alignment horizontal="center" vertical="center"/>
    </xf>
    <xf numFmtId="3" fontId="7" fillId="0" borderId="0" xfId="0" applyNumberFormat="1" applyFont="1" applyFill="1" applyBorder="1" applyAlignment="1">
      <alignment horizontal="center" vertical="center"/>
    </xf>
    <xf numFmtId="0" fontId="9" fillId="0" borderId="0" xfId="0" applyFont="1" applyFill="1" applyBorder="1"/>
    <xf numFmtId="166" fontId="9" fillId="0" borderId="0" xfId="1" applyFont="1" applyFill="1"/>
    <xf numFmtId="0" fontId="7" fillId="0" borderId="0" xfId="0" applyFont="1" applyFill="1" applyBorder="1" applyAlignment="1">
      <alignment horizontal="left"/>
    </xf>
    <xf numFmtId="0" fontId="12" fillId="0" borderId="0" xfId="0" applyFont="1" applyFill="1" applyBorder="1" applyAlignment="1">
      <alignment horizontal="center" wrapText="1"/>
    </xf>
    <xf numFmtId="167" fontId="7" fillId="0" borderId="0" xfId="1" applyNumberFormat="1" applyFont="1" applyFill="1" applyBorder="1" applyAlignment="1">
      <alignment wrapText="1"/>
    </xf>
    <xf numFmtId="37" fontId="7" fillId="0" borderId="0" xfId="0" applyNumberFormat="1" applyFont="1"/>
    <xf numFmtId="0" fontId="25" fillId="0" borderId="0" xfId="0" applyFont="1"/>
    <xf numFmtId="10" fontId="26" fillId="0" borderId="0" xfId="0" applyNumberFormat="1" applyFont="1" applyBorder="1" applyAlignment="1">
      <alignment horizontal="center"/>
    </xf>
    <xf numFmtId="10" fontId="26" fillId="0" borderId="0" xfId="0" applyNumberFormat="1" applyFont="1" applyFill="1" applyBorder="1" applyAlignment="1">
      <alignment horizontal="center"/>
    </xf>
    <xf numFmtId="0" fontId="13" fillId="0" borderId="0" xfId="0" applyFont="1" applyBorder="1"/>
    <xf numFmtId="0" fontId="32" fillId="0" borderId="0" xfId="0" applyFont="1"/>
    <xf numFmtId="0" fontId="19" fillId="0" borderId="0" xfId="0" applyFont="1" applyFill="1"/>
    <xf numFmtId="0" fontId="7" fillId="0" borderId="0" xfId="0" applyFont="1"/>
    <xf numFmtId="0" fontId="9" fillId="0" borderId="0" xfId="0" applyFont="1"/>
    <xf numFmtId="3" fontId="7" fillId="0" borderId="0" xfId="0" applyNumberFormat="1" applyFont="1"/>
    <xf numFmtId="0" fontId="7" fillId="0" borderId="0" xfId="0" applyFont="1" applyFill="1" applyBorder="1"/>
    <xf numFmtId="0" fontId="5" fillId="0" borderId="0" xfId="0" applyFont="1" applyFill="1" applyBorder="1"/>
    <xf numFmtId="0" fontId="19" fillId="0" borderId="0" xfId="0" applyFont="1"/>
    <xf numFmtId="3" fontId="7" fillId="0" borderId="0" xfId="0" applyNumberFormat="1" applyFont="1" applyFill="1" applyBorder="1"/>
    <xf numFmtId="0" fontId="23" fillId="0" borderId="0" xfId="0" applyFont="1"/>
    <xf numFmtId="0" fontId="33" fillId="0" borderId="0" xfId="0" applyFont="1" applyAlignment="1">
      <alignment horizontal="left" readingOrder="1"/>
    </xf>
    <xf numFmtId="0" fontId="4" fillId="0" borderId="0" xfId="0" applyFont="1" applyFill="1" applyBorder="1"/>
    <xf numFmtId="0" fontId="21" fillId="0" borderId="0" xfId="0" applyFont="1" applyFill="1" applyBorder="1" applyAlignment="1">
      <alignment horizontal="center"/>
    </xf>
    <xf numFmtId="0" fontId="19" fillId="0" borderId="0" xfId="0" applyFont="1" applyFill="1" applyBorder="1"/>
    <xf numFmtId="0" fontId="9" fillId="0" borderId="0" xfId="0" applyFont="1" applyAlignment="1">
      <alignment horizontal="right"/>
    </xf>
    <xf numFmtId="0" fontId="12" fillId="0" borderId="0" xfId="0" applyFont="1"/>
    <xf numFmtId="0" fontId="13" fillId="0" borderId="0" xfId="0" applyFont="1"/>
    <xf numFmtId="3" fontId="15" fillId="0" borderId="0" xfId="0" applyNumberFormat="1" applyFont="1"/>
    <xf numFmtId="10" fontId="15" fillId="0" borderId="0" xfId="0" applyNumberFormat="1" applyFont="1"/>
    <xf numFmtId="0" fontId="5" fillId="0" borderId="0" xfId="0" applyFont="1" applyAlignment="1">
      <alignment horizontal="center"/>
    </xf>
    <xf numFmtId="3" fontId="13" fillId="0" borderId="0" xfId="0" applyNumberFormat="1" applyFont="1"/>
    <xf numFmtId="10" fontId="9" fillId="0" borderId="0" xfId="9" applyNumberFormat="1" applyFont="1" applyFill="1" applyAlignment="1">
      <alignment horizontal="center"/>
    </xf>
    <xf numFmtId="0" fontId="9" fillId="0" borderId="0" xfId="0" applyFont="1" applyBorder="1" applyAlignment="1">
      <alignment horizontal="center" vertical="center"/>
    </xf>
    <xf numFmtId="0" fontId="14" fillId="0" borderId="0" xfId="0" applyFont="1" applyFill="1" applyBorder="1" applyAlignment="1">
      <alignment horizontal="justify" vertical="justify" wrapText="1"/>
    </xf>
    <xf numFmtId="167" fontId="7" fillId="0" borderId="1" xfId="1" applyNumberFormat="1" applyFont="1" applyBorder="1" applyAlignment="1">
      <alignment vertical="center"/>
    </xf>
    <xf numFmtId="0" fontId="7" fillId="0" borderId="0" xfId="0" applyFont="1" applyAlignment="1">
      <alignment vertical="center"/>
    </xf>
    <xf numFmtId="0" fontId="7" fillId="0" borderId="1" xfId="0" quotePrefix="1" applyFont="1" applyBorder="1" applyAlignment="1">
      <alignment horizontal="left"/>
    </xf>
    <xf numFmtId="0" fontId="9" fillId="0" borderId="1" xfId="0" applyFont="1" applyBorder="1" applyAlignment="1">
      <alignment vertical="center" wrapText="1"/>
    </xf>
    <xf numFmtId="167" fontId="7" fillId="0" borderId="1" xfId="1" applyNumberFormat="1" applyFont="1" applyFill="1" applyBorder="1" applyAlignment="1">
      <alignment horizontal="center" vertical="center"/>
    </xf>
    <xf numFmtId="0" fontId="9" fillId="0" borderId="2" xfId="0" applyFont="1" applyBorder="1" applyAlignment="1"/>
    <xf numFmtId="0" fontId="7" fillId="0" borderId="2" xfId="0" applyFont="1" applyBorder="1" applyAlignment="1"/>
    <xf numFmtId="0" fontId="12" fillId="0" borderId="0" xfId="0" applyFont="1" applyAlignment="1">
      <alignment horizontal="justify" vertical="justify" wrapText="1"/>
    </xf>
    <xf numFmtId="3" fontId="7" fillId="0" borderId="0" xfId="0" applyNumberFormat="1" applyFont="1" applyAlignment="1">
      <alignment vertical="center"/>
    </xf>
    <xf numFmtId="0" fontId="19" fillId="2" borderId="0" xfId="0" applyFont="1" applyFill="1"/>
    <xf numFmtId="168" fontId="9" fillId="0" borderId="1" xfId="0" applyNumberFormat="1" applyFont="1" applyBorder="1" applyAlignment="1">
      <alignment horizontal="center"/>
    </xf>
    <xf numFmtId="0" fontId="9" fillId="0" borderId="0" xfId="0" applyFont="1" applyFill="1" applyAlignment="1">
      <alignment horizontal="center"/>
    </xf>
    <xf numFmtId="37" fontId="9" fillId="0" borderId="1" xfId="0" applyNumberFormat="1" applyFont="1" applyFill="1" applyBorder="1" applyAlignment="1">
      <alignment horizontal="center"/>
    </xf>
    <xf numFmtId="0" fontId="16" fillId="0" borderId="0" xfId="0" applyFont="1"/>
    <xf numFmtId="168" fontId="9" fillId="0" borderId="1" xfId="1" applyNumberFormat="1" applyFont="1" applyFill="1" applyBorder="1" applyAlignment="1">
      <alignment horizontal="center" vertical="center"/>
    </xf>
    <xf numFmtId="0" fontId="7" fillId="0" borderId="1" xfId="0" applyFont="1" applyBorder="1" applyAlignment="1">
      <alignment horizontal="left" vertical="center" wrapText="1"/>
    </xf>
    <xf numFmtId="167" fontId="9" fillId="0" borderId="1" xfId="1" applyNumberFormat="1" applyFont="1" applyBorder="1" applyAlignment="1">
      <alignment vertical="center"/>
    </xf>
    <xf numFmtId="37" fontId="9" fillId="0" borderId="1" xfId="1" applyNumberFormat="1" applyFont="1" applyBorder="1" applyAlignment="1">
      <alignment horizontal="right"/>
    </xf>
    <xf numFmtId="0" fontId="7" fillId="0" borderId="1" xfId="0" quotePrefix="1" applyFont="1" applyBorder="1" applyAlignment="1">
      <alignment horizontal="left" vertical="center" wrapText="1"/>
    </xf>
    <xf numFmtId="0" fontId="7" fillId="0" borderId="1" xfId="1" applyNumberFormat="1" applyFont="1" applyFill="1" applyBorder="1" applyAlignment="1">
      <alignment horizontal="center" vertical="center"/>
    </xf>
    <xf numFmtId="3" fontId="7" fillId="0" borderId="1" xfId="0" applyNumberFormat="1" applyFont="1" applyFill="1" applyBorder="1" applyAlignment="1">
      <alignment horizontal="right" vertical="center"/>
    </xf>
    <xf numFmtId="3" fontId="9" fillId="0" borderId="1" xfId="0" applyNumberFormat="1" applyFont="1" applyFill="1" applyBorder="1" applyAlignment="1">
      <alignment horizontal="right" vertical="center"/>
    </xf>
    <xf numFmtId="0" fontId="9" fillId="0" borderId="1" xfId="6" applyFont="1" applyBorder="1" applyAlignment="1">
      <alignment horizontal="left" vertical="center"/>
    </xf>
    <xf numFmtId="3" fontId="9" fillId="0" borderId="1" xfId="6" applyNumberFormat="1" applyFont="1" applyBorder="1" applyAlignment="1">
      <alignment horizontal="right" vertical="center"/>
    </xf>
    <xf numFmtId="3" fontId="7" fillId="0" borderId="1" xfId="1" applyNumberFormat="1" applyFont="1" applyBorder="1" applyAlignment="1">
      <alignment vertical="center"/>
    </xf>
    <xf numFmtId="3" fontId="9" fillId="0" borderId="1" xfId="1" applyNumberFormat="1" applyFont="1" applyBorder="1" applyAlignment="1">
      <alignment vertical="center"/>
    </xf>
    <xf numFmtId="0" fontId="7" fillId="0" borderId="1" xfId="0" applyFont="1" applyFill="1" applyBorder="1" applyAlignment="1">
      <alignment horizontal="left"/>
    </xf>
    <xf numFmtId="3" fontId="7" fillId="0" borderId="1" xfId="1" applyNumberFormat="1" applyFont="1" applyFill="1" applyBorder="1" applyAlignment="1">
      <alignment horizontal="right"/>
    </xf>
    <xf numFmtId="0" fontId="7" fillId="0" borderId="0" xfId="0" applyFont="1" applyFill="1" applyAlignment="1">
      <alignment vertical="justify" wrapText="1"/>
    </xf>
    <xf numFmtId="0" fontId="7" fillId="0" borderId="1" xfId="0" applyFont="1" applyFill="1" applyBorder="1" applyAlignment="1">
      <alignment horizontal="left" vertical="center" wrapText="1"/>
    </xf>
    <xf numFmtId="0" fontId="7" fillId="0" borderId="1" xfId="0" quotePrefix="1" applyFont="1" applyFill="1" applyBorder="1" applyAlignment="1">
      <alignment horizontal="left" vertical="center"/>
    </xf>
    <xf numFmtId="0" fontId="7" fillId="0" borderId="1" xfId="0" applyFont="1" applyFill="1" applyBorder="1" applyAlignment="1">
      <alignment horizontal="left" vertical="center"/>
    </xf>
    <xf numFmtId="168" fontId="9" fillId="0" borderId="1" xfId="1" applyNumberFormat="1" applyFont="1" applyFill="1" applyBorder="1" applyAlignment="1">
      <alignment horizontal="right" vertical="center"/>
    </xf>
    <xf numFmtId="3" fontId="7" fillId="0" borderId="1" xfId="1" applyNumberFormat="1" applyFont="1" applyBorder="1" applyAlignment="1">
      <alignment horizontal="right" vertical="center"/>
    </xf>
    <xf numFmtId="3" fontId="9" fillId="0" borderId="1" xfId="1" applyNumberFormat="1" applyFont="1" applyBorder="1" applyAlignment="1">
      <alignment horizontal="right" vertical="center"/>
    </xf>
    <xf numFmtId="0" fontId="9" fillId="0" borderId="1" xfId="0" applyFont="1" applyBorder="1" applyAlignment="1">
      <alignment horizontal="center"/>
    </xf>
    <xf numFmtId="0" fontId="7" fillId="0" borderId="1" xfId="0" applyFont="1" applyBorder="1" applyAlignment="1">
      <alignment horizontal="left"/>
    </xf>
    <xf numFmtId="4" fontId="7" fillId="0" borderId="1" xfId="0" applyNumberFormat="1" applyFont="1" applyBorder="1" applyAlignment="1">
      <alignment horizontal="left"/>
    </xf>
    <xf numFmtId="0" fontId="9" fillId="0" borderId="1" xfId="0" applyFont="1" applyBorder="1" applyAlignment="1">
      <alignment horizontal="left" vertical="center"/>
    </xf>
    <xf numFmtId="0" fontId="9" fillId="0" borderId="1" xfId="0" quotePrefix="1" applyFont="1" applyBorder="1" applyAlignment="1">
      <alignment horizontal="left" vertical="center" wrapText="1"/>
    </xf>
    <xf numFmtId="0" fontId="9" fillId="0" borderId="1" xfId="0" applyFont="1" applyFill="1" applyBorder="1" applyAlignment="1">
      <alignment horizontal="left" vertical="center"/>
    </xf>
    <xf numFmtId="3" fontId="9" fillId="0" borderId="0" xfId="0" applyNumberFormat="1" applyFont="1" applyBorder="1" applyAlignment="1">
      <alignment horizontal="center"/>
    </xf>
    <xf numFmtId="0" fontId="7" fillId="3" borderId="0" xfId="0" applyFont="1" applyFill="1"/>
    <xf numFmtId="0" fontId="9" fillId="3" borderId="0" xfId="0" applyFont="1" applyFill="1"/>
    <xf numFmtId="0" fontId="7" fillId="3" borderId="0" xfId="0" applyFont="1" applyFill="1" applyAlignment="1">
      <alignment horizontal="left"/>
    </xf>
    <xf numFmtId="0" fontId="9" fillId="0" borderId="1" xfId="0" applyFont="1" applyFill="1" applyBorder="1" applyAlignment="1">
      <alignment horizontal="left" vertical="center" wrapText="1"/>
    </xf>
    <xf numFmtId="0" fontId="7" fillId="0" borderId="1" xfId="0" applyFont="1" applyFill="1" applyBorder="1" applyAlignment="1"/>
    <xf numFmtId="0" fontId="7" fillId="0" borderId="0" xfId="0" applyFont="1" applyFill="1" applyAlignment="1">
      <alignment horizontal="right"/>
    </xf>
    <xf numFmtId="3" fontId="7" fillId="0" borderId="1" xfId="0" quotePrefix="1" applyNumberFormat="1" applyFont="1" applyFill="1" applyBorder="1" applyAlignment="1">
      <alignment horizontal="right" vertical="center"/>
    </xf>
    <xf numFmtId="3" fontId="15" fillId="0" borderId="3" xfId="0" applyNumberFormat="1" applyFont="1" applyFill="1" applyBorder="1"/>
    <xf numFmtId="3" fontId="15" fillId="0" borderId="1" xfId="0" applyNumberFormat="1" applyFont="1" applyFill="1" applyBorder="1"/>
    <xf numFmtId="3" fontId="15" fillId="0" borderId="4" xfId="0" applyNumberFormat="1" applyFont="1" applyFill="1" applyBorder="1"/>
    <xf numFmtId="0" fontId="19" fillId="3" borderId="0" xfId="0" applyFont="1" applyFill="1" applyAlignment="1">
      <alignment horizontal="left"/>
    </xf>
    <xf numFmtId="0" fontId="7" fillId="3" borderId="1" xfId="0" quotePrefix="1" applyFont="1" applyFill="1" applyBorder="1" applyAlignment="1">
      <alignment horizontal="left"/>
    </xf>
    <xf numFmtId="0" fontId="9" fillId="0" borderId="0" xfId="0" applyFont="1" applyAlignment="1"/>
    <xf numFmtId="0" fontId="9" fillId="0" borderId="0" xfId="0" quotePrefix="1" applyFont="1" applyFill="1" applyAlignment="1">
      <alignment horizontal="left"/>
    </xf>
    <xf numFmtId="0" fontId="9" fillId="0" borderId="0" xfId="0" applyFont="1" applyBorder="1" applyAlignment="1">
      <alignment horizontal="left"/>
    </xf>
    <xf numFmtId="3" fontId="9" fillId="0" borderId="0" xfId="0" applyNumberFormat="1" applyFont="1" applyBorder="1" applyAlignment="1">
      <alignment horizontal="right"/>
    </xf>
    <xf numFmtId="0" fontId="9" fillId="0" borderId="0" xfId="0" applyFont="1" applyBorder="1" applyAlignment="1"/>
    <xf numFmtId="0" fontId="7" fillId="0" borderId="1" xfId="0" applyFont="1" applyBorder="1" applyAlignment="1">
      <alignment horizontal="right"/>
    </xf>
    <xf numFmtId="3" fontId="7" fillId="0" borderId="1" xfId="0" applyNumberFormat="1" applyFont="1" applyBorder="1" applyAlignment="1">
      <alignment horizontal="right"/>
    </xf>
    <xf numFmtId="3" fontId="9" fillId="0" borderId="1" xfId="0" applyNumberFormat="1" applyFont="1" applyBorder="1" applyAlignment="1">
      <alignment horizontal="right"/>
    </xf>
    <xf numFmtId="37" fontId="18" fillId="0" borderId="0" xfId="0" applyNumberFormat="1" applyFont="1" applyFill="1" applyBorder="1"/>
    <xf numFmtId="0" fontId="19" fillId="0" borderId="0" xfId="0" applyFont="1" applyAlignment="1"/>
    <xf numFmtId="0" fontId="7" fillId="3" borderId="0" xfId="0" quotePrefix="1" applyFont="1" applyFill="1" applyBorder="1" applyAlignment="1">
      <alignment horizontal="left" vertical="center"/>
    </xf>
    <xf numFmtId="0" fontId="7" fillId="3" borderId="0" xfId="0" applyFont="1" applyFill="1" applyBorder="1" applyAlignment="1">
      <alignment horizontal="center" vertical="center"/>
    </xf>
    <xf numFmtId="3" fontId="13" fillId="3" borderId="0" xfId="0" applyNumberFormat="1" applyFont="1" applyFill="1" applyBorder="1" applyAlignment="1">
      <alignment horizontal="center" vertical="center"/>
    </xf>
    <xf numFmtId="0" fontId="9" fillId="3" borderId="1" xfId="0" applyFont="1" applyFill="1" applyBorder="1" applyAlignment="1">
      <alignment horizontal="center" vertical="center"/>
    </xf>
    <xf numFmtId="0" fontId="7" fillId="3" borderId="1" xfId="0" applyFont="1" applyFill="1" applyBorder="1" applyAlignment="1">
      <alignment horizontal="left"/>
    </xf>
    <xf numFmtId="0" fontId="9" fillId="3" borderId="1" xfId="0" applyFont="1" applyFill="1" applyBorder="1" applyAlignment="1">
      <alignment horizontal="center"/>
    </xf>
    <xf numFmtId="168" fontId="9" fillId="3" borderId="1" xfId="1" applyNumberFormat="1" applyFont="1" applyFill="1" applyBorder="1" applyAlignment="1">
      <alignment horizontal="center"/>
    </xf>
    <xf numFmtId="168" fontId="7" fillId="0" borderId="0" xfId="0" applyNumberFormat="1" applyFont="1" applyFill="1" applyBorder="1" applyAlignment="1">
      <alignment horizontal="center" vertical="center"/>
    </xf>
    <xf numFmtId="3" fontId="15" fillId="0" borderId="0" xfId="0" applyNumberFormat="1" applyFont="1" applyBorder="1"/>
    <xf numFmtId="0" fontId="12" fillId="0" borderId="0" xfId="0" applyFont="1" applyFill="1" applyBorder="1" applyAlignment="1">
      <alignment horizontal="left"/>
    </xf>
    <xf numFmtId="10" fontId="29" fillId="0" borderId="0" xfId="0" applyNumberFormat="1" applyFont="1" applyFill="1" applyBorder="1" applyAlignment="1">
      <alignment horizontal="center" wrapText="1"/>
    </xf>
    <xf numFmtId="168" fontId="28" fillId="0" borderId="0" xfId="1" applyNumberFormat="1" applyFont="1" applyFill="1" applyBorder="1"/>
    <xf numFmtId="0" fontId="7" fillId="0" borderId="0" xfId="0" applyFont="1" applyFill="1" applyBorder="1" applyAlignment="1">
      <alignment horizontal="right"/>
    </xf>
    <xf numFmtId="0" fontId="7" fillId="3" borderId="0" xfId="0" applyFont="1" applyFill="1" applyBorder="1"/>
    <xf numFmtId="171" fontId="24" fillId="0" borderId="0" xfId="0" applyNumberFormat="1" applyFont="1"/>
    <xf numFmtId="0" fontId="32" fillId="0" borderId="0" xfId="0" applyFont="1" applyFill="1"/>
    <xf numFmtId="37" fontId="7" fillId="0" borderId="2" xfId="0" applyNumberFormat="1" applyFont="1" applyFill="1" applyBorder="1" applyAlignment="1" applyProtection="1">
      <alignment horizontal="left"/>
    </xf>
    <xf numFmtId="0" fontId="5" fillId="0" borderId="1" xfId="0" applyFont="1" applyFill="1" applyBorder="1"/>
    <xf numFmtId="3" fontId="12" fillId="0" borderId="1" xfId="0" applyNumberFormat="1" applyFont="1" applyFill="1" applyBorder="1"/>
    <xf numFmtId="0" fontId="12" fillId="0" borderId="3" xfId="0" applyFont="1" applyFill="1" applyBorder="1" applyAlignment="1">
      <alignment horizontal="center"/>
    </xf>
    <xf numFmtId="0" fontId="12" fillId="0" borderId="2"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0" fontId="12" fillId="0" borderId="4" xfId="0" applyFont="1" applyFill="1" applyBorder="1" applyAlignment="1">
      <alignment horizontal="center"/>
    </xf>
    <xf numFmtId="0" fontId="12" fillId="0" borderId="10" xfId="0" applyFont="1" applyFill="1" applyBorder="1" applyAlignment="1">
      <alignment horizontal="center"/>
    </xf>
    <xf numFmtId="0" fontId="12" fillId="0" borderId="9" xfId="0" quotePrefix="1" applyFont="1" applyFill="1" applyBorder="1" applyAlignment="1">
      <alignment horizontal="center"/>
    </xf>
    <xf numFmtId="3" fontId="15" fillId="0" borderId="8" xfId="0" applyNumberFormat="1" applyFont="1" applyFill="1" applyBorder="1"/>
    <xf numFmtId="3" fontId="15" fillId="0" borderId="9" xfId="0" applyNumberFormat="1" applyFont="1" applyFill="1" applyBorder="1"/>
    <xf numFmtId="3" fontId="34" fillId="0" borderId="0" xfId="0" applyNumberFormat="1" applyFont="1"/>
    <xf numFmtId="0" fontId="12" fillId="0" borderId="0" xfId="0" applyFont="1" applyAlignment="1">
      <alignment horizontal="left" readingOrder="1"/>
    </xf>
    <xf numFmtId="37" fontId="9" fillId="0" borderId="1" xfId="1" applyNumberFormat="1" applyFont="1" applyFill="1" applyBorder="1" applyAlignment="1">
      <alignment horizontal="right"/>
    </xf>
    <xf numFmtId="0" fontId="35" fillId="0" borderId="0" xfId="0" applyFont="1" applyFill="1"/>
    <xf numFmtId="0" fontId="36" fillId="0" borderId="0" xfId="0" applyFont="1" applyFill="1"/>
    <xf numFmtId="0" fontId="37" fillId="0" borderId="0" xfId="0" applyFont="1" applyFill="1"/>
    <xf numFmtId="171" fontId="24" fillId="0" borderId="0" xfId="0" applyNumberFormat="1" applyFont="1" applyFill="1"/>
    <xf numFmtId="0" fontId="23" fillId="0" borderId="0" xfId="0" applyFont="1" applyFill="1"/>
    <xf numFmtId="0" fontId="18" fillId="0" borderId="0" xfId="0" applyFont="1" applyFill="1"/>
    <xf numFmtId="168" fontId="12" fillId="3" borderId="6" xfId="0" applyNumberFormat="1" applyFont="1" applyFill="1" applyBorder="1"/>
    <xf numFmtId="0" fontId="15" fillId="3" borderId="0" xfId="0" applyFont="1" applyFill="1" applyBorder="1"/>
    <xf numFmtId="168" fontId="12" fillId="3" borderId="0" xfId="0" applyNumberFormat="1" applyFont="1" applyFill="1" applyBorder="1"/>
    <xf numFmtId="3" fontId="32" fillId="0" borderId="0" xfId="0" applyNumberFormat="1" applyFont="1"/>
    <xf numFmtId="0" fontId="38" fillId="0" borderId="0" xfId="0" applyFont="1" applyFill="1"/>
    <xf numFmtId="3" fontId="38" fillId="0" borderId="0" xfId="0" applyNumberFormat="1" applyFont="1"/>
    <xf numFmtId="3" fontId="39" fillId="0" borderId="0" xfId="0" applyNumberFormat="1" applyFont="1" applyFill="1" applyBorder="1"/>
    <xf numFmtId="0" fontId="9" fillId="0" borderId="0" xfId="0" applyFont="1" applyFill="1" applyAlignment="1"/>
    <xf numFmtId="0" fontId="33" fillId="0" borderId="0" xfId="0" applyFont="1" applyFill="1" applyAlignment="1">
      <alignment horizontal="left" readingOrder="1"/>
    </xf>
    <xf numFmtId="0" fontId="32" fillId="0" borderId="0" xfId="0" applyFont="1" applyFill="1" applyBorder="1"/>
    <xf numFmtId="0" fontId="40" fillId="0" borderId="0" xfId="0" applyFont="1" applyFill="1"/>
    <xf numFmtId="10" fontId="13" fillId="0" borderId="0" xfId="9" applyNumberFormat="1" applyFont="1" applyFill="1"/>
    <xf numFmtId="10" fontId="13" fillId="0" borderId="0" xfId="0" applyNumberFormat="1" applyFont="1" applyFill="1"/>
    <xf numFmtId="0" fontId="38" fillId="2" borderId="0" xfId="0" applyFont="1" applyFill="1"/>
    <xf numFmtId="166" fontId="7" fillId="0" borderId="0" xfId="1" applyFont="1" applyFill="1"/>
    <xf numFmtId="3" fontId="38" fillId="0" borderId="0" xfId="0" applyNumberFormat="1" applyFont="1" applyFill="1" applyBorder="1"/>
    <xf numFmtId="0" fontId="40" fillId="0" borderId="0" xfId="0" applyFont="1"/>
    <xf numFmtId="0" fontId="40" fillId="0" borderId="0" xfId="0" applyFont="1" applyFill="1" applyBorder="1"/>
    <xf numFmtId="0" fontId="7" fillId="0" borderId="0" xfId="0" applyFont="1" applyAlignment="1"/>
    <xf numFmtId="37" fontId="9" fillId="0" borderId="1" xfId="6" applyNumberFormat="1" applyFont="1" applyBorder="1" applyAlignment="1">
      <alignment horizontal="center" vertical="center"/>
    </xf>
    <xf numFmtId="1" fontId="42" fillId="0" borderId="0" xfId="0" applyNumberFormat="1" applyFont="1"/>
    <xf numFmtId="0" fontId="9" fillId="4" borderId="1" xfId="0" applyFont="1" applyFill="1" applyBorder="1" applyAlignment="1">
      <alignment horizontal="center" vertical="center" wrapText="1"/>
    </xf>
    <xf numFmtId="168" fontId="9" fillId="0" borderId="1" xfId="0" applyNumberFormat="1" applyFont="1" applyFill="1" applyBorder="1" applyAlignment="1">
      <alignment horizontal="right" wrapText="1"/>
    </xf>
    <xf numFmtId="0" fontId="7" fillId="0" borderId="1" xfId="0" quotePrefix="1" applyFont="1" applyFill="1" applyBorder="1" applyAlignment="1">
      <alignment horizontal="left"/>
    </xf>
    <xf numFmtId="0" fontId="14" fillId="0" borderId="0" xfId="0" applyFont="1" applyFill="1"/>
    <xf numFmtId="0" fontId="14" fillId="0" borderId="0" xfId="0" applyFont="1" applyAlignment="1"/>
    <xf numFmtId="0" fontId="30" fillId="0" borderId="0" xfId="0" applyFont="1"/>
    <xf numFmtId="0" fontId="25" fillId="0" borderId="0" xfId="0" applyFont="1" applyBorder="1"/>
    <xf numFmtId="3" fontId="7" fillId="0" borderId="1" xfId="0" applyNumberFormat="1" applyFont="1" applyFill="1" applyBorder="1"/>
    <xf numFmtId="169" fontId="7" fillId="3" borderId="1" xfId="1" applyNumberFormat="1" applyFont="1" applyFill="1" applyBorder="1" applyAlignment="1">
      <alignment vertical="center" wrapText="1"/>
    </xf>
    <xf numFmtId="0" fontId="9" fillId="0" borderId="7" xfId="0" applyFont="1" applyFill="1" applyBorder="1" applyAlignment="1">
      <alignment horizontal="center"/>
    </xf>
    <xf numFmtId="0" fontId="9" fillId="0" borderId="5" xfId="0" applyFont="1" applyFill="1" applyBorder="1" applyAlignment="1">
      <alignment horizontal="center"/>
    </xf>
    <xf numFmtId="0" fontId="9" fillId="0" borderId="2" xfId="0" applyFont="1" applyFill="1" applyBorder="1" applyAlignment="1">
      <alignment horizontal="center"/>
    </xf>
    <xf numFmtId="0" fontId="9" fillId="0" borderId="8" xfId="0" applyFont="1" applyFill="1" applyBorder="1" applyAlignment="1">
      <alignment horizontal="center"/>
    </xf>
    <xf numFmtId="0" fontId="9" fillId="0" borderId="9" xfId="0" applyFont="1" applyFill="1" applyBorder="1" applyAlignment="1">
      <alignment horizontal="center"/>
    </xf>
    <xf numFmtId="0" fontId="9" fillId="0" borderId="3" xfId="0" applyFont="1" applyFill="1" applyBorder="1" applyAlignment="1">
      <alignment horizontal="center"/>
    </xf>
    <xf numFmtId="0" fontId="9" fillId="0" borderId="4" xfId="0" applyFont="1" applyFill="1" applyBorder="1" applyAlignment="1">
      <alignment horizontal="center"/>
    </xf>
    <xf numFmtId="3" fontId="7" fillId="0" borderId="3" xfId="0" applyNumberFormat="1" applyFont="1" applyFill="1" applyBorder="1"/>
    <xf numFmtId="3" fontId="7" fillId="0" borderId="2" xfId="0" applyNumberFormat="1" applyFont="1" applyFill="1" applyBorder="1"/>
    <xf numFmtId="0" fontId="9" fillId="0" borderId="1" xfId="0" applyFont="1" applyFill="1" applyBorder="1" applyAlignment="1">
      <alignment horizontal="center"/>
    </xf>
    <xf numFmtId="0" fontId="9" fillId="0" borderId="5" xfId="0" applyFont="1" applyFill="1" applyBorder="1"/>
    <xf numFmtId="0" fontId="9" fillId="0" borderId="1" xfId="0" applyFont="1" applyFill="1" applyBorder="1"/>
    <xf numFmtId="3" fontId="9" fillId="0" borderId="2" xfId="0" applyNumberFormat="1" applyFont="1" applyFill="1" applyBorder="1"/>
    <xf numFmtId="3" fontId="9" fillId="0" borderId="1" xfId="0" applyNumberFormat="1" applyFont="1" applyFill="1" applyBorder="1"/>
    <xf numFmtId="3" fontId="9" fillId="0" borderId="0" xfId="0" applyNumberFormat="1" applyFont="1" applyFill="1"/>
    <xf numFmtId="3" fontId="7" fillId="0" borderId="8" xfId="0" applyNumberFormat="1" applyFont="1" applyFill="1" applyBorder="1"/>
    <xf numFmtId="0" fontId="9" fillId="0" borderId="9" xfId="0" applyFont="1" applyFill="1" applyBorder="1" applyAlignment="1">
      <alignment horizontal="center" vertical="center" wrapText="1"/>
    </xf>
    <xf numFmtId="3" fontId="12" fillId="3" borderId="6" xfId="0" applyNumberFormat="1" applyFont="1" applyFill="1" applyBorder="1"/>
    <xf numFmtId="3" fontId="0" fillId="0" borderId="0" xfId="0" applyNumberFormat="1"/>
    <xf numFmtId="0" fontId="9" fillId="0" borderId="0" xfId="0" applyFont="1" applyBorder="1" applyAlignment="1">
      <alignment horizontal="center"/>
    </xf>
    <xf numFmtId="168" fontId="9" fillId="0" borderId="0" xfId="0" applyNumberFormat="1" applyFont="1" applyBorder="1" applyAlignment="1">
      <alignment horizontal="center"/>
    </xf>
    <xf numFmtId="0" fontId="40" fillId="0" borderId="0" xfId="0" applyFont="1" applyFill="1" applyAlignment="1">
      <alignment vertical="center"/>
    </xf>
    <xf numFmtId="3" fontId="43" fillId="0" borderId="0" xfId="0" applyNumberFormat="1" applyFont="1" applyFill="1"/>
    <xf numFmtId="166" fontId="40" fillId="0" borderId="0" xfId="1" applyFont="1" applyFill="1" applyBorder="1"/>
    <xf numFmtId="0" fontId="9" fillId="0" borderId="0" xfId="5" applyFont="1" applyFill="1"/>
    <xf numFmtId="10" fontId="44" fillId="0" borderId="0" xfId="9" applyNumberFormat="1" applyFont="1" applyFill="1"/>
    <xf numFmtId="168" fontId="15" fillId="0" borderId="0" xfId="0" applyNumberFormat="1" applyFont="1" applyFill="1"/>
    <xf numFmtId="0" fontId="9" fillId="3" borderId="2" xfId="0" applyFont="1" applyFill="1" applyBorder="1" applyAlignment="1">
      <alignment horizontal="center" vertical="center"/>
    </xf>
    <xf numFmtId="0" fontId="9" fillId="0" borderId="0" xfId="0" applyFont="1" applyFill="1" applyAlignment="1">
      <alignment horizontal="right"/>
    </xf>
    <xf numFmtId="0" fontId="27" fillId="0" borderId="0" xfId="0" applyFont="1" applyFill="1" applyAlignment="1"/>
    <xf numFmtId="0" fontId="45" fillId="0" borderId="0" xfId="0" applyFont="1" applyFill="1"/>
    <xf numFmtId="166" fontId="40" fillId="0" borderId="0" xfId="1" applyFont="1" applyFill="1"/>
    <xf numFmtId="3" fontId="40" fillId="0" borderId="0" xfId="0" applyNumberFormat="1" applyFont="1" applyFill="1"/>
    <xf numFmtId="0" fontId="43" fillId="0" borderId="0" xfId="0" applyFont="1" applyFill="1"/>
    <xf numFmtId="167" fontId="41" fillId="0" borderId="0" xfId="1" applyNumberFormat="1" applyFont="1" applyFill="1"/>
    <xf numFmtId="167" fontId="46" fillId="0" borderId="0" xfId="1" applyNumberFormat="1" applyFont="1" applyFill="1"/>
    <xf numFmtId="171" fontId="46" fillId="0" borderId="0" xfId="1" applyNumberFormat="1" applyFont="1" applyFill="1"/>
    <xf numFmtId="167" fontId="47" fillId="0" borderId="0" xfId="1" applyNumberFormat="1" applyFont="1" applyFill="1"/>
    <xf numFmtId="167" fontId="48" fillId="0" borderId="0" xfId="1" applyNumberFormat="1" applyFont="1" applyFill="1"/>
    <xf numFmtId="167" fontId="48" fillId="0" borderId="0" xfId="1" applyNumberFormat="1" applyFont="1" applyFill="1" applyBorder="1"/>
    <xf numFmtId="0" fontId="40" fillId="0" borderId="0" xfId="0" applyFont="1" applyFill="1" applyBorder="1" applyAlignment="1">
      <alignment horizontal="center" vertical="center"/>
    </xf>
    <xf numFmtId="0" fontId="43" fillId="0" borderId="0" xfId="0" applyFont="1" applyFill="1" applyBorder="1" applyAlignment="1">
      <alignment horizontal="center" vertical="center"/>
    </xf>
    <xf numFmtId="166" fontId="40" fillId="0" borderId="0" xfId="1" applyFont="1" applyFill="1" applyBorder="1" applyAlignment="1">
      <alignment horizontal="center" vertical="center"/>
    </xf>
    <xf numFmtId="0" fontId="43" fillId="0" borderId="0" xfId="0" applyFont="1" applyFill="1" applyBorder="1"/>
    <xf numFmtId="0" fontId="40" fillId="0" borderId="0" xfId="0" applyFont="1" applyBorder="1"/>
    <xf numFmtId="39" fontId="9" fillId="0" borderId="1" xfId="1" applyNumberFormat="1" applyFont="1" applyBorder="1" applyAlignment="1">
      <alignment horizontal="right"/>
    </xf>
    <xf numFmtId="0" fontId="21" fillId="0" borderId="0" xfId="0" applyFont="1" applyFill="1" applyBorder="1" applyAlignment="1"/>
    <xf numFmtId="166" fontId="13" fillId="0" borderId="0" xfId="1" applyNumberFormat="1" applyFont="1" applyBorder="1"/>
    <xf numFmtId="3" fontId="9" fillId="0" borderId="1" xfId="0" applyNumberFormat="1" applyFont="1" applyFill="1" applyBorder="1" applyAlignment="1">
      <alignment wrapText="1"/>
    </xf>
    <xf numFmtId="3" fontId="9" fillId="3" borderId="2" xfId="1" applyNumberFormat="1" applyFont="1" applyFill="1" applyBorder="1" applyAlignment="1"/>
    <xf numFmtId="168" fontId="9" fillId="3" borderId="2" xfId="1" applyNumberFormat="1" applyFont="1" applyFill="1" applyBorder="1" applyAlignment="1"/>
    <xf numFmtId="0" fontId="19" fillId="0" borderId="0" xfId="0" quotePrefix="1" applyFont="1" applyFill="1" applyAlignment="1">
      <alignment horizontal="left"/>
    </xf>
    <xf numFmtId="0" fontId="9" fillId="3" borderId="1" xfId="0" applyFont="1" applyFill="1" applyBorder="1" applyAlignment="1">
      <alignment horizontal="justify" vertical="justify"/>
    </xf>
    <xf numFmtId="0" fontId="17" fillId="0" borderId="0" xfId="0" applyFont="1" applyFill="1"/>
    <xf numFmtId="0" fontId="17" fillId="0" borderId="12" xfId="0" applyFont="1" applyFill="1" applyBorder="1"/>
    <xf numFmtId="37" fontId="9" fillId="0" borderId="13" xfId="0" applyNumberFormat="1" applyFont="1" applyFill="1" applyBorder="1"/>
    <xf numFmtId="37" fontId="9" fillId="0" borderId="10" xfId="0" applyNumberFormat="1" applyFont="1" applyFill="1" applyBorder="1" applyAlignment="1">
      <alignment horizontal="center"/>
    </xf>
    <xf numFmtId="37" fontId="9" fillId="0" borderId="12" xfId="0" applyNumberFormat="1" applyFont="1" applyFill="1" applyBorder="1" applyAlignment="1">
      <alignment horizontal="center"/>
    </xf>
    <xf numFmtId="3" fontId="5" fillId="0" borderId="0" xfId="0" applyNumberFormat="1" applyFont="1" applyFill="1"/>
    <xf numFmtId="10" fontId="7" fillId="0" borderId="0" xfId="9" applyNumberFormat="1" applyFont="1" applyFill="1"/>
    <xf numFmtId="0" fontId="9" fillId="0" borderId="1" xfId="0" applyFont="1" applyBorder="1" applyAlignment="1"/>
    <xf numFmtId="0" fontId="9" fillId="0" borderId="0" xfId="0" applyFont="1" applyAlignment="1">
      <alignment horizontal="left" wrapText="1"/>
    </xf>
    <xf numFmtId="0" fontId="9" fillId="0" borderId="1" xfId="0" applyFont="1" applyBorder="1" applyAlignment="1">
      <alignment horizontal="center" vertical="justify" wrapText="1"/>
    </xf>
    <xf numFmtId="37" fontId="9" fillId="0" borderId="7" xfId="0" applyNumberFormat="1" applyFont="1" applyFill="1" applyBorder="1" applyAlignment="1" applyProtection="1">
      <alignment horizontal="center" vertical="center"/>
    </xf>
    <xf numFmtId="0" fontId="9" fillId="0" borderId="0" xfId="0" applyFont="1" applyBorder="1" applyAlignment="1">
      <alignment horizontal="left" vertical="center"/>
    </xf>
    <xf numFmtId="37" fontId="9" fillId="0" borderId="0" xfId="1" applyNumberFormat="1" applyFont="1" applyFill="1" applyBorder="1" applyAlignment="1">
      <alignment horizontal="right"/>
    </xf>
    <xf numFmtId="39" fontId="9" fillId="0" borderId="1" xfId="1" applyNumberFormat="1" applyFont="1" applyFill="1" applyBorder="1" applyAlignment="1">
      <alignment horizontal="right"/>
    </xf>
    <xf numFmtId="49" fontId="9" fillId="0" borderId="1" xfId="0" applyNumberFormat="1" applyFont="1" applyBorder="1" applyAlignment="1">
      <alignment horizontal="center" vertical="center" wrapText="1"/>
    </xf>
    <xf numFmtId="49" fontId="9" fillId="0" borderId="1" xfId="0" applyNumberFormat="1" applyFont="1" applyFill="1" applyBorder="1" applyAlignment="1">
      <alignment horizontal="center" vertical="center"/>
    </xf>
    <xf numFmtId="0" fontId="9" fillId="0" borderId="0" xfId="6" applyFont="1" applyBorder="1" applyAlignment="1">
      <alignment horizontal="center" vertical="center"/>
    </xf>
    <xf numFmtId="3" fontId="9" fillId="0" borderId="0" xfId="6" applyNumberFormat="1" applyFont="1" applyBorder="1" applyAlignment="1">
      <alignment horizontal="right" vertical="center"/>
    </xf>
    <xf numFmtId="49" fontId="9" fillId="0" borderId="1" xfId="6" applyNumberFormat="1" applyFont="1" applyFill="1" applyBorder="1" applyAlignment="1">
      <alignment horizontal="center" vertical="center"/>
    </xf>
    <xf numFmtId="0" fontId="7" fillId="0" borderId="0" xfId="1" applyNumberFormat="1" applyFont="1" applyFill="1" applyBorder="1" applyAlignment="1">
      <alignment horizontal="center" vertical="center"/>
    </xf>
    <xf numFmtId="3" fontId="9" fillId="0" borderId="0" xfId="1" applyNumberFormat="1" applyFont="1" applyBorder="1" applyAlignment="1">
      <alignment vertical="center"/>
    </xf>
    <xf numFmtId="37" fontId="9" fillId="0" borderId="0" xfId="0" applyNumberFormat="1" applyFont="1" applyFill="1" applyBorder="1" applyAlignment="1">
      <alignment horizontal="center"/>
    </xf>
    <xf numFmtId="168" fontId="9" fillId="0" borderId="0" xfId="0" applyNumberFormat="1" applyFont="1" applyFill="1" applyBorder="1" applyAlignment="1">
      <alignment horizontal="right" wrapText="1"/>
    </xf>
    <xf numFmtId="37" fontId="9" fillId="0" borderId="2" xfId="0" applyNumberFormat="1" applyFont="1" applyFill="1" applyBorder="1" applyAlignment="1" applyProtection="1"/>
    <xf numFmtId="49" fontId="9" fillId="0" borderId="1" xfId="0" applyNumberFormat="1" applyFont="1" applyFill="1" applyBorder="1" applyAlignment="1">
      <alignment horizontal="center"/>
    </xf>
    <xf numFmtId="37" fontId="9" fillId="0" borderId="3" xfId="0" applyNumberFormat="1" applyFont="1" applyFill="1" applyBorder="1" applyAlignment="1" applyProtection="1">
      <alignment vertical="center"/>
    </xf>
    <xf numFmtId="37" fontId="7" fillId="0" borderId="2" xfId="0" applyNumberFormat="1" applyFont="1" applyFill="1" applyBorder="1" applyAlignment="1" applyProtection="1"/>
    <xf numFmtId="3" fontId="9" fillId="0" borderId="0" xfId="1" applyNumberFormat="1" applyFont="1" applyBorder="1" applyAlignment="1">
      <alignment horizontal="right" vertical="center"/>
    </xf>
    <xf numFmtId="172" fontId="7" fillId="0" borderId="1" xfId="0" applyNumberFormat="1" applyFont="1" applyBorder="1" applyAlignment="1">
      <alignment horizontal="right" vertical="center"/>
    </xf>
    <xf numFmtId="172" fontId="9" fillId="0" borderId="1" xfId="0" applyNumberFormat="1" applyFont="1" applyBorder="1" applyAlignment="1">
      <alignment horizontal="right" vertical="center"/>
    </xf>
    <xf numFmtId="164" fontId="15" fillId="0" borderId="3" xfId="14" applyFont="1" applyFill="1" applyBorder="1" applyAlignment="1">
      <alignment horizontal="right"/>
    </xf>
    <xf numFmtId="164" fontId="15" fillId="0" borderId="1" xfId="14" applyFont="1" applyFill="1" applyBorder="1" applyAlignment="1">
      <alignment horizontal="center" vertical="center"/>
    </xf>
    <xf numFmtId="164" fontId="15" fillId="0" borderId="2" xfId="14" applyFont="1" applyFill="1" applyBorder="1" applyAlignment="1">
      <alignment horizontal="right"/>
    </xf>
    <xf numFmtId="164" fontId="15" fillId="0" borderId="7" xfId="14" applyFont="1" applyFill="1" applyBorder="1" applyAlignment="1">
      <alignment horizontal="right"/>
    </xf>
    <xf numFmtId="164" fontId="15" fillId="0" borderId="5" xfId="14" applyFont="1" applyFill="1" applyBorder="1" applyAlignment="1">
      <alignment horizontal="center" vertical="center"/>
    </xf>
    <xf numFmtId="164" fontId="15" fillId="0" borderId="8" xfId="14" applyFont="1" applyFill="1" applyBorder="1" applyAlignment="1">
      <alignment horizontal="right"/>
    </xf>
    <xf numFmtId="164" fontId="12" fillId="0" borderId="1" xfId="14" applyFont="1" applyFill="1" applyBorder="1" applyAlignment="1">
      <alignment horizontal="right"/>
    </xf>
    <xf numFmtId="164" fontId="12" fillId="0" borderId="1" xfId="14" applyFont="1" applyFill="1" applyBorder="1"/>
    <xf numFmtId="164" fontId="7" fillId="0" borderId="1" xfId="14" applyFont="1" applyFill="1" applyBorder="1"/>
    <xf numFmtId="164" fontId="0" fillId="0" borderId="1" xfId="14" applyFont="1" applyBorder="1"/>
    <xf numFmtId="164" fontId="7" fillId="0" borderId="3" xfId="14" applyFont="1" applyFill="1" applyBorder="1"/>
    <xf numFmtId="164" fontId="9" fillId="0" borderId="1" xfId="14" applyFont="1" applyFill="1" applyBorder="1"/>
    <xf numFmtId="172" fontId="9" fillId="0" borderId="10" xfId="0" applyNumberFormat="1" applyFont="1" applyFill="1" applyBorder="1" applyAlignment="1">
      <alignment horizontal="center"/>
    </xf>
    <xf numFmtId="172" fontId="9" fillId="0" borderId="5" xfId="0" applyNumberFormat="1" applyFont="1" applyFill="1" applyBorder="1" applyAlignment="1">
      <alignment horizontal="center"/>
    </xf>
    <xf numFmtId="172" fontId="9" fillId="0" borderId="9" xfId="0" quotePrefix="1" applyNumberFormat="1" applyFont="1" applyFill="1" applyBorder="1" applyAlignment="1">
      <alignment horizontal="center"/>
    </xf>
    <xf numFmtId="172" fontId="9" fillId="0" borderId="4" xfId="0" applyNumberFormat="1" applyFont="1" applyFill="1" applyBorder="1" applyAlignment="1">
      <alignment horizontal="center"/>
    </xf>
    <xf numFmtId="172" fontId="7" fillId="0" borderId="3" xfId="0" applyNumberFormat="1" applyFont="1" applyFill="1" applyBorder="1"/>
    <xf numFmtId="172" fontId="7" fillId="0" borderId="4" xfId="0" applyNumberFormat="1" applyFont="1" applyFill="1" applyBorder="1"/>
    <xf numFmtId="172" fontId="7" fillId="0" borderId="2" xfId="0" applyNumberFormat="1" applyFont="1" applyFill="1" applyBorder="1"/>
    <xf numFmtId="172" fontId="7" fillId="0" borderId="1" xfId="0" applyNumberFormat="1" applyFont="1" applyFill="1" applyBorder="1"/>
    <xf numFmtId="172" fontId="7" fillId="0" borderId="11" xfId="0" applyNumberFormat="1" applyFont="1" applyFill="1" applyBorder="1"/>
    <xf numFmtId="172" fontId="9" fillId="0" borderId="1" xfId="0" applyNumberFormat="1" applyFont="1" applyFill="1" applyBorder="1"/>
    <xf numFmtId="172" fontId="9" fillId="0" borderId="0" xfId="0" applyNumberFormat="1" applyFont="1" applyFill="1" applyBorder="1"/>
    <xf numFmtId="172" fontId="9" fillId="0" borderId="0" xfId="0" applyNumberFormat="1" applyFont="1" applyFill="1"/>
    <xf numFmtId="172" fontId="7" fillId="0" borderId="0" xfId="0" applyNumberFormat="1" applyFont="1" applyFill="1" applyBorder="1"/>
    <xf numFmtId="172" fontId="7" fillId="0" borderId="0" xfId="0" applyNumberFormat="1" applyFont="1" applyFill="1"/>
    <xf numFmtId="172" fontId="7" fillId="0" borderId="8" xfId="0" applyNumberFormat="1" applyFont="1" applyFill="1" applyBorder="1"/>
    <xf numFmtId="172" fontId="7" fillId="0" borderId="1" xfId="6" applyNumberFormat="1" applyFont="1" applyFill="1" applyBorder="1" applyAlignment="1">
      <alignment horizontal="right" vertical="center"/>
    </xf>
    <xf numFmtId="164" fontId="7" fillId="0" borderId="1" xfId="14" applyFont="1" applyBorder="1" applyAlignment="1">
      <alignment horizontal="right" vertical="center"/>
    </xf>
    <xf numFmtId="164" fontId="7" fillId="0" borderId="1" xfId="14" applyFont="1" applyFill="1" applyBorder="1" applyAlignment="1">
      <alignment horizontal="right" vertical="center"/>
    </xf>
    <xf numFmtId="172" fontId="7" fillId="0" borderId="1" xfId="1" applyNumberFormat="1" applyFont="1" applyBorder="1" applyAlignment="1">
      <alignment vertical="center"/>
    </xf>
    <xf numFmtId="172" fontId="9" fillId="0" borderId="1" xfId="1" applyNumberFormat="1" applyFont="1" applyBorder="1" applyAlignment="1">
      <alignment vertical="center"/>
    </xf>
    <xf numFmtId="172" fontId="7" fillId="0" borderId="4" xfId="1" applyNumberFormat="1" applyFont="1" applyBorder="1" applyAlignment="1">
      <alignment vertical="center"/>
    </xf>
    <xf numFmtId="164" fontId="7" fillId="0" borderId="1" xfId="14" applyFont="1" applyBorder="1" applyAlignment="1">
      <alignment vertical="center"/>
    </xf>
    <xf numFmtId="172" fontId="7" fillId="0" borderId="1" xfId="1" applyNumberFormat="1" applyFont="1" applyFill="1" applyBorder="1" applyAlignment="1">
      <alignment horizontal="right"/>
    </xf>
    <xf numFmtId="172" fontId="16" fillId="0" borderId="0" xfId="0" applyNumberFormat="1" applyFont="1" applyFill="1" applyBorder="1"/>
    <xf numFmtId="164" fontId="9" fillId="0" borderId="1" xfId="14" applyFont="1" applyFill="1" applyBorder="1" applyAlignment="1">
      <alignment horizontal="right" vertical="center"/>
    </xf>
    <xf numFmtId="172" fontId="7" fillId="0" borderId="1" xfId="14" applyNumberFormat="1" applyFont="1" applyFill="1" applyBorder="1" applyAlignment="1">
      <alignment horizontal="right" vertical="center" wrapText="1"/>
    </xf>
    <xf numFmtId="172" fontId="9" fillId="0" borderId="1" xfId="1" applyNumberFormat="1" applyFont="1" applyBorder="1" applyAlignment="1">
      <alignment horizontal="right" vertical="center"/>
    </xf>
    <xf numFmtId="172" fontId="9" fillId="0" borderId="0" xfId="1" applyNumberFormat="1" applyFont="1" applyBorder="1" applyAlignment="1">
      <alignment horizontal="right" vertical="center"/>
    </xf>
    <xf numFmtId="49" fontId="9" fillId="0" borderId="1" xfId="0" applyNumberFormat="1" applyFont="1" applyBorder="1" applyAlignment="1">
      <alignment horizontal="center"/>
    </xf>
    <xf numFmtId="49" fontId="9" fillId="0" borderId="0" xfId="0" applyNumberFormat="1" applyFont="1" applyFill="1" applyBorder="1" applyAlignment="1">
      <alignment horizontal="center"/>
    </xf>
    <xf numFmtId="37" fontId="32" fillId="0" borderId="0" xfId="0" applyNumberFormat="1" applyFont="1" applyFill="1" applyBorder="1" applyAlignment="1" applyProtection="1">
      <alignment horizontal="right"/>
    </xf>
    <xf numFmtId="166" fontId="32" fillId="0" borderId="0" xfId="1" applyFont="1" applyFill="1"/>
    <xf numFmtId="4" fontId="32" fillId="0" borderId="0" xfId="0" applyNumberFormat="1" applyFont="1" applyFill="1"/>
    <xf numFmtId="0" fontId="7" fillId="0" borderId="0" xfId="0" applyFont="1" applyFill="1"/>
    <xf numFmtId="0" fontId="34" fillId="0" borderId="0" xfId="0" applyFont="1" applyFill="1"/>
    <xf numFmtId="1" fontId="55" fillId="0" borderId="0" xfId="0" applyNumberFormat="1" applyFont="1" applyFill="1"/>
    <xf numFmtId="174" fontId="0" fillId="0" borderId="0" xfId="0" applyNumberFormat="1" applyFill="1"/>
    <xf numFmtId="40" fontId="0" fillId="0" borderId="0" xfId="0" applyNumberFormat="1" applyFill="1"/>
    <xf numFmtId="175" fontId="0" fillId="0" borderId="0" xfId="0" applyNumberFormat="1" applyFill="1" applyAlignment="1">
      <alignment horizontal="center"/>
    </xf>
    <xf numFmtId="40" fontId="54" fillId="0" borderId="0" xfId="0" applyNumberFormat="1" applyFont="1" applyFill="1" applyAlignment="1"/>
    <xf numFmtId="1" fontId="54" fillId="0" borderId="0" xfId="0" applyNumberFormat="1" applyFont="1" applyFill="1" applyAlignment="1">
      <alignment horizontal="center"/>
    </xf>
    <xf numFmtId="174" fontId="54" fillId="0" borderId="0" xfId="0" applyNumberFormat="1" applyFont="1" applyFill="1" applyAlignment="1"/>
    <xf numFmtId="174" fontId="56" fillId="0" borderId="0" xfId="0" applyNumberFormat="1" applyFont="1" applyFill="1"/>
    <xf numFmtId="174" fontId="54" fillId="0" borderId="0" xfId="0" applyNumberFormat="1" applyFont="1" applyFill="1"/>
    <xf numFmtId="0" fontId="57" fillId="0" borderId="0" xfId="0" applyFont="1" applyBorder="1"/>
    <xf numFmtId="3" fontId="40" fillId="0" borderId="0" xfId="0" applyNumberFormat="1" applyFont="1"/>
    <xf numFmtId="39" fontId="0" fillId="0" borderId="0" xfId="0" applyNumberFormat="1"/>
    <xf numFmtId="3" fontId="7" fillId="0" borderId="1" xfId="14" applyNumberFormat="1" applyFont="1" applyFill="1" applyBorder="1" applyAlignment="1">
      <alignment horizontal="center" vertical="center"/>
    </xf>
    <xf numFmtId="3" fontId="7" fillId="0" borderId="1" xfId="14" applyNumberFormat="1" applyFont="1" applyFill="1" applyBorder="1" applyAlignment="1">
      <alignment horizontal="right" vertical="center"/>
    </xf>
    <xf numFmtId="166" fontId="32" fillId="0" borderId="0" xfId="1" applyFont="1" applyFill="1" applyBorder="1" applyAlignment="1">
      <alignment horizontal="center" vertical="center"/>
    </xf>
    <xf numFmtId="0" fontId="49" fillId="0" borderId="0" xfId="0" applyFont="1" applyFill="1" applyBorder="1"/>
    <xf numFmtId="3" fontId="12" fillId="0" borderId="0" xfId="0" applyNumberFormat="1" applyFont="1" applyBorder="1" applyAlignment="1">
      <alignment horizontal="right"/>
    </xf>
    <xf numFmtId="4" fontId="38" fillId="0" borderId="0" xfId="0" applyNumberFormat="1" applyFont="1"/>
    <xf numFmtId="0" fontId="58" fillId="0" borderId="0" xfId="0" applyFont="1"/>
    <xf numFmtId="0" fontId="59" fillId="0" borderId="0" xfId="0" applyFont="1"/>
    <xf numFmtId="172" fontId="59" fillId="0" borderId="0" xfId="0" applyNumberFormat="1" applyFont="1"/>
    <xf numFmtId="0" fontId="49" fillId="0" borderId="0" xfId="0" applyFont="1"/>
    <xf numFmtId="166" fontId="32" fillId="0" borderId="0" xfId="1" applyFont="1" applyFill="1" applyBorder="1"/>
    <xf numFmtId="3" fontId="32" fillId="0" borderId="0" xfId="0" applyNumberFormat="1" applyFont="1" applyFill="1" applyBorder="1"/>
    <xf numFmtId="3" fontId="32" fillId="3" borderId="0" xfId="0" applyNumberFormat="1" applyFont="1" applyFill="1" applyBorder="1"/>
    <xf numFmtId="0" fontId="32" fillId="3" borderId="0" xfId="0" applyFont="1" applyFill="1" applyBorder="1"/>
    <xf numFmtId="3" fontId="38" fillId="3" borderId="0" xfId="0" applyNumberFormat="1" applyFont="1" applyFill="1" applyBorder="1"/>
    <xf numFmtId="3" fontId="42" fillId="3" borderId="6" xfId="0" applyNumberFormat="1" applyFont="1" applyFill="1" applyBorder="1"/>
    <xf numFmtId="168" fontId="45" fillId="3" borderId="0" xfId="0" applyNumberFormat="1" applyFont="1" applyFill="1" applyBorder="1"/>
    <xf numFmtId="3" fontId="45" fillId="3" borderId="0" xfId="0" applyNumberFormat="1" applyFont="1" applyFill="1" applyBorder="1"/>
    <xf numFmtId="0" fontId="45" fillId="3" borderId="0" xfId="0" applyFont="1" applyFill="1" applyBorder="1"/>
    <xf numFmtId="0" fontId="42" fillId="3" borderId="0" xfId="0" applyFont="1" applyFill="1" applyBorder="1"/>
    <xf numFmtId="168" fontId="32" fillId="3" borderId="0" xfId="0" applyNumberFormat="1" applyFont="1" applyFill="1" applyBorder="1"/>
    <xf numFmtId="168" fontId="32" fillId="0" borderId="0" xfId="0" applyNumberFormat="1" applyFont="1" applyFill="1" applyBorder="1"/>
    <xf numFmtId="0" fontId="60" fillId="0" borderId="0" xfId="0" applyFont="1" applyFill="1" applyBorder="1"/>
    <xf numFmtId="0" fontId="38" fillId="0" borderId="0" xfId="0" applyFont="1"/>
    <xf numFmtId="0" fontId="45" fillId="0" borderId="0" xfId="0" applyFont="1"/>
    <xf numFmtId="0" fontId="32" fillId="0" borderId="0" xfId="0" applyFont="1" applyBorder="1"/>
    <xf numFmtId="3" fontId="32" fillId="0" borderId="0" xfId="0" applyNumberFormat="1" applyFont="1" applyBorder="1"/>
    <xf numFmtId="4" fontId="0" fillId="0" borderId="0" xfId="0" applyNumberFormat="1" applyFill="1"/>
    <xf numFmtId="3" fontId="32" fillId="0" borderId="0" xfId="0" applyNumberFormat="1" applyFont="1" applyFill="1"/>
    <xf numFmtId="0" fontId="61" fillId="0" borderId="0" xfId="0" applyFont="1"/>
    <xf numFmtId="0" fontId="61" fillId="0" borderId="0" xfId="0" applyFont="1" applyFill="1"/>
    <xf numFmtId="4" fontId="61" fillId="0" borderId="0" xfId="0" applyNumberFormat="1" applyFont="1"/>
    <xf numFmtId="0" fontId="62" fillId="0" borderId="0" xfId="0" applyFont="1" applyFill="1"/>
    <xf numFmtId="166" fontId="61" fillId="0" borderId="0" xfId="1" applyFont="1" applyFill="1"/>
    <xf numFmtId="166" fontId="62" fillId="0" borderId="0" xfId="1" applyFont="1" applyFill="1"/>
    <xf numFmtId="39" fontId="61" fillId="0" borderId="0" xfId="0" applyNumberFormat="1" applyFont="1"/>
    <xf numFmtId="166" fontId="61" fillId="0" borderId="0" xfId="1" applyFont="1"/>
    <xf numFmtId="4" fontId="7" fillId="0" borderId="0" xfId="1" applyNumberFormat="1" applyFont="1"/>
    <xf numFmtId="3" fontId="7" fillId="0" borderId="0" xfId="1" applyNumberFormat="1" applyFont="1"/>
    <xf numFmtId="0" fontId="32" fillId="2" borderId="0" xfId="0" applyFont="1" applyFill="1"/>
    <xf numFmtId="3" fontId="32" fillId="2" borderId="0" xfId="0" applyNumberFormat="1" applyFont="1" applyFill="1"/>
    <xf numFmtId="172" fontId="40" fillId="0" borderId="0" xfId="0" applyNumberFormat="1" applyFont="1" applyFill="1"/>
    <xf numFmtId="4" fontId="54" fillId="0" borderId="0" xfId="0" applyNumberFormat="1" applyFont="1" applyFill="1"/>
    <xf numFmtId="166" fontId="32" fillId="0" borderId="0" xfId="0" applyNumberFormat="1" applyFont="1" applyFill="1" applyBorder="1"/>
    <xf numFmtId="39" fontId="32" fillId="0" borderId="0" xfId="0" applyNumberFormat="1" applyFont="1" applyFill="1" applyBorder="1"/>
    <xf numFmtId="0" fontId="59" fillId="0" borderId="0" xfId="0" applyFont="1" applyFill="1"/>
    <xf numFmtId="0" fontId="32" fillId="0" borderId="0" xfId="0" applyFont="1" applyFill="1" applyBorder="1" applyAlignment="1">
      <alignment horizontal="justify" vertical="justify" wrapText="1"/>
    </xf>
    <xf numFmtId="0" fontId="60" fillId="0" borderId="0" xfId="0" applyFont="1" applyFill="1" applyBorder="1" applyAlignment="1">
      <alignment horizontal="justify" vertical="justify" wrapText="1"/>
    </xf>
    <xf numFmtId="0" fontId="32" fillId="0" borderId="0" xfId="0" applyFont="1" applyFill="1" applyBorder="1" applyAlignment="1"/>
    <xf numFmtId="166" fontId="0" fillId="0" borderId="0" xfId="1" applyFont="1" applyFill="1"/>
    <xf numFmtId="174" fontId="3" fillId="0" borderId="0" xfId="0" applyNumberFormat="1" applyFont="1" applyFill="1"/>
    <xf numFmtId="3" fontId="7" fillId="3" borderId="0" xfId="0" applyNumberFormat="1" applyFont="1" applyFill="1" applyBorder="1"/>
    <xf numFmtId="166" fontId="7" fillId="0" borderId="0" xfId="1" applyFont="1" applyFill="1" applyBorder="1"/>
    <xf numFmtId="0" fontId="40" fillId="0" borderId="0" xfId="0" applyFont="1" applyFill="1" applyAlignment="1">
      <alignment horizontal="right"/>
    </xf>
    <xf numFmtId="172" fontId="34" fillId="0" borderId="1" xfId="6" applyNumberFormat="1" applyFont="1" applyBorder="1" applyAlignment="1">
      <alignment horizontal="right"/>
    </xf>
    <xf numFmtId="0" fontId="63" fillId="0" borderId="0" xfId="0" applyFont="1" applyFill="1"/>
    <xf numFmtId="0" fontId="38" fillId="0" borderId="0" xfId="0" applyFont="1" applyFill="1" applyBorder="1"/>
    <xf numFmtId="166" fontId="62" fillId="0" borderId="0" xfId="1" applyFont="1"/>
    <xf numFmtId="166" fontId="0" fillId="0" borderId="0" xfId="1" applyFont="1" applyFill="1" applyAlignment="1">
      <alignment horizontal="right"/>
    </xf>
    <xf numFmtId="0" fontId="9" fillId="0" borderId="0" xfId="0" applyFont="1" applyFill="1" applyAlignment="1">
      <alignment horizontal="left"/>
    </xf>
    <xf numFmtId="174" fontId="54" fillId="0" borderId="0" xfId="0" applyNumberFormat="1" applyFont="1" applyFill="1" applyAlignment="1">
      <alignment horizontal="center"/>
    </xf>
    <xf numFmtId="1" fontId="0" fillId="0" borderId="0" xfId="0" applyNumberFormat="1"/>
    <xf numFmtId="3" fontId="7" fillId="0" borderId="0" xfId="0" applyNumberFormat="1" applyFont="1" applyBorder="1" applyAlignment="1">
      <alignment horizontal="right"/>
    </xf>
    <xf numFmtId="0" fontId="7" fillId="0" borderId="1" xfId="0" applyFont="1" applyBorder="1" applyAlignment="1"/>
    <xf numFmtId="4" fontId="61" fillId="0" borderId="0" xfId="0" applyNumberFormat="1" applyFont="1" applyFill="1"/>
    <xf numFmtId="174" fontId="0" fillId="9" borderId="0" xfId="0" applyNumberFormat="1" applyFill="1"/>
    <xf numFmtId="174" fontId="56" fillId="9" borderId="0" xfId="0" applyNumberFormat="1" applyFont="1" applyFill="1"/>
    <xf numFmtId="0" fontId="40" fillId="0" borderId="0" xfId="0" applyFont="1" applyFill="1" applyBorder="1" applyAlignment="1">
      <alignment horizontal="left"/>
    </xf>
    <xf numFmtId="0" fontId="40" fillId="0" borderId="0" xfId="0" applyFont="1" applyFill="1" applyAlignment="1">
      <alignment horizontal="left"/>
    </xf>
    <xf numFmtId="174" fontId="0" fillId="8" borderId="0" xfId="0" applyNumberFormat="1" applyFill="1"/>
    <xf numFmtId="174" fontId="56" fillId="8" borderId="0" xfId="0" applyNumberFormat="1" applyFont="1" applyFill="1"/>
    <xf numFmtId="174" fontId="0" fillId="10" borderId="0" xfId="0" applyNumberFormat="1" applyFill="1"/>
    <xf numFmtId="174" fontId="56" fillId="10" borderId="0" xfId="0" applyNumberFormat="1" applyFont="1" applyFill="1"/>
    <xf numFmtId="174" fontId="54" fillId="10" borderId="0" xfId="0" applyNumberFormat="1" applyFont="1" applyFill="1"/>
    <xf numFmtId="0" fontId="57" fillId="0" borderId="0" xfId="0" applyFont="1"/>
    <xf numFmtId="0" fontId="64" fillId="0" borderId="0" xfId="0" applyFont="1" applyFill="1"/>
    <xf numFmtId="167" fontId="65" fillId="0" borderId="0" xfId="0" applyNumberFormat="1" applyFont="1" applyFill="1"/>
    <xf numFmtId="167" fontId="65" fillId="0" borderId="0" xfId="1" applyNumberFormat="1" applyFont="1" applyFill="1"/>
    <xf numFmtId="0" fontId="7" fillId="0" borderId="0" xfId="0" applyFont="1" applyFill="1" applyAlignment="1">
      <alignment horizontal="left"/>
    </xf>
    <xf numFmtId="0" fontId="13" fillId="0" borderId="0" xfId="0" applyFont="1" applyFill="1" applyAlignment="1">
      <alignment vertical="center"/>
    </xf>
    <xf numFmtId="10" fontId="7" fillId="0" borderId="0" xfId="0" applyNumberFormat="1" applyFont="1" applyFill="1" applyAlignment="1">
      <alignment horizontal="center" vertical="center"/>
    </xf>
    <xf numFmtId="0" fontId="7" fillId="0" borderId="0" xfId="0" applyFont="1" applyFill="1" applyAlignment="1">
      <alignment vertical="center"/>
    </xf>
    <xf numFmtId="0" fontId="7" fillId="0" borderId="1" xfId="0" applyFont="1" applyFill="1" applyBorder="1"/>
    <xf numFmtId="0" fontId="66" fillId="0" borderId="0" xfId="0" applyFont="1" applyFill="1" applyBorder="1" applyAlignment="1">
      <alignment vertical="center" wrapText="1"/>
    </xf>
    <xf numFmtId="43" fontId="0" fillId="0" borderId="0" xfId="1" applyNumberFormat="1" applyFont="1"/>
    <xf numFmtId="4" fontId="32" fillId="0" borderId="0" xfId="0" applyNumberFormat="1" applyFont="1"/>
    <xf numFmtId="0" fontId="67" fillId="0" borderId="0" xfId="0" applyFont="1" applyFill="1" applyBorder="1" applyAlignment="1">
      <alignment horizontal="center"/>
    </xf>
    <xf numFmtId="0" fontId="67" fillId="0" borderId="0" xfId="0" applyFont="1" applyFill="1" applyBorder="1" applyAlignment="1"/>
    <xf numFmtId="0" fontId="57" fillId="0" borderId="0" xfId="0" applyFont="1" applyFill="1"/>
    <xf numFmtId="1" fontId="0" fillId="11" borderId="0" xfId="0" applyNumberFormat="1" applyFill="1"/>
    <xf numFmtId="174" fontId="0" fillId="11" borderId="0" xfId="0" applyNumberFormat="1" applyFill="1"/>
    <xf numFmtId="174" fontId="56" fillId="11" borderId="0" xfId="0" applyNumberFormat="1" applyFont="1" applyFill="1"/>
    <xf numFmtId="0" fontId="0" fillId="11" borderId="0" xfId="0" applyFill="1"/>
    <xf numFmtId="43" fontId="0" fillId="11" borderId="0" xfId="1" applyNumberFormat="1" applyFont="1" applyFill="1"/>
    <xf numFmtId="1" fontId="0" fillId="0" borderId="0" xfId="0" applyNumberFormat="1" applyFill="1"/>
    <xf numFmtId="0" fontId="0" fillId="0" borderId="0" xfId="0" applyFill="1"/>
    <xf numFmtId="43" fontId="0" fillId="0" borderId="0" xfId="1" applyNumberFormat="1" applyFont="1" applyFill="1"/>
    <xf numFmtId="174" fontId="0" fillId="12" borderId="0" xfId="0" applyNumberFormat="1" applyFill="1"/>
    <xf numFmtId="174" fontId="56" fillId="12" borderId="0" xfId="0" applyNumberFormat="1" applyFont="1" applyFill="1"/>
    <xf numFmtId="1" fontId="0" fillId="13" borderId="0" xfId="0" applyNumberFormat="1" applyFill="1"/>
    <xf numFmtId="174" fontId="0" fillId="13" borderId="0" xfId="0" applyNumberFormat="1" applyFill="1"/>
    <xf numFmtId="174" fontId="56" fillId="13" borderId="0" xfId="0" applyNumberFormat="1" applyFont="1" applyFill="1"/>
    <xf numFmtId="0" fontId="0" fillId="13" borderId="0" xfId="0" applyFill="1"/>
    <xf numFmtId="43" fontId="0" fillId="13" borderId="0" xfId="1" applyNumberFormat="1" applyFont="1" applyFill="1"/>
    <xf numFmtId="1" fontId="0" fillId="14" borderId="0" xfId="0" applyNumberFormat="1" applyFill="1"/>
    <xf numFmtId="174" fontId="0" fillId="14" borderId="0" xfId="0" applyNumberFormat="1" applyFill="1"/>
    <xf numFmtId="174" fontId="56" fillId="14" borderId="0" xfId="0" applyNumberFormat="1" applyFont="1" applyFill="1"/>
    <xf numFmtId="0" fontId="0" fillId="14" borderId="0" xfId="0" applyFill="1"/>
    <xf numFmtId="43" fontId="0" fillId="14" borderId="0" xfId="1" applyNumberFormat="1" applyFont="1" applyFill="1"/>
    <xf numFmtId="0" fontId="40" fillId="2" borderId="0" xfId="0" applyFont="1" applyFill="1"/>
    <xf numFmtId="0" fontId="69" fillId="0" borderId="0" xfId="0" applyFont="1" applyFill="1"/>
    <xf numFmtId="0" fontId="70" fillId="0" borderId="0" xfId="0" applyFont="1" applyFill="1"/>
    <xf numFmtId="0" fontId="69" fillId="0" borderId="0" xfId="0" applyFont="1" applyFill="1" applyBorder="1"/>
    <xf numFmtId="37" fontId="69" fillId="0" borderId="0" xfId="0" applyNumberFormat="1" applyFont="1" applyFill="1" applyBorder="1" applyAlignment="1" applyProtection="1">
      <alignment horizontal="right"/>
    </xf>
    <xf numFmtId="3" fontId="40" fillId="0" borderId="0" xfId="0" applyNumberFormat="1" applyFont="1" applyFill="1" applyBorder="1"/>
    <xf numFmtId="168" fontId="38" fillId="0" borderId="0" xfId="0" applyNumberFormat="1" applyFont="1" applyFill="1" applyBorder="1"/>
    <xf numFmtId="4" fontId="40" fillId="0" borderId="0" xfId="0" applyNumberFormat="1" applyFont="1" applyFill="1"/>
    <xf numFmtId="4" fontId="71" fillId="0" borderId="0" xfId="0" applyNumberFormat="1" applyFont="1" applyFill="1"/>
    <xf numFmtId="0" fontId="44" fillId="0" borderId="0" xfId="0" applyFont="1" applyFill="1" applyBorder="1" applyAlignment="1">
      <alignment vertical="center" wrapText="1"/>
    </xf>
    <xf numFmtId="1" fontId="0" fillId="15" borderId="0" xfId="0" applyNumberFormat="1" applyFill="1"/>
    <xf numFmtId="174" fontId="0" fillId="15" borderId="0" xfId="0" applyNumberFormat="1" applyFill="1"/>
    <xf numFmtId="174" fontId="56" fillId="15" borderId="0" xfId="0" applyNumberFormat="1" applyFont="1" applyFill="1"/>
    <xf numFmtId="0" fontId="0" fillId="15" borderId="0" xfId="0" applyFill="1"/>
    <xf numFmtId="43" fontId="0" fillId="15" borderId="0" xfId="1" applyNumberFormat="1" applyFont="1" applyFill="1"/>
    <xf numFmtId="3" fontId="43" fillId="0" borderId="0" xfId="0" applyNumberFormat="1" applyFont="1" applyBorder="1" applyAlignment="1">
      <alignment horizontal="center"/>
    </xf>
    <xf numFmtId="0" fontId="72" fillId="0" borderId="0" xfId="0" applyFont="1"/>
    <xf numFmtId="0" fontId="72" fillId="0" borderId="0" xfId="0" applyFont="1" applyFill="1" applyBorder="1"/>
    <xf numFmtId="1" fontId="40" fillId="0" borderId="0" xfId="0" applyNumberFormat="1" applyFont="1"/>
    <xf numFmtId="0" fontId="40" fillId="3" borderId="0" xfId="0" applyFont="1" applyFill="1"/>
    <xf numFmtId="0" fontId="65" fillId="3" borderId="0" xfId="0" applyFont="1" applyFill="1"/>
    <xf numFmtId="0" fontId="65" fillId="3" borderId="0" xfId="0" applyFont="1" applyFill="1" applyAlignment="1"/>
    <xf numFmtId="173" fontId="40" fillId="3" borderId="0" xfId="0" applyNumberFormat="1" applyFont="1" applyFill="1" applyAlignment="1">
      <alignment horizontal="center"/>
    </xf>
    <xf numFmtId="0" fontId="9" fillId="3" borderId="0" xfId="0" applyFont="1" applyFill="1" applyAlignment="1"/>
    <xf numFmtId="1" fontId="0" fillId="3" borderId="0" xfId="0" applyNumberFormat="1" applyFill="1"/>
    <xf numFmtId="0" fontId="9" fillId="3" borderId="0" xfId="0" applyFont="1" applyFill="1" applyAlignment="1">
      <alignment horizontal="left"/>
    </xf>
    <xf numFmtId="1" fontId="73" fillId="3" borderId="0" xfId="0" applyNumberFormat="1" applyFont="1" applyFill="1"/>
    <xf numFmtId="0" fontId="9" fillId="3" borderId="0" xfId="0" applyFont="1" applyFill="1" applyAlignment="1">
      <alignment horizontal="center"/>
    </xf>
    <xf numFmtId="0" fontId="40" fillId="3" borderId="0" xfId="0" applyFont="1" applyFill="1" applyBorder="1"/>
    <xf numFmtId="1" fontId="0" fillId="16" borderId="0" xfId="0" applyNumberFormat="1" applyFill="1"/>
    <xf numFmtId="174" fontId="0" fillId="16" borderId="0" xfId="0" applyNumberFormat="1" applyFill="1"/>
    <xf numFmtId="174" fontId="56" fillId="16" borderId="0" xfId="0" applyNumberFormat="1" applyFont="1" applyFill="1"/>
    <xf numFmtId="0" fontId="0" fillId="16" borderId="0" xfId="0" applyFill="1"/>
    <xf numFmtId="43" fontId="0" fillId="16" borderId="0" xfId="1" applyNumberFormat="1" applyFont="1" applyFill="1"/>
    <xf numFmtId="0" fontId="19" fillId="0" borderId="0" xfId="0" applyFont="1" applyFill="1" applyAlignment="1">
      <alignment horizontal="left"/>
    </xf>
    <xf numFmtId="0" fontId="50" fillId="0" borderId="0" xfId="0" applyFont="1" applyFill="1"/>
    <xf numFmtId="3" fontId="7" fillId="0" borderId="1" xfId="0" applyNumberFormat="1" applyFont="1" applyFill="1" applyBorder="1" applyAlignment="1">
      <alignment horizontal="right"/>
    </xf>
    <xf numFmtId="3" fontId="9" fillId="0" borderId="1" xfId="0" applyNumberFormat="1" applyFont="1" applyFill="1" applyBorder="1" applyAlignment="1">
      <alignment horizontal="right"/>
    </xf>
    <xf numFmtId="167" fontId="7" fillId="0" borderId="0" xfId="1" applyNumberFormat="1" applyFont="1"/>
    <xf numFmtId="0" fontId="7" fillId="2" borderId="0" xfId="0" applyFont="1" applyFill="1" applyBorder="1"/>
    <xf numFmtId="0" fontId="9" fillId="0" borderId="14" xfId="0" applyFont="1" applyBorder="1"/>
    <xf numFmtId="176" fontId="7" fillId="0" borderId="15" xfId="0" applyNumberFormat="1" applyFont="1" applyBorder="1"/>
    <xf numFmtId="0" fontId="7" fillId="0" borderId="15" xfId="0" applyFont="1" applyBorder="1"/>
    <xf numFmtId="0" fontId="9" fillId="0" borderId="16" xfId="0" applyFont="1" applyBorder="1" applyAlignment="1">
      <alignment horizontal="center"/>
    </xf>
    <xf numFmtId="0" fontId="9" fillId="0" borderId="15" xfId="0" quotePrefix="1" applyFont="1" applyBorder="1" applyAlignment="1">
      <alignment horizontal="left"/>
    </xf>
    <xf numFmtId="0" fontId="7" fillId="0" borderId="19" xfId="0" quotePrefix="1" applyFont="1" applyBorder="1" applyAlignment="1">
      <alignment horizontal="left"/>
    </xf>
    <xf numFmtId="176" fontId="7" fillId="0" borderId="12" xfId="0" applyNumberFormat="1" applyFont="1" applyBorder="1"/>
    <xf numFmtId="176" fontId="7" fillId="0" borderId="17" xfId="0" applyNumberFormat="1" applyFont="1" applyBorder="1"/>
    <xf numFmtId="176" fontId="7" fillId="0" borderId="20" xfId="0" quotePrefix="1" applyNumberFormat="1" applyFont="1" applyBorder="1" applyAlignment="1">
      <alignment horizontal="left"/>
    </xf>
    <xf numFmtId="176" fontId="7" fillId="0" borderId="21" xfId="0" applyNumberFormat="1" applyFont="1" applyBorder="1"/>
    <xf numFmtId="176" fontId="7" fillId="0" borderId="22" xfId="0" applyNumberFormat="1" applyFont="1" applyBorder="1"/>
    <xf numFmtId="176" fontId="7" fillId="0" borderId="23" xfId="0" applyNumberFormat="1" applyFont="1" applyBorder="1"/>
    <xf numFmtId="176" fontId="13" fillId="2" borderId="0" xfId="0" applyNumberFormat="1" applyFont="1" applyFill="1" applyBorder="1"/>
    <xf numFmtId="0" fontId="13" fillId="2" borderId="0" xfId="0" applyFont="1" applyFill="1" applyBorder="1"/>
    <xf numFmtId="0" fontId="7" fillId="0" borderId="12" xfId="0" applyFont="1" applyBorder="1"/>
    <xf numFmtId="176" fontId="7" fillId="0" borderId="4" xfId="0" applyNumberFormat="1" applyFont="1" applyBorder="1"/>
    <xf numFmtId="176" fontId="7" fillId="17" borderId="8" xfId="0" applyNumberFormat="1" applyFont="1" applyFill="1" applyBorder="1"/>
    <xf numFmtId="176" fontId="7" fillId="0" borderId="19" xfId="0" quotePrefix="1" applyNumberFormat="1" applyFont="1" applyBorder="1" applyAlignment="1">
      <alignment horizontal="left"/>
    </xf>
    <xf numFmtId="176" fontId="7" fillId="0" borderId="3" xfId="0" applyNumberFormat="1" applyFont="1" applyBorder="1"/>
    <xf numFmtId="176" fontId="7" fillId="17" borderId="24" xfId="0" applyNumberFormat="1" applyFont="1" applyFill="1" applyBorder="1"/>
    <xf numFmtId="176" fontId="7" fillId="2" borderId="0" xfId="0" applyNumberFormat="1" applyFont="1" applyFill="1" applyBorder="1" applyAlignment="1">
      <alignment horizontal="left"/>
    </xf>
    <xf numFmtId="0" fontId="7" fillId="0" borderId="12" xfId="0" applyFont="1" applyBorder="1" applyAlignment="1">
      <alignment horizontal="left"/>
    </xf>
    <xf numFmtId="176" fontId="7" fillId="0" borderId="12" xfId="0" applyNumberFormat="1" applyFont="1" applyBorder="1" applyAlignment="1">
      <alignment horizontal="left"/>
    </xf>
    <xf numFmtId="176" fontId="7" fillId="0" borderId="0" xfId="0" quotePrefix="1" applyNumberFormat="1" applyFont="1" applyBorder="1" applyAlignment="1">
      <alignment horizontal="left"/>
    </xf>
    <xf numFmtId="0" fontId="7" fillId="0" borderId="25" xfId="0" quotePrefix="1" applyFont="1" applyBorder="1" applyAlignment="1">
      <alignment horizontal="left"/>
    </xf>
    <xf numFmtId="0" fontId="7" fillId="0" borderId="13" xfId="0" applyFont="1" applyBorder="1"/>
    <xf numFmtId="176" fontId="7" fillId="0" borderId="13" xfId="0" applyNumberFormat="1" applyFont="1" applyBorder="1"/>
    <xf numFmtId="176" fontId="7" fillId="0" borderId="1" xfId="0" applyNumberFormat="1" applyFont="1" applyBorder="1"/>
    <xf numFmtId="0" fontId="7" fillId="0" borderId="26" xfId="0" quotePrefix="1" applyFont="1" applyBorder="1" applyAlignment="1">
      <alignment horizontal="left"/>
    </xf>
    <xf numFmtId="176" fontId="7" fillId="0" borderId="9" xfId="0" applyNumberFormat="1" applyFont="1" applyBorder="1"/>
    <xf numFmtId="176" fontId="7" fillId="0" borderId="26" xfId="0" quotePrefix="1" applyNumberFormat="1" applyFont="1" applyBorder="1" applyAlignment="1">
      <alignment horizontal="left"/>
    </xf>
    <xf numFmtId="176" fontId="7" fillId="0" borderId="27" xfId="0" applyNumberFormat="1" applyFont="1" applyBorder="1"/>
    <xf numFmtId="176" fontId="7" fillId="0" borderId="8" xfId="0" applyNumberFormat="1" applyFont="1" applyBorder="1"/>
    <xf numFmtId="0" fontId="7" fillId="0" borderId="25" xfId="0" applyFont="1" applyBorder="1" applyAlignment="1">
      <alignment horizontal="left"/>
    </xf>
    <xf numFmtId="176" fontId="7" fillId="0" borderId="10" xfId="0" applyNumberFormat="1" applyFont="1" applyBorder="1"/>
    <xf numFmtId="176" fontId="7" fillId="0" borderId="25" xfId="0" quotePrefix="1" applyNumberFormat="1" applyFont="1" applyBorder="1" applyAlignment="1">
      <alignment horizontal="left"/>
    </xf>
    <xf numFmtId="176" fontId="13" fillId="0" borderId="0" xfId="0" applyNumberFormat="1" applyFont="1"/>
    <xf numFmtId="176" fontId="7" fillId="0" borderId="9" xfId="0" quotePrefix="1" applyNumberFormat="1" applyFont="1" applyBorder="1" applyAlignment="1">
      <alignment horizontal="right"/>
    </xf>
    <xf numFmtId="0" fontId="7" fillId="0" borderId="28" xfId="0" quotePrefix="1" applyFont="1" applyBorder="1" applyAlignment="1">
      <alignment horizontal="left"/>
    </xf>
    <xf numFmtId="0" fontId="7" fillId="0" borderId="27" xfId="0" applyFont="1" applyBorder="1"/>
    <xf numFmtId="176" fontId="7" fillId="0" borderId="5" xfId="0" applyNumberFormat="1" applyFont="1" applyBorder="1"/>
    <xf numFmtId="176" fontId="7" fillId="0" borderId="2" xfId="0" applyNumberFormat="1" applyFont="1" applyBorder="1"/>
    <xf numFmtId="176" fontId="7" fillId="0" borderId="28" xfId="0" quotePrefix="1" applyNumberFormat="1" applyFont="1" applyBorder="1" applyAlignment="1">
      <alignment horizontal="left"/>
    </xf>
    <xf numFmtId="176" fontId="7" fillId="0" borderId="7" xfId="0" applyNumberFormat="1" applyFont="1" applyBorder="1"/>
    <xf numFmtId="176" fontId="76" fillId="0" borderId="19" xfId="0" quotePrefix="1" applyNumberFormat="1" applyFont="1" applyBorder="1" applyAlignment="1">
      <alignment horizontal="left"/>
    </xf>
    <xf numFmtId="176" fontId="7" fillId="0" borderId="0" xfId="0" applyNumberFormat="1" applyFont="1" applyBorder="1" applyAlignment="1">
      <alignment horizontal="left"/>
    </xf>
    <xf numFmtId="176" fontId="7" fillId="0" borderId="4" xfId="0" quotePrefix="1" applyNumberFormat="1" applyFont="1" applyBorder="1" applyAlignment="1"/>
    <xf numFmtId="0" fontId="7" fillId="0" borderId="13" xfId="0" applyFont="1" applyBorder="1" applyAlignment="1">
      <alignment horizontal="left"/>
    </xf>
    <xf numFmtId="176" fontId="7" fillId="0" borderId="10" xfId="0" quotePrefix="1" applyNumberFormat="1" applyFont="1" applyBorder="1" applyAlignment="1">
      <alignment horizontal="left"/>
    </xf>
    <xf numFmtId="176" fontId="7" fillId="0" borderId="12" xfId="0" applyNumberFormat="1" applyFont="1" applyFill="1" applyBorder="1"/>
    <xf numFmtId="176" fontId="7" fillId="0" borderId="0" xfId="0" applyNumberFormat="1" applyFont="1" applyBorder="1" applyAlignment="1">
      <alignment horizontal="right"/>
    </xf>
    <xf numFmtId="176" fontId="7" fillId="0" borderId="25" xfId="0" applyNumberFormat="1" applyFont="1" applyBorder="1" applyAlignment="1">
      <alignment horizontal="left"/>
    </xf>
    <xf numFmtId="176" fontId="7" fillId="0" borderId="29" xfId="0" applyNumberFormat="1" applyFont="1" applyBorder="1"/>
    <xf numFmtId="176" fontId="7" fillId="0" borderId="30" xfId="0" quotePrefix="1" applyNumberFormat="1" applyFont="1" applyBorder="1" applyAlignment="1">
      <alignment horizontal="left"/>
    </xf>
    <xf numFmtId="176" fontId="7" fillId="0" borderId="31" xfId="0" applyNumberFormat="1" applyFont="1" applyBorder="1"/>
    <xf numFmtId="176" fontId="7" fillId="0" borderId="32" xfId="0" applyNumberFormat="1" applyFont="1" applyBorder="1"/>
    <xf numFmtId="176" fontId="76" fillId="0" borderId="33" xfId="0" quotePrefix="1" applyNumberFormat="1" applyFont="1" applyFill="1" applyBorder="1" applyAlignment="1">
      <alignment horizontal="right"/>
    </xf>
    <xf numFmtId="176" fontId="7" fillId="0" borderId="5" xfId="0" applyNumberFormat="1" applyFont="1" applyFill="1" applyBorder="1" applyAlignment="1">
      <alignment horizontal="right"/>
    </xf>
    <xf numFmtId="176" fontId="7" fillId="17" borderId="34" xfId="0" applyNumberFormat="1" applyFont="1" applyFill="1" applyBorder="1"/>
    <xf numFmtId="176" fontId="54" fillId="0" borderId="14" xfId="0" quotePrefix="1" applyNumberFormat="1" applyFont="1" applyBorder="1" applyAlignment="1">
      <alignment horizontal="left"/>
    </xf>
    <xf numFmtId="176" fontId="54" fillId="0" borderId="15" xfId="0" quotePrefix="1" applyNumberFormat="1" applyFont="1" applyBorder="1" applyAlignment="1">
      <alignment horizontal="left"/>
    </xf>
    <xf numFmtId="176" fontId="54" fillId="0" borderId="16" xfId="0" quotePrefix="1" applyNumberFormat="1" applyFont="1" applyBorder="1" applyAlignment="1">
      <alignment horizontal="left"/>
    </xf>
    <xf numFmtId="176" fontId="9" fillId="0" borderId="35" xfId="0" applyNumberFormat="1" applyFont="1" applyBorder="1"/>
    <xf numFmtId="0" fontId="7" fillId="0" borderId="2" xfId="0" quotePrefix="1" applyFont="1" applyBorder="1" applyAlignment="1">
      <alignment horizontal="left"/>
    </xf>
    <xf numFmtId="176" fontId="77" fillId="17" borderId="36" xfId="0" quotePrefix="1" applyNumberFormat="1" applyFont="1" applyFill="1" applyBorder="1" applyAlignment="1">
      <alignment horizontal="left"/>
    </xf>
    <xf numFmtId="176" fontId="77" fillId="17" borderId="37" xfId="0" applyNumberFormat="1" applyFont="1" applyFill="1" applyBorder="1"/>
    <xf numFmtId="176" fontId="77" fillId="17" borderId="38" xfId="0" applyNumberFormat="1" applyFont="1" applyFill="1" applyBorder="1"/>
    <xf numFmtId="176" fontId="7" fillId="0" borderId="3" xfId="0" applyNumberFormat="1" applyFont="1" applyFill="1" applyBorder="1"/>
    <xf numFmtId="176" fontId="7" fillId="7" borderId="39" xfId="0" applyNumberFormat="1" applyFont="1" applyFill="1" applyBorder="1"/>
    <xf numFmtId="176" fontId="77" fillId="17" borderId="26" xfId="0" quotePrefix="1" applyNumberFormat="1" applyFont="1" applyFill="1" applyBorder="1" applyAlignment="1">
      <alignment horizontal="left"/>
    </xf>
    <xf numFmtId="176" fontId="77" fillId="17" borderId="0" xfId="0" applyNumberFormat="1" applyFont="1" applyFill="1" applyBorder="1"/>
    <xf numFmtId="176" fontId="77" fillId="17" borderId="40" xfId="0" applyNumberFormat="1" applyFont="1" applyFill="1" applyBorder="1"/>
    <xf numFmtId="167" fontId="13" fillId="0" borderId="0" xfId="1" applyNumberFormat="1" applyFont="1"/>
    <xf numFmtId="176" fontId="7" fillId="0" borderId="7" xfId="0" applyNumberFormat="1" applyFont="1" applyFill="1" applyBorder="1"/>
    <xf numFmtId="176" fontId="7" fillId="7" borderId="34" xfId="0" applyNumberFormat="1" applyFont="1" applyFill="1" applyBorder="1"/>
    <xf numFmtId="176" fontId="77" fillId="17" borderId="41" xfId="0" quotePrefix="1" applyNumberFormat="1" applyFont="1" applyFill="1" applyBorder="1" applyAlignment="1">
      <alignment horizontal="left"/>
    </xf>
    <xf numFmtId="176" fontId="77" fillId="17" borderId="18" xfId="0" applyNumberFormat="1" applyFont="1" applyFill="1" applyBorder="1"/>
    <xf numFmtId="176" fontId="77" fillId="17" borderId="42" xfId="0" applyNumberFormat="1" applyFont="1" applyFill="1" applyBorder="1"/>
    <xf numFmtId="176" fontId="9" fillId="0" borderId="15" xfId="0" quotePrefix="1" applyNumberFormat="1" applyFont="1" applyBorder="1" applyAlignment="1">
      <alignment horizontal="left"/>
    </xf>
    <xf numFmtId="176" fontId="9" fillId="0" borderId="16" xfId="0" quotePrefix="1" applyNumberFormat="1" applyFont="1" applyBorder="1" applyAlignment="1">
      <alignment horizontal="left"/>
    </xf>
    <xf numFmtId="176" fontId="7" fillId="0" borderId="43" xfId="0" quotePrefix="1" applyNumberFormat="1" applyFont="1" applyBorder="1" applyAlignment="1">
      <alignment horizontal="left"/>
    </xf>
    <xf numFmtId="176" fontId="7" fillId="0" borderId="43" xfId="0" applyNumberFormat="1" applyFont="1" applyBorder="1"/>
    <xf numFmtId="176" fontId="7" fillId="0" borderId="23" xfId="0" applyNumberFormat="1" applyFont="1" applyFill="1" applyBorder="1"/>
    <xf numFmtId="176" fontId="7" fillId="0" borderId="13" xfId="0" applyNumberFormat="1" applyFont="1" applyBorder="1" applyAlignment="1">
      <alignment horizontal="left"/>
    </xf>
    <xf numFmtId="176" fontId="7" fillId="0" borderId="24" xfId="0" applyNumberFormat="1" applyFont="1" applyFill="1" applyBorder="1"/>
    <xf numFmtId="176" fontId="76" fillId="0" borderId="44" xfId="0" quotePrefix="1" applyNumberFormat="1" applyFont="1" applyFill="1" applyBorder="1" applyAlignment="1">
      <alignment horizontal="right"/>
    </xf>
    <xf numFmtId="176" fontId="7" fillId="0" borderId="5" xfId="0" applyNumberFormat="1" applyFont="1" applyFill="1" applyBorder="1"/>
    <xf numFmtId="176" fontId="76" fillId="0" borderId="13" xfId="0" applyNumberFormat="1" applyFont="1" applyBorder="1" applyAlignment="1">
      <alignment horizontal="left"/>
    </xf>
    <xf numFmtId="0" fontId="7" fillId="0" borderId="19" xfId="0" applyFont="1" applyBorder="1" applyAlignment="1">
      <alignment horizontal="left"/>
    </xf>
    <xf numFmtId="0" fontId="13" fillId="0" borderId="13" xfId="0" applyFont="1" applyBorder="1"/>
    <xf numFmtId="37" fontId="7" fillId="0" borderId="44" xfId="0" applyNumberFormat="1" applyFont="1" applyBorder="1"/>
    <xf numFmtId="176" fontId="54" fillId="0" borderId="37" xfId="0" applyNumberFormat="1" applyFont="1" applyBorder="1" applyAlignment="1">
      <alignment horizontal="left"/>
    </xf>
    <xf numFmtId="176" fontId="7" fillId="0" borderId="37" xfId="0" quotePrefix="1" applyNumberFormat="1" applyFont="1" applyBorder="1" applyAlignment="1">
      <alignment horizontal="left"/>
    </xf>
    <xf numFmtId="176" fontId="7" fillId="0" borderId="38" xfId="0" quotePrefix="1" applyNumberFormat="1" applyFont="1" applyBorder="1" applyAlignment="1">
      <alignment horizontal="left"/>
    </xf>
    <xf numFmtId="176" fontId="9" fillId="0" borderId="45" xfId="0" quotePrefix="1" applyNumberFormat="1" applyFont="1" applyBorder="1" applyAlignment="1">
      <alignment horizontal="right"/>
    </xf>
    <xf numFmtId="176" fontId="7" fillId="7" borderId="36" xfId="0" applyNumberFormat="1" applyFont="1" applyFill="1" applyBorder="1" applyAlignment="1">
      <alignment horizontal="right"/>
    </xf>
    <xf numFmtId="176" fontId="7" fillId="7" borderId="37" xfId="0" applyNumberFormat="1" applyFont="1" applyFill="1" applyBorder="1"/>
    <xf numFmtId="176" fontId="76" fillId="7" borderId="38" xfId="0" applyNumberFormat="1" applyFont="1" applyFill="1" applyBorder="1" applyAlignment="1">
      <alignment horizontal="right"/>
    </xf>
    <xf numFmtId="176" fontId="7" fillId="7" borderId="26" xfId="0" applyNumberFormat="1" applyFont="1" applyFill="1" applyBorder="1" applyAlignment="1">
      <alignment horizontal="right"/>
    </xf>
    <xf numFmtId="176" fontId="7" fillId="7" borderId="0" xfId="0" applyNumberFormat="1" applyFont="1" applyFill="1" applyBorder="1"/>
    <xf numFmtId="176" fontId="76" fillId="7" borderId="40" xfId="0" applyNumberFormat="1" applyFont="1" applyFill="1" applyBorder="1" applyAlignment="1">
      <alignment horizontal="right"/>
    </xf>
    <xf numFmtId="10" fontId="13" fillId="0" borderId="0" xfId="9" applyNumberFormat="1" applyFont="1"/>
    <xf numFmtId="176" fontId="7" fillId="0" borderId="1" xfId="0" applyNumberFormat="1" applyFont="1" applyBorder="1" applyAlignment="1">
      <alignment horizontal="right"/>
    </xf>
    <xf numFmtId="176" fontId="7" fillId="7" borderId="0" xfId="0" applyNumberFormat="1" applyFont="1" applyFill="1" applyBorder="1" applyAlignment="1">
      <alignment horizontal="left"/>
    </xf>
    <xf numFmtId="176" fontId="7" fillId="0" borderId="5" xfId="0" applyNumberFormat="1" applyFont="1" applyBorder="1" applyAlignment="1">
      <alignment horizontal="right"/>
    </xf>
    <xf numFmtId="176" fontId="7" fillId="17" borderId="3" xfId="0" applyNumberFormat="1" applyFont="1" applyFill="1" applyBorder="1"/>
    <xf numFmtId="0" fontId="13" fillId="7" borderId="26" xfId="0" applyFont="1" applyFill="1" applyBorder="1"/>
    <xf numFmtId="0" fontId="13" fillId="7" borderId="0" xfId="0" applyFont="1" applyFill="1" applyBorder="1"/>
    <xf numFmtId="0" fontId="13" fillId="7" borderId="40" xfId="0" applyFont="1" applyFill="1" applyBorder="1"/>
    <xf numFmtId="176" fontId="7" fillId="0" borderId="10" xfId="0" applyNumberFormat="1" applyFont="1" applyBorder="1" applyAlignment="1">
      <alignment horizontal="right"/>
    </xf>
    <xf numFmtId="176" fontId="13" fillId="7" borderId="26" xfId="0" quotePrefix="1" applyNumberFormat="1" applyFont="1" applyFill="1" applyBorder="1" applyAlignment="1">
      <alignment horizontal="left"/>
    </xf>
    <xf numFmtId="176" fontId="7" fillId="7" borderId="0" xfId="0" quotePrefix="1" applyNumberFormat="1" applyFont="1" applyFill="1" applyBorder="1" applyAlignment="1">
      <alignment horizontal="left"/>
    </xf>
    <xf numFmtId="176" fontId="7" fillId="7" borderId="40" xfId="0" quotePrefix="1" applyNumberFormat="1" applyFont="1" applyFill="1" applyBorder="1" applyAlignment="1">
      <alignment horizontal="left"/>
    </xf>
    <xf numFmtId="0" fontId="7" fillId="0" borderId="11" xfId="0" applyFont="1" applyBorder="1"/>
    <xf numFmtId="0" fontId="54" fillId="0" borderId="14" xfId="0" quotePrefix="1" applyFont="1" applyBorder="1" applyAlignment="1">
      <alignment horizontal="left"/>
    </xf>
    <xf numFmtId="176" fontId="19" fillId="0" borderId="35" xfId="0" applyNumberFormat="1" applyFont="1" applyBorder="1"/>
    <xf numFmtId="176" fontId="7" fillId="0" borderId="16" xfId="0" applyNumberFormat="1" applyFont="1" applyBorder="1"/>
    <xf numFmtId="176" fontId="41" fillId="0" borderId="0" xfId="0" applyNumberFormat="1" applyFont="1"/>
    <xf numFmtId="0" fontId="54" fillId="0" borderId="0" xfId="0" quotePrefix="1" applyFont="1" applyBorder="1" applyAlignment="1">
      <alignment horizontal="left"/>
    </xf>
    <xf numFmtId="176" fontId="7" fillId="0" borderId="0" xfId="0" applyNumberFormat="1" applyFont="1" applyBorder="1"/>
    <xf numFmtId="176" fontId="9" fillId="0" borderId="0" xfId="0" applyNumberFormat="1" applyFont="1" applyBorder="1"/>
    <xf numFmtId="176" fontId="54" fillId="0" borderId="0" xfId="0" quotePrefix="1" applyNumberFormat="1" applyFont="1" applyBorder="1" applyAlignment="1">
      <alignment horizontal="left"/>
    </xf>
    <xf numFmtId="0" fontId="54" fillId="0" borderId="0" xfId="0" applyFont="1" applyBorder="1" applyAlignment="1">
      <alignment horizontal="left"/>
    </xf>
    <xf numFmtId="3" fontId="9" fillId="0" borderId="0" xfId="0" applyNumberFormat="1" applyFont="1" applyBorder="1"/>
    <xf numFmtId="3" fontId="3" fillId="0" borderId="0" xfId="0" applyNumberFormat="1" applyFont="1"/>
    <xf numFmtId="176" fontId="3" fillId="0" borderId="0" xfId="0" applyNumberFormat="1" applyFont="1"/>
    <xf numFmtId="0" fontId="78" fillId="17" borderId="14" xfId="0" applyFont="1" applyFill="1" applyBorder="1" applyAlignment="1">
      <alignment horizontal="left"/>
    </xf>
    <xf numFmtId="0" fontId="79" fillId="17" borderId="15" xfId="0" applyFont="1" applyFill="1" applyBorder="1"/>
    <xf numFmtId="3" fontId="79" fillId="17" borderId="15" xfId="0" applyNumberFormat="1" applyFont="1" applyFill="1" applyBorder="1"/>
    <xf numFmtId="3" fontId="79" fillId="17" borderId="16" xfId="0" applyNumberFormat="1" applyFont="1" applyFill="1" applyBorder="1"/>
    <xf numFmtId="167" fontId="0" fillId="0" borderId="0" xfId="1" applyNumberFormat="1" applyFont="1"/>
    <xf numFmtId="3" fontId="7" fillId="0" borderId="13" xfId="0" applyNumberFormat="1" applyFont="1" applyBorder="1"/>
    <xf numFmtId="3" fontId="7" fillId="0" borderId="44" xfId="0" applyNumberFormat="1" applyFont="1" applyBorder="1"/>
    <xf numFmtId="176" fontId="0" fillId="0" borderId="0" xfId="0" applyNumberFormat="1"/>
    <xf numFmtId="176" fontId="7" fillId="0" borderId="0" xfId="0" applyNumberFormat="1" applyFont="1"/>
    <xf numFmtId="3" fontId="0" fillId="0" borderId="0" xfId="1" applyNumberFormat="1" applyFont="1" applyAlignment="1">
      <alignment horizontal="right"/>
    </xf>
    <xf numFmtId="3" fontId="0" fillId="0" borderId="0" xfId="0" applyNumberFormat="1" applyAlignment="1">
      <alignment horizontal="right"/>
    </xf>
    <xf numFmtId="3" fontId="32" fillId="0" borderId="13" xfId="0" applyNumberFormat="1" applyFont="1" applyBorder="1"/>
    <xf numFmtId="3" fontId="7" fillId="0" borderId="24" xfId="0" applyNumberFormat="1" applyFont="1" applyBorder="1"/>
    <xf numFmtId="0" fontId="9" fillId="0" borderId="14" xfId="0" quotePrefix="1" applyFont="1" applyBorder="1" applyAlignment="1">
      <alignment horizontal="left"/>
    </xf>
    <xf numFmtId="3" fontId="9" fillId="0" borderId="16" xfId="0" quotePrefix="1" applyNumberFormat="1" applyFont="1" applyBorder="1" applyAlignment="1">
      <alignment horizontal="left"/>
    </xf>
    <xf numFmtId="3" fontId="9" fillId="0" borderId="35" xfId="0" applyNumberFormat="1" applyFont="1" applyBorder="1"/>
    <xf numFmtId="166" fontId="13" fillId="0" borderId="0" xfId="1" applyFont="1"/>
    <xf numFmtId="0" fontId="9" fillId="0" borderId="14" xfId="0" applyFont="1" applyBorder="1" applyAlignment="1">
      <alignment horizontal="left"/>
    </xf>
    <xf numFmtId="166" fontId="9" fillId="0" borderId="35" xfId="1" applyFont="1" applyBorder="1"/>
    <xf numFmtId="3" fontId="7" fillId="0" borderId="0" xfId="0" quotePrefix="1" applyNumberFormat="1" applyFont="1" applyBorder="1" applyAlignment="1">
      <alignment horizontal="right"/>
    </xf>
    <xf numFmtId="166" fontId="7" fillId="0" borderId="0" xfId="1" applyFont="1"/>
    <xf numFmtId="0" fontId="80" fillId="0" borderId="0" xfId="0" applyFont="1"/>
    <xf numFmtId="166" fontId="23" fillId="0" borderId="0" xfId="1" applyFont="1"/>
    <xf numFmtId="0" fontId="23" fillId="0" borderId="0" xfId="0" applyFont="1" applyBorder="1"/>
    <xf numFmtId="3" fontId="23" fillId="0" borderId="0" xfId="0" applyNumberFormat="1" applyFont="1" applyBorder="1"/>
    <xf numFmtId="0" fontId="13" fillId="3" borderId="0" xfId="0" applyFont="1" applyFill="1" applyAlignment="1">
      <alignment horizontal="right"/>
    </xf>
    <xf numFmtId="0" fontId="15" fillId="3" borderId="0" xfId="0" applyFont="1" applyFill="1" applyAlignment="1">
      <alignment horizontal="right"/>
    </xf>
    <xf numFmtId="176" fontId="7" fillId="3" borderId="0" xfId="0" applyNumberFormat="1" applyFont="1" applyFill="1" applyAlignment="1">
      <alignment horizontal="right"/>
    </xf>
    <xf numFmtId="0" fontId="7" fillId="3" borderId="0" xfId="0" applyFont="1" applyFill="1" applyAlignment="1">
      <alignment horizontal="center"/>
    </xf>
    <xf numFmtId="0" fontId="13" fillId="3" borderId="0" xfId="0" applyFont="1" applyFill="1" applyAlignment="1">
      <alignment horizontal="center"/>
    </xf>
    <xf numFmtId="166" fontId="7" fillId="3" borderId="0" xfId="1" applyFont="1" applyFill="1"/>
    <xf numFmtId="0" fontId="7" fillId="3" borderId="0" xfId="0" applyFont="1" applyFill="1" applyAlignment="1">
      <alignment horizontal="right"/>
    </xf>
    <xf numFmtId="0" fontId="0" fillId="3" borderId="0" xfId="0" applyFill="1"/>
    <xf numFmtId="176" fontId="7" fillId="3" borderId="0" xfId="0" applyNumberFormat="1" applyFont="1" applyFill="1"/>
    <xf numFmtId="0" fontId="13" fillId="3" borderId="0" xfId="0" applyFont="1" applyFill="1" applyAlignment="1">
      <alignment horizontal="left"/>
    </xf>
    <xf numFmtId="167" fontId="7" fillId="3" borderId="0" xfId="1" applyNumberFormat="1" applyFont="1" applyFill="1"/>
    <xf numFmtId="0" fontId="74" fillId="3" borderId="0" xfId="0" applyFont="1" applyFill="1" applyBorder="1"/>
    <xf numFmtId="176" fontId="7" fillId="3" borderId="0" xfId="0" applyNumberFormat="1" applyFont="1" applyFill="1" applyAlignment="1">
      <alignment horizontal="left"/>
    </xf>
    <xf numFmtId="176" fontId="7" fillId="3" borderId="15" xfId="0" applyNumberFormat="1" applyFont="1" applyFill="1" applyBorder="1"/>
    <xf numFmtId="0" fontId="7" fillId="3" borderId="15" xfId="0" applyFont="1" applyFill="1" applyBorder="1"/>
    <xf numFmtId="0" fontId="7" fillId="3" borderId="19" xfId="0" quotePrefix="1" applyFont="1" applyFill="1" applyBorder="1" applyAlignment="1">
      <alignment horizontal="left"/>
    </xf>
    <xf numFmtId="176" fontId="7" fillId="3" borderId="12" xfId="0" applyNumberFormat="1" applyFont="1" applyFill="1" applyBorder="1"/>
    <xf numFmtId="0" fontId="7" fillId="3" borderId="12" xfId="0" applyFont="1" applyFill="1" applyBorder="1"/>
    <xf numFmtId="176" fontId="7" fillId="3" borderId="3" xfId="0" applyNumberFormat="1" applyFont="1" applyFill="1" applyBorder="1"/>
    <xf numFmtId="0" fontId="7" fillId="3" borderId="12" xfId="0" applyFont="1" applyFill="1" applyBorder="1" applyAlignment="1">
      <alignment horizontal="left"/>
    </xf>
    <xf numFmtId="0" fontId="7" fillId="3" borderId="0" xfId="0" quotePrefix="1" applyFont="1" applyFill="1" applyBorder="1" applyAlignment="1">
      <alignment horizontal="left"/>
    </xf>
    <xf numFmtId="0" fontId="7" fillId="3" borderId="25" xfId="0" quotePrefix="1" applyFont="1" applyFill="1" applyBorder="1" applyAlignment="1">
      <alignment horizontal="left"/>
    </xf>
    <xf numFmtId="0" fontId="7" fillId="3" borderId="13" xfId="0" applyFont="1" applyFill="1" applyBorder="1"/>
    <xf numFmtId="176" fontId="7" fillId="3" borderId="13" xfId="0" applyNumberFormat="1" applyFont="1" applyFill="1" applyBorder="1"/>
    <xf numFmtId="0" fontId="7" fillId="3" borderId="26" xfId="0" quotePrefix="1" applyFont="1" applyFill="1" applyBorder="1" applyAlignment="1">
      <alignment horizontal="left"/>
    </xf>
    <xf numFmtId="0" fontId="7" fillId="3" borderId="25" xfId="0" applyFont="1" applyFill="1" applyBorder="1" applyAlignment="1">
      <alignment horizontal="left"/>
    </xf>
    <xf numFmtId="176" fontId="7" fillId="3" borderId="10" xfId="0" applyNumberFormat="1" applyFont="1" applyFill="1" applyBorder="1"/>
    <xf numFmtId="176" fontId="13" fillId="3" borderId="0" xfId="0" applyNumberFormat="1" applyFont="1" applyFill="1"/>
    <xf numFmtId="0" fontId="13" fillId="3" borderId="0" xfId="0" applyFont="1" applyFill="1"/>
    <xf numFmtId="0" fontId="7" fillId="3" borderId="28" xfId="0" quotePrefix="1" applyFont="1" applyFill="1" applyBorder="1" applyAlignment="1">
      <alignment horizontal="left"/>
    </xf>
    <xf numFmtId="0" fontId="7" fillId="3" borderId="27" xfId="0" applyFont="1" applyFill="1" applyBorder="1"/>
    <xf numFmtId="176" fontId="7" fillId="3" borderId="2" xfId="0" applyNumberFormat="1" applyFont="1" applyFill="1" applyBorder="1"/>
    <xf numFmtId="176" fontId="7" fillId="3" borderId="7" xfId="0" applyNumberFormat="1" applyFont="1" applyFill="1" applyBorder="1"/>
    <xf numFmtId="176" fontId="7" fillId="3" borderId="31" xfId="0" applyNumberFormat="1" applyFont="1" applyFill="1" applyBorder="1"/>
    <xf numFmtId="176" fontId="7" fillId="3" borderId="43" xfId="0" applyNumberFormat="1" applyFont="1" applyFill="1" applyBorder="1"/>
    <xf numFmtId="0" fontId="7" fillId="3" borderId="19" xfId="0" applyFont="1" applyFill="1" applyBorder="1" applyAlignment="1">
      <alignment horizontal="left"/>
    </xf>
    <xf numFmtId="176" fontId="7" fillId="3" borderId="37" xfId="0" applyNumberFormat="1" applyFont="1" applyFill="1" applyBorder="1"/>
    <xf numFmtId="176" fontId="7" fillId="3" borderId="0" xfId="0" applyNumberFormat="1" applyFont="1" applyFill="1" applyBorder="1"/>
    <xf numFmtId="10" fontId="13" fillId="3" borderId="0" xfId="9" applyNumberFormat="1" applyFont="1" applyFill="1"/>
    <xf numFmtId="0" fontId="54" fillId="3" borderId="0" xfId="0" quotePrefix="1" applyFont="1" applyFill="1" applyBorder="1" applyAlignment="1">
      <alignment horizontal="left"/>
    </xf>
    <xf numFmtId="0" fontId="9" fillId="3" borderId="14" xfId="0" quotePrefix="1" applyFont="1" applyFill="1" applyBorder="1" applyAlignment="1">
      <alignment horizontal="left"/>
    </xf>
    <xf numFmtId="0" fontId="80" fillId="3" borderId="0" xfId="0" applyFont="1" applyFill="1"/>
    <xf numFmtId="0" fontId="23" fillId="3" borderId="0" xfId="0" applyFont="1" applyFill="1" applyBorder="1"/>
    <xf numFmtId="3" fontId="23" fillId="3" borderId="0" xfId="0" applyNumberFormat="1" applyFont="1" applyFill="1" applyBorder="1"/>
    <xf numFmtId="0" fontId="13" fillId="2" borderId="0" xfId="0" applyFont="1" applyFill="1"/>
    <xf numFmtId="176" fontId="7" fillId="0" borderId="47" xfId="0" applyNumberFormat="1" applyFont="1" applyBorder="1"/>
    <xf numFmtId="176" fontId="7" fillId="17" borderId="48" xfId="0" applyNumberFormat="1" applyFont="1" applyFill="1" applyBorder="1"/>
    <xf numFmtId="176" fontId="7" fillId="0" borderId="48" xfId="0" applyNumberFormat="1" applyFont="1" applyBorder="1"/>
    <xf numFmtId="176" fontId="7" fillId="0" borderId="49" xfId="0" applyNumberFormat="1" applyFont="1" applyBorder="1"/>
    <xf numFmtId="176" fontId="7" fillId="17" borderId="50" xfId="0" applyNumberFormat="1" applyFont="1" applyFill="1" applyBorder="1"/>
    <xf numFmtId="176" fontId="7" fillId="0" borderId="51" xfId="0" applyNumberFormat="1" applyFont="1" applyBorder="1" applyAlignment="1">
      <alignment horizontal="right"/>
    </xf>
    <xf numFmtId="0" fontId="7" fillId="3" borderId="20" xfId="0" quotePrefix="1" applyFont="1" applyFill="1" applyBorder="1" applyAlignment="1">
      <alignment horizontal="left"/>
    </xf>
    <xf numFmtId="0" fontId="7" fillId="3" borderId="43" xfId="0" applyFont="1" applyFill="1" applyBorder="1"/>
    <xf numFmtId="176" fontId="7" fillId="3" borderId="13" xfId="0" applyNumberFormat="1" applyFont="1" applyFill="1" applyBorder="1" applyAlignment="1">
      <alignment horizontal="right"/>
    </xf>
    <xf numFmtId="0" fontId="7" fillId="3" borderId="41" xfId="0" quotePrefix="1" applyFont="1" applyFill="1" applyBorder="1" applyAlignment="1">
      <alignment horizontal="left"/>
    </xf>
    <xf numFmtId="0" fontId="7" fillId="3" borderId="31" xfId="0" applyFont="1" applyFill="1" applyBorder="1"/>
    <xf numFmtId="176" fontId="7" fillId="3" borderId="46" xfId="0" applyNumberFormat="1" applyFont="1" applyFill="1" applyBorder="1"/>
    <xf numFmtId="0" fontId="7" fillId="3" borderId="17" xfId="0" applyFont="1" applyFill="1" applyBorder="1"/>
    <xf numFmtId="176" fontId="7" fillId="3" borderId="46" xfId="0" applyNumberFormat="1" applyFont="1" applyFill="1" applyBorder="1" applyAlignment="1">
      <alignment horizontal="right"/>
    </xf>
    <xf numFmtId="0" fontId="9" fillId="3" borderId="41" xfId="0" quotePrefix="1" applyFont="1" applyFill="1" applyBorder="1" applyAlignment="1">
      <alignment horizontal="left"/>
    </xf>
    <xf numFmtId="176" fontId="7" fillId="3" borderId="18" xfId="0" applyNumberFormat="1" applyFont="1" applyFill="1" applyBorder="1"/>
    <xf numFmtId="0" fontId="7" fillId="3" borderId="30" xfId="0" quotePrefix="1" applyFont="1" applyFill="1" applyBorder="1" applyAlignment="1">
      <alignment horizontal="left"/>
    </xf>
    <xf numFmtId="3" fontId="7" fillId="3" borderId="31" xfId="0" applyNumberFormat="1" applyFont="1" applyFill="1" applyBorder="1"/>
    <xf numFmtId="0" fontId="9" fillId="3" borderId="26" xfId="0" quotePrefix="1" applyFont="1" applyFill="1" applyBorder="1" applyAlignment="1">
      <alignment horizontal="left"/>
    </xf>
    <xf numFmtId="176" fontId="7" fillId="3" borderId="3" xfId="0" applyNumberFormat="1" applyFont="1" applyFill="1" applyBorder="1" applyAlignment="1">
      <alignment horizontal="right"/>
    </xf>
    <xf numFmtId="176" fontId="7" fillId="3" borderId="2" xfId="0" applyNumberFormat="1" applyFont="1" applyFill="1" applyBorder="1" applyAlignment="1">
      <alignment horizontal="right"/>
    </xf>
    <xf numFmtId="0" fontId="7" fillId="3" borderId="18" xfId="0" applyFont="1" applyFill="1" applyBorder="1"/>
    <xf numFmtId="0" fontId="13" fillId="3" borderId="41" xfId="0" quotePrefix="1" applyFont="1" applyFill="1" applyBorder="1" applyAlignment="1">
      <alignment horizontal="left"/>
    </xf>
    <xf numFmtId="0" fontId="9" fillId="3" borderId="41" xfId="0" applyFont="1" applyFill="1" applyBorder="1"/>
    <xf numFmtId="3" fontId="40" fillId="3" borderId="0" xfId="0" quotePrefix="1" applyNumberFormat="1" applyFont="1" applyFill="1" applyBorder="1" applyAlignment="1">
      <alignment horizontal="right"/>
    </xf>
    <xf numFmtId="3" fontId="40" fillId="3" borderId="0" xfId="0" applyNumberFormat="1" applyFont="1" applyFill="1" applyBorder="1"/>
    <xf numFmtId="172" fontId="61" fillId="0" borderId="0" xfId="0" applyNumberFormat="1" applyFont="1"/>
    <xf numFmtId="168" fontId="24" fillId="0" borderId="0" xfId="0" applyNumberFormat="1" applyFont="1" applyFill="1" applyBorder="1"/>
    <xf numFmtId="0" fontId="9" fillId="0" borderId="1" xfId="0" applyFont="1" applyFill="1" applyBorder="1" applyAlignment="1">
      <alignment horizontal="left"/>
    </xf>
    <xf numFmtId="0" fontId="19" fillId="0" borderId="0" xfId="0" applyFont="1" applyAlignment="1">
      <alignment horizontal="center"/>
    </xf>
    <xf numFmtId="0" fontId="9" fillId="0" borderId="1" xfId="0" applyFont="1" applyBorder="1" applyAlignment="1">
      <alignment horizontal="center" vertical="center" wrapText="1"/>
    </xf>
    <xf numFmtId="3" fontId="40" fillId="0" borderId="0" xfId="0" applyNumberFormat="1" applyFont="1" applyFill="1" applyBorder="1" applyAlignment="1">
      <alignment horizontal="left"/>
    </xf>
    <xf numFmtId="0" fontId="19" fillId="0" borderId="0" xfId="0" applyFont="1" applyAlignment="1">
      <alignment horizontal="left"/>
    </xf>
    <xf numFmtId="0" fontId="9" fillId="0" borderId="1" xfId="0" applyFont="1" applyBorder="1" applyAlignment="1">
      <alignment horizontal="center" vertical="center"/>
    </xf>
    <xf numFmtId="0" fontId="7" fillId="0" borderId="0" xfId="0" applyFont="1" applyAlignment="1">
      <alignment horizontal="center"/>
    </xf>
    <xf numFmtId="0" fontId="7" fillId="0" borderId="0" xfId="0" applyFont="1" applyFill="1" applyAlignment="1">
      <alignment horizontal="center"/>
    </xf>
    <xf numFmtId="1" fontId="0" fillId="18" borderId="0" xfId="0" applyNumberFormat="1" applyFill="1"/>
    <xf numFmtId="174" fontId="0" fillId="18" borderId="0" xfId="0" applyNumberFormat="1" applyFill="1"/>
    <xf numFmtId="174" fontId="56" fillId="18" borderId="0" xfId="0" applyNumberFormat="1" applyFont="1" applyFill="1"/>
    <xf numFmtId="0" fontId="0" fillId="18" borderId="0" xfId="0" applyFill="1"/>
    <xf numFmtId="43" fontId="0" fillId="18" borderId="0" xfId="1" applyNumberFormat="1" applyFont="1" applyFill="1"/>
    <xf numFmtId="166" fontId="0" fillId="11" borderId="0" xfId="1" applyFont="1" applyFill="1"/>
    <xf numFmtId="166" fontId="0" fillId="0" borderId="0" xfId="0" applyNumberFormat="1"/>
    <xf numFmtId="1" fontId="0" fillId="19" borderId="0" xfId="0" applyNumberFormat="1" applyFill="1"/>
    <xf numFmtId="174" fontId="0" fillId="19" borderId="0" xfId="0" applyNumberFormat="1" applyFill="1"/>
    <xf numFmtId="174" fontId="56" fillId="19" borderId="0" xfId="0" applyNumberFormat="1" applyFont="1" applyFill="1"/>
    <xf numFmtId="0" fontId="0" fillId="19" borderId="0" xfId="0" applyFill="1"/>
    <xf numFmtId="43" fontId="0" fillId="19" borderId="0" xfId="1" applyNumberFormat="1" applyFont="1" applyFill="1"/>
    <xf numFmtId="167" fontId="0" fillId="0" borderId="0" xfId="1" applyNumberFormat="1" applyFont="1" applyFill="1"/>
    <xf numFmtId="3" fontId="40" fillId="0" borderId="0" xfId="0" applyNumberFormat="1" applyFont="1" applyFill="1" applyBorder="1" applyAlignment="1">
      <alignment horizontal="left"/>
    </xf>
    <xf numFmtId="4" fontId="3" fillId="0" borderId="0" xfId="0" applyNumberFormat="1" applyFont="1" applyFill="1"/>
    <xf numFmtId="1" fontId="3" fillId="13" borderId="0" xfId="0" applyNumberFormat="1" applyFont="1" applyFill="1"/>
    <xf numFmtId="174" fontId="3" fillId="13" borderId="0" xfId="0" applyNumberFormat="1" applyFont="1" applyFill="1"/>
    <xf numFmtId="0" fontId="3" fillId="13" borderId="0" xfId="0" applyFont="1" applyFill="1"/>
    <xf numFmtId="43" fontId="3" fillId="13" borderId="0" xfId="1" applyNumberFormat="1" applyFont="1" applyFill="1"/>
    <xf numFmtId="43" fontId="0" fillId="20" borderId="0" xfId="1" applyNumberFormat="1" applyFont="1" applyFill="1"/>
    <xf numFmtId="1" fontId="0" fillId="20" borderId="0" xfId="0" applyNumberFormat="1" applyFill="1"/>
    <xf numFmtId="174" fontId="0" fillId="20" borderId="0" xfId="0" applyNumberFormat="1" applyFill="1"/>
    <xf numFmtId="174" fontId="56" fillId="20" borderId="0" xfId="0" applyNumberFormat="1" applyFont="1" applyFill="1"/>
    <xf numFmtId="0" fontId="0" fillId="20" borderId="0" xfId="0" applyFill="1"/>
    <xf numFmtId="43" fontId="32" fillId="0" borderId="0" xfId="0" applyNumberFormat="1" applyFont="1" applyFill="1"/>
    <xf numFmtId="167" fontId="32" fillId="0" borderId="0" xfId="1" applyNumberFormat="1" applyFont="1" applyFill="1"/>
    <xf numFmtId="1" fontId="0" fillId="21" borderId="0" xfId="0" applyNumberFormat="1" applyFill="1"/>
    <xf numFmtId="174" fontId="0" fillId="21" borderId="0" xfId="0" applyNumberFormat="1" applyFill="1"/>
    <xf numFmtId="174" fontId="56" fillId="21" borderId="0" xfId="0" applyNumberFormat="1" applyFont="1" applyFill="1"/>
    <xf numFmtId="0" fontId="0" fillId="21" borderId="0" xfId="0" applyFill="1"/>
    <xf numFmtId="43" fontId="0" fillId="21" borderId="0" xfId="1" applyNumberFormat="1" applyFont="1" applyFill="1"/>
    <xf numFmtId="0" fontId="82" fillId="0" borderId="0" xfId="0" applyFont="1"/>
    <xf numFmtId="3" fontId="38" fillId="0" borderId="0" xfId="0" applyNumberFormat="1" applyFont="1" applyBorder="1" applyAlignment="1">
      <alignment horizontal="center"/>
    </xf>
    <xf numFmtId="3" fontId="60" fillId="0" borderId="0" xfId="0" applyNumberFormat="1" applyFont="1" applyFill="1"/>
    <xf numFmtId="1" fontId="71" fillId="0" borderId="0" xfId="0" applyNumberFormat="1" applyFont="1" applyFill="1"/>
    <xf numFmtId="10" fontId="7" fillId="0" borderId="0" xfId="0" applyNumberFormat="1" applyFont="1" applyFill="1" applyAlignment="1">
      <alignment horizontal="center"/>
    </xf>
    <xf numFmtId="10" fontId="15" fillId="0" borderId="0" xfId="0" applyNumberFormat="1" applyFont="1" applyFill="1"/>
    <xf numFmtId="3" fontId="9" fillId="4" borderId="5" xfId="0" applyNumberFormat="1" applyFont="1" applyFill="1" applyBorder="1"/>
    <xf numFmtId="0" fontId="9" fillId="0" borderId="5" xfId="0" applyFont="1" applyFill="1" applyBorder="1" applyAlignment="1">
      <alignment horizontal="center" vertical="center" wrapText="1"/>
    </xf>
    <xf numFmtId="0" fontId="9" fillId="0" borderId="1" xfId="6"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7" fillId="0" borderId="0" xfId="0" applyFont="1" applyAlignment="1">
      <alignment horizontal="center"/>
    </xf>
    <xf numFmtId="0" fontId="7" fillId="0" borderId="0" xfId="0" applyFont="1" applyFill="1" applyAlignment="1">
      <alignment horizontal="center"/>
    </xf>
    <xf numFmtId="170" fontId="7" fillId="0" borderId="1" xfId="0" applyNumberFormat="1" applyFont="1" applyFill="1" applyBorder="1" applyAlignment="1">
      <alignment horizontal="center"/>
    </xf>
    <xf numFmtId="0" fontId="7" fillId="0" borderId="2" xfId="0" quotePrefix="1" applyFont="1" applyBorder="1" applyAlignment="1">
      <alignment horizontal="left" vertical="center"/>
    </xf>
    <xf numFmtId="39" fontId="7" fillId="0" borderId="1" xfId="1" applyNumberFormat="1" applyFont="1" applyFill="1" applyBorder="1" applyAlignment="1">
      <alignment horizontal="right"/>
    </xf>
    <xf numFmtId="37" fontId="7" fillId="0" borderId="1" xfId="1" applyNumberFormat="1" applyFont="1" applyFill="1" applyBorder="1" applyAlignment="1">
      <alignment horizontal="right"/>
    </xf>
    <xf numFmtId="43" fontId="7" fillId="0" borderId="1" xfId="1" applyNumberFormat="1" applyFont="1" applyFill="1" applyBorder="1" applyAlignment="1">
      <alignment horizontal="right"/>
    </xf>
    <xf numFmtId="0" fontId="9" fillId="0" borderId="2" xfId="0" applyFont="1" applyBorder="1" applyAlignment="1">
      <alignment vertical="center"/>
    </xf>
    <xf numFmtId="3" fontId="7" fillId="0" borderId="1" xfId="0" applyNumberFormat="1" applyFont="1" applyFill="1" applyBorder="1" applyAlignment="1">
      <alignment horizontal="center"/>
    </xf>
    <xf numFmtId="168" fontId="7" fillId="0" borderId="1" xfId="0" applyNumberFormat="1" applyFont="1" applyFill="1" applyBorder="1" applyAlignment="1">
      <alignment horizontal="center"/>
    </xf>
    <xf numFmtId="0" fontId="5" fillId="4" borderId="5" xfId="0" applyFont="1" applyFill="1" applyBorder="1"/>
    <xf numFmtId="3" fontId="12" fillId="4" borderId="5" xfId="0" applyNumberFormat="1" applyFont="1" applyFill="1" applyBorder="1"/>
    <xf numFmtId="3" fontId="12" fillId="4" borderId="5" xfId="0" applyNumberFormat="1" applyFont="1" applyFill="1" applyBorder="1" applyAlignment="1">
      <alignment horizontal="right"/>
    </xf>
    <xf numFmtId="3" fontId="12" fillId="4" borderId="2" xfId="0" applyNumberFormat="1" applyFont="1" applyFill="1" applyBorder="1"/>
    <xf numFmtId="3" fontId="12" fillId="4" borderId="10" xfId="0" applyNumberFormat="1" applyFont="1" applyFill="1" applyBorder="1" applyAlignment="1">
      <alignment horizontal="right"/>
    </xf>
    <xf numFmtId="3" fontId="12" fillId="0" borderId="0" xfId="0" applyNumberFormat="1" applyFont="1" applyFill="1" applyBorder="1"/>
    <xf numFmtId="164" fontId="12" fillId="0" borderId="0" xfId="14" applyFont="1" applyFill="1" applyBorder="1" applyAlignment="1">
      <alignment horizontal="right"/>
    </xf>
    <xf numFmtId="164" fontId="12" fillId="0" borderId="0" xfId="14" applyFont="1" applyFill="1" applyBorder="1"/>
    <xf numFmtId="0" fontId="9" fillId="4" borderId="5" xfId="0" applyFont="1" applyFill="1" applyBorder="1"/>
    <xf numFmtId="3" fontId="9" fillId="4" borderId="7" xfId="0" applyNumberFormat="1" applyFont="1" applyFill="1" applyBorder="1"/>
    <xf numFmtId="3" fontId="9" fillId="4" borderId="3" xfId="0" applyNumberFormat="1" applyFont="1" applyFill="1" applyBorder="1"/>
    <xf numFmtId="172" fontId="9" fillId="4" borderId="10" xfId="0" applyNumberFormat="1" applyFont="1" applyFill="1" applyBorder="1"/>
    <xf numFmtId="172" fontId="9" fillId="4" borderId="5" xfId="0" applyNumberFormat="1" applyFont="1" applyFill="1" applyBorder="1"/>
    <xf numFmtId="164" fontId="9" fillId="0" borderId="0" xfId="14" applyFont="1" applyFill="1" applyBorder="1"/>
    <xf numFmtId="0" fontId="7" fillId="3" borderId="0" xfId="0" applyFont="1" applyFill="1" applyBorder="1" applyAlignment="1">
      <alignment wrapText="1"/>
    </xf>
    <xf numFmtId="3" fontId="0" fillId="3" borderId="0" xfId="0" applyNumberFormat="1" applyFill="1"/>
    <xf numFmtId="3" fontId="34" fillId="0" borderId="1" xfId="6" applyNumberFormat="1" applyFont="1" applyFill="1" applyBorder="1"/>
    <xf numFmtId="0" fontId="9" fillId="4" borderId="1" xfId="6" applyFont="1" applyFill="1" applyBorder="1" applyAlignment="1">
      <alignment horizontal="center" vertical="center"/>
    </xf>
    <xf numFmtId="3" fontId="9" fillId="4" borderId="5" xfId="6" applyNumberFormat="1" applyFont="1" applyFill="1" applyBorder="1" applyAlignment="1">
      <alignment horizontal="right" vertical="center"/>
    </xf>
    <xf numFmtId="172" fontId="9" fillId="4" borderId="5" xfId="6" applyNumberFormat="1" applyFont="1" applyFill="1" applyBorder="1" applyAlignment="1">
      <alignment horizontal="right" vertical="center"/>
    </xf>
    <xf numFmtId="37" fontId="9" fillId="4" borderId="5" xfId="6" applyNumberFormat="1" applyFont="1" applyFill="1" applyBorder="1" applyAlignment="1">
      <alignment horizontal="right" vertical="center"/>
    </xf>
    <xf numFmtId="3" fontId="15" fillId="3" borderId="0" xfId="0" applyNumberFormat="1" applyFont="1" applyFill="1"/>
    <xf numFmtId="0" fontId="9" fillId="4" borderId="2" xfId="0" applyFont="1" applyFill="1" applyBorder="1" applyAlignment="1">
      <alignment horizontal="center"/>
    </xf>
    <xf numFmtId="0" fontId="9" fillId="4" borderId="10" xfId="0" applyFont="1" applyFill="1" applyBorder="1" applyAlignment="1">
      <alignment horizontal="center"/>
    </xf>
    <xf numFmtId="167" fontId="9" fillId="4" borderId="1" xfId="1" applyNumberFormat="1" applyFont="1" applyFill="1" applyBorder="1" applyAlignment="1">
      <alignment vertical="center"/>
    </xf>
    <xf numFmtId="172" fontId="9" fillId="4" borderId="1" xfId="1" applyNumberFormat="1" applyFont="1" applyFill="1" applyBorder="1" applyAlignment="1">
      <alignment vertical="center"/>
    </xf>
    <xf numFmtId="167" fontId="7" fillId="0" borderId="1" xfId="1" applyNumberFormat="1" applyFont="1" applyFill="1" applyBorder="1" applyAlignment="1">
      <alignment vertical="center"/>
    </xf>
    <xf numFmtId="172" fontId="7" fillId="0" borderId="1" xfId="1" applyNumberFormat="1" applyFont="1" applyFill="1" applyBorder="1" applyAlignment="1">
      <alignment vertical="center"/>
    </xf>
    <xf numFmtId="0" fontId="9" fillId="4" borderId="1" xfId="0" applyFont="1" applyFill="1" applyBorder="1" applyAlignment="1">
      <alignment horizontal="center"/>
    </xf>
    <xf numFmtId="0" fontId="7" fillId="4" borderId="1" xfId="1" applyNumberFormat="1" applyFont="1" applyFill="1" applyBorder="1" applyAlignment="1">
      <alignment horizontal="center" vertical="center"/>
    </xf>
    <xf numFmtId="3" fontId="9" fillId="4" borderId="1" xfId="1" applyNumberFormat="1" applyFont="1" applyFill="1" applyBorder="1" applyAlignment="1">
      <alignment vertical="center"/>
    </xf>
    <xf numFmtId="172" fontId="9" fillId="0" borderId="1" xfId="1" applyNumberFormat="1" applyFont="1" applyFill="1" applyBorder="1" applyAlignment="1">
      <alignment vertical="center"/>
    </xf>
    <xf numFmtId="172" fontId="9" fillId="0" borderId="0" xfId="0" applyNumberFormat="1" applyFont="1" applyFill="1" applyBorder="1" applyAlignment="1">
      <alignment horizontal="right" wrapText="1"/>
    </xf>
    <xf numFmtId="37" fontId="9" fillId="4" borderId="5" xfId="0" applyNumberFormat="1" applyFont="1" applyFill="1" applyBorder="1" applyAlignment="1">
      <alignment horizontal="center"/>
    </xf>
    <xf numFmtId="168" fontId="9" fillId="4" borderId="1" xfId="0" applyNumberFormat="1" applyFont="1" applyFill="1" applyBorder="1" applyAlignment="1">
      <alignment horizontal="right" wrapText="1"/>
    </xf>
    <xf numFmtId="172" fontId="9" fillId="4" borderId="1" xfId="0" applyNumberFormat="1" applyFont="1" applyFill="1" applyBorder="1" applyAlignment="1">
      <alignment horizontal="right" wrapText="1"/>
    </xf>
    <xf numFmtId="3" fontId="9" fillId="0" borderId="0" xfId="0" applyNumberFormat="1" applyFont="1" applyFill="1" applyBorder="1" applyAlignment="1">
      <alignment horizontal="right" vertical="center"/>
    </xf>
    <xf numFmtId="168" fontId="9" fillId="3" borderId="0" xfId="1" applyNumberFormat="1" applyFont="1" applyFill="1" applyBorder="1" applyAlignment="1">
      <alignment horizontal="center"/>
    </xf>
    <xf numFmtId="3" fontId="7" fillId="0" borderId="2" xfId="0" applyNumberFormat="1" applyFont="1" applyFill="1" applyBorder="1" applyAlignment="1"/>
    <xf numFmtId="2" fontId="7" fillId="3" borderId="1" xfId="9" applyNumberFormat="1" applyFont="1" applyFill="1" applyBorder="1" applyAlignment="1">
      <alignment horizontal="center"/>
    </xf>
    <xf numFmtId="0" fontId="9" fillId="0" borderId="0" xfId="0" applyFont="1" applyFill="1" applyBorder="1" applyAlignment="1">
      <alignment horizontal="left" vertical="center"/>
    </xf>
    <xf numFmtId="168" fontId="9" fillId="0" borderId="0" xfId="1" applyNumberFormat="1" applyFont="1" applyFill="1" applyBorder="1" applyAlignment="1">
      <alignment horizontal="right" vertical="center"/>
    </xf>
    <xf numFmtId="168" fontId="9" fillId="0" borderId="0" xfId="1" applyNumberFormat="1" applyFont="1" applyFill="1" applyBorder="1" applyAlignment="1">
      <alignment horizontal="center" vertical="center"/>
    </xf>
    <xf numFmtId="0" fontId="9" fillId="4" borderId="1" xfId="0" applyFont="1" applyFill="1" applyBorder="1" applyAlignment="1">
      <alignment horizontal="center" vertical="center"/>
    </xf>
    <xf numFmtId="3" fontId="9" fillId="4" borderId="1" xfId="1" applyNumberFormat="1" applyFont="1" applyFill="1" applyBorder="1" applyAlignment="1">
      <alignment horizontal="right" vertical="center"/>
    </xf>
    <xf numFmtId="172" fontId="9" fillId="4"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xf>
    <xf numFmtId="164" fontId="9" fillId="0" borderId="1" xfId="14" applyFont="1" applyBorder="1" applyAlignment="1">
      <alignment horizontal="right" vertical="center"/>
    </xf>
    <xf numFmtId="172" fontId="7" fillId="0" borderId="1" xfId="0" applyNumberFormat="1" applyFont="1" applyFill="1" applyBorder="1" applyAlignment="1">
      <alignment horizontal="right" vertical="center"/>
    </xf>
    <xf numFmtId="172" fontId="9" fillId="0" borderId="1" xfId="0" applyNumberFormat="1" applyFont="1" applyFill="1" applyBorder="1" applyAlignment="1">
      <alignment horizontal="right" vertical="center"/>
    </xf>
    <xf numFmtId="0" fontId="7" fillId="0" borderId="0" xfId="0" applyFont="1" applyBorder="1" applyAlignment="1">
      <alignment horizontal="left"/>
    </xf>
    <xf numFmtId="0" fontId="13" fillId="0" borderId="0" xfId="5" applyFont="1"/>
    <xf numFmtId="0" fontId="7" fillId="0" borderId="0" xfId="5" applyFont="1"/>
    <xf numFmtId="1" fontId="7" fillId="0" borderId="0" xfId="5" applyNumberFormat="1" applyFont="1"/>
    <xf numFmtId="3" fontId="13" fillId="0" borderId="0" xfId="5" applyNumberFormat="1" applyFont="1"/>
    <xf numFmtId="176" fontId="7" fillId="0" borderId="0" xfId="5" applyNumberFormat="1" applyFont="1" applyBorder="1"/>
    <xf numFmtId="0" fontId="9" fillId="0" borderId="0" xfId="5" applyFont="1"/>
    <xf numFmtId="3" fontId="7" fillId="0" borderId="0" xfId="5" applyNumberFormat="1" applyFont="1"/>
    <xf numFmtId="0" fontId="9" fillId="0" borderId="0" xfId="5" applyFont="1" applyAlignment="1">
      <alignment horizontal="center"/>
    </xf>
    <xf numFmtId="172" fontId="7" fillId="0" borderId="1" xfId="1" applyNumberFormat="1" applyFont="1" applyBorder="1" applyAlignment="1">
      <alignment horizontal="right" vertical="center"/>
    </xf>
    <xf numFmtId="176" fontId="7" fillId="0" borderId="1" xfId="5" applyNumberFormat="1" applyFont="1" applyBorder="1"/>
    <xf numFmtId="176" fontId="9" fillId="0" borderId="1" xfId="5" applyNumberFormat="1" applyFont="1" applyBorder="1"/>
    <xf numFmtId="172" fontId="9" fillId="0" borderId="1" xfId="6" applyNumberFormat="1" applyFont="1" applyFill="1" applyBorder="1" applyAlignment="1">
      <alignment horizontal="right" vertical="center"/>
    </xf>
    <xf numFmtId="37" fontId="7" fillId="0" borderId="57" xfId="0" applyNumberFormat="1" applyFont="1" applyFill="1" applyBorder="1" applyAlignment="1" applyProtection="1">
      <alignment horizontal="left"/>
    </xf>
    <xf numFmtId="3" fontId="40" fillId="0" borderId="8" xfId="0" applyNumberFormat="1" applyFont="1" applyFill="1" applyBorder="1" applyAlignment="1"/>
    <xf numFmtId="3" fontId="40" fillId="0" borderId="0" xfId="0" applyNumberFormat="1" applyFont="1" applyFill="1" applyBorder="1" applyAlignment="1"/>
    <xf numFmtId="4" fontId="0" fillId="0" borderId="0" xfId="0" applyNumberFormat="1"/>
    <xf numFmtId="3" fontId="14" fillId="0" borderId="0" xfId="0" applyNumberFormat="1" applyFont="1" applyFill="1"/>
    <xf numFmtId="4" fontId="7" fillId="0" borderId="0" xfId="0" applyNumberFormat="1" applyFont="1" applyFill="1"/>
    <xf numFmtId="166" fontId="7" fillId="0" borderId="1" xfId="1" applyFont="1" applyFill="1" applyBorder="1" applyAlignment="1">
      <alignment horizontal="right"/>
    </xf>
    <xf numFmtId="0" fontId="85" fillId="0" borderId="0" xfId="0" applyFont="1"/>
    <xf numFmtId="0" fontId="7" fillId="0" borderId="0" xfId="52" applyFont="1" applyFill="1"/>
    <xf numFmtId="0" fontId="84" fillId="0" borderId="0" xfId="5" applyFont="1"/>
    <xf numFmtId="3" fontId="26" fillId="0" borderId="0" xfId="5" applyNumberFormat="1" applyFont="1"/>
    <xf numFmtId="3" fontId="76" fillId="0" borderId="0" xfId="5" applyNumberFormat="1" applyFont="1"/>
    <xf numFmtId="1" fontId="83" fillId="0" borderId="59" xfId="5" applyNumberFormat="1" applyFont="1" applyBorder="1" applyAlignment="1">
      <alignment horizontal="center"/>
    </xf>
    <xf numFmtId="1" fontId="83" fillId="0" borderId="0" xfId="5" applyNumberFormat="1" applyFont="1" applyAlignment="1">
      <alignment horizontal="center"/>
    </xf>
    <xf numFmtId="3" fontId="83" fillId="0" borderId="0" xfId="5" applyNumberFormat="1" applyFont="1"/>
    <xf numFmtId="0" fontId="76" fillId="0" borderId="0" xfId="5" applyFont="1"/>
    <xf numFmtId="0" fontId="83" fillId="0" borderId="0" xfId="5" applyFont="1"/>
    <xf numFmtId="176" fontId="7" fillId="0" borderId="0" xfId="5" applyNumberFormat="1" applyFont="1"/>
    <xf numFmtId="3" fontId="83" fillId="0" borderId="59" xfId="5" applyNumberFormat="1" applyFont="1" applyBorder="1"/>
    <xf numFmtId="0" fontId="26" fillId="0" borderId="0" xfId="5" applyFont="1"/>
    <xf numFmtId="3" fontId="83" fillId="0" borderId="60" xfId="5" applyNumberFormat="1" applyFont="1" applyBorder="1"/>
    <xf numFmtId="3" fontId="76" fillId="0" borderId="59" xfId="5" applyNumberFormat="1" applyFont="1" applyBorder="1"/>
    <xf numFmtId="3" fontId="83" fillId="0" borderId="52" xfId="5" applyNumberFormat="1" applyFont="1" applyBorder="1"/>
    <xf numFmtId="3" fontId="83" fillId="0" borderId="61" xfId="5" applyNumberFormat="1" applyFont="1" applyBorder="1"/>
    <xf numFmtId="0" fontId="83" fillId="0" borderId="0" xfId="5" applyFont="1" applyAlignment="1">
      <alignment horizontal="center" vertical="center"/>
    </xf>
    <xf numFmtId="3" fontId="83" fillId="0" borderId="62" xfId="5" applyNumberFormat="1" applyFont="1" applyBorder="1"/>
    <xf numFmtId="0" fontId="83" fillId="0" borderId="0" xfId="5" applyFont="1" applyAlignment="1">
      <alignment horizontal="center"/>
    </xf>
    <xf numFmtId="0" fontId="83" fillId="0" borderId="0" xfId="5" applyFont="1" applyAlignment="1">
      <alignment horizontal="left" vertical="center"/>
    </xf>
    <xf numFmtId="0" fontId="83" fillId="0" borderId="63" xfId="5" applyFont="1" applyBorder="1" applyAlignment="1">
      <alignment horizontal="center"/>
    </xf>
    <xf numFmtId="0" fontId="26" fillId="0" borderId="0" xfId="5" applyFont="1" applyAlignment="1">
      <alignment horizontal="center"/>
    </xf>
    <xf numFmtId="3" fontId="83" fillId="0" borderId="64" xfId="5" applyNumberFormat="1" applyFont="1" applyBorder="1"/>
    <xf numFmtId="3" fontId="83" fillId="0" borderId="53" xfId="5" applyNumberFormat="1" applyFont="1" applyBorder="1"/>
    <xf numFmtId="0" fontId="83" fillId="0" borderId="0" xfId="5" applyFont="1" applyAlignment="1">
      <alignment horizontal="left"/>
    </xf>
    <xf numFmtId="176" fontId="9" fillId="0" borderId="61" xfId="5" applyNumberFormat="1" applyFont="1" applyBorder="1"/>
    <xf numFmtId="176" fontId="9" fillId="0" borderId="65" xfId="5" applyNumberFormat="1" applyFont="1" applyBorder="1"/>
    <xf numFmtId="176" fontId="9" fillId="0" borderId="0" xfId="5" applyNumberFormat="1" applyFont="1"/>
    <xf numFmtId="0" fontId="76" fillId="0" borderId="0" xfId="5" applyFont="1" applyAlignment="1">
      <alignment horizontal="left"/>
    </xf>
    <xf numFmtId="169" fontId="76" fillId="0" borderId="0" xfId="5" applyNumberFormat="1" applyFont="1"/>
    <xf numFmtId="169" fontId="7" fillId="0" borderId="0" xfId="5" applyNumberFormat="1" applyFont="1"/>
    <xf numFmtId="3" fontId="83" fillId="0" borderId="65" xfId="5" applyNumberFormat="1" applyFont="1" applyBorder="1"/>
    <xf numFmtId="167" fontId="83" fillId="0" borderId="0" xfId="1" applyNumberFormat="1" applyFont="1"/>
    <xf numFmtId="0" fontId="7" fillId="0" borderId="0" xfId="5" applyFont="1" applyAlignment="1">
      <alignment horizontal="center"/>
    </xf>
    <xf numFmtId="0" fontId="13" fillId="0" borderId="67" xfId="5" applyFont="1" applyBorder="1"/>
    <xf numFmtId="0" fontId="13" fillId="0" borderId="70" xfId="5" applyFont="1" applyBorder="1"/>
    <xf numFmtId="0" fontId="5" fillId="0" borderId="71" xfId="5" applyFont="1" applyBorder="1" applyAlignment="1">
      <alignment horizontal="center" vertical="center"/>
    </xf>
    <xf numFmtId="0" fontId="5" fillId="0" borderId="10" xfId="5" applyFont="1" applyBorder="1" applyAlignment="1">
      <alignment horizontal="center" vertical="center" wrapText="1"/>
    </xf>
    <xf numFmtId="0" fontId="5" fillId="0" borderId="1" xfId="5" applyFont="1" applyBorder="1" applyAlignment="1">
      <alignment horizontal="center" vertical="center" wrapText="1"/>
    </xf>
    <xf numFmtId="0" fontId="13" fillId="0" borderId="0" xfId="5" applyFont="1" applyAlignment="1">
      <alignment horizontal="center" vertical="center"/>
    </xf>
    <xf numFmtId="3" fontId="13" fillId="0" borderId="9" xfId="1" applyNumberFormat="1" applyFont="1" applyBorder="1"/>
    <xf numFmtId="0" fontId="15" fillId="0" borderId="70" xfId="5" applyFont="1" applyBorder="1"/>
    <xf numFmtId="3" fontId="15" fillId="0" borderId="9" xfId="1" applyNumberFormat="1" applyFont="1" applyBorder="1"/>
    <xf numFmtId="164" fontId="15" fillId="0" borderId="9" xfId="51" applyNumberFormat="1" applyFont="1" applyBorder="1"/>
    <xf numFmtId="37" fontId="15" fillId="0" borderId="9" xfId="51" applyNumberFormat="1" applyFont="1" applyBorder="1"/>
    <xf numFmtId="0" fontId="12" fillId="0" borderId="72" xfId="5" applyFont="1" applyBorder="1"/>
    <xf numFmtId="0" fontId="12" fillId="0" borderId="73" xfId="5" applyFont="1" applyBorder="1"/>
    <xf numFmtId="3" fontId="15" fillId="0" borderId="74" xfId="1" applyNumberFormat="1" applyFont="1" applyBorder="1"/>
    <xf numFmtId="0" fontId="5" fillId="0" borderId="0" xfId="5" applyFont="1"/>
    <xf numFmtId="38" fontId="13" fillId="0" borderId="0" xfId="1" applyNumberFormat="1" applyFont="1"/>
    <xf numFmtId="0" fontId="5" fillId="0" borderId="44" xfId="5" applyFont="1" applyBorder="1" applyAlignment="1">
      <alignment horizontal="center" vertical="center" wrapText="1"/>
    </xf>
    <xf numFmtId="164" fontId="13" fillId="0" borderId="9" xfId="51" applyNumberFormat="1" applyFont="1" applyBorder="1"/>
    <xf numFmtId="164" fontId="13" fillId="0" borderId="24" xfId="51" applyNumberFormat="1" applyFont="1" applyBorder="1"/>
    <xf numFmtId="164" fontId="15" fillId="0" borderId="24" xfId="51" applyNumberFormat="1" applyFont="1" applyBorder="1"/>
    <xf numFmtId="3" fontId="12" fillId="0" borderId="44" xfId="1" applyNumberFormat="1" applyFont="1" applyBorder="1"/>
    <xf numFmtId="3" fontId="15" fillId="0" borderId="48" xfId="1" applyNumberFormat="1" applyFont="1" applyBorder="1"/>
    <xf numFmtId="38" fontId="7" fillId="0" borderId="0" xfId="5" applyNumberFormat="1" applyFont="1"/>
    <xf numFmtId="166" fontId="6" fillId="0" borderId="0" xfId="1" applyFont="1"/>
    <xf numFmtId="3" fontId="68" fillId="0" borderId="0" xfId="5" applyNumberFormat="1" applyFont="1" applyAlignment="1">
      <alignment horizontal="center"/>
    </xf>
    <xf numFmtId="14" fontId="9" fillId="0" borderId="0" xfId="5" applyNumberFormat="1" applyFont="1" applyAlignment="1">
      <alignment horizontal="right"/>
    </xf>
    <xf numFmtId="3" fontId="9" fillId="0" borderId="12" xfId="5" applyNumberFormat="1" applyFont="1" applyBorder="1" applyAlignment="1">
      <alignment horizontal="center"/>
    </xf>
    <xf numFmtId="178" fontId="7" fillId="0" borderId="0" xfId="5" applyNumberFormat="1" applyFont="1"/>
    <xf numFmtId="3" fontId="9" fillId="0" borderId="0" xfId="5" applyNumberFormat="1" applyFont="1"/>
    <xf numFmtId="0" fontId="87" fillId="0" borderId="0" xfId="5" applyFont="1"/>
    <xf numFmtId="176" fontId="7" fillId="0" borderId="12" xfId="5" applyNumberFormat="1" applyFont="1" applyBorder="1"/>
    <xf numFmtId="3" fontId="9" fillId="0" borderId="66" xfId="5" applyNumberFormat="1" applyFont="1" applyBorder="1"/>
    <xf numFmtId="178" fontId="5" fillId="0" borderId="0" xfId="5" applyNumberFormat="1" applyFont="1"/>
    <xf numFmtId="178" fontId="9" fillId="0" borderId="0" xfId="5" applyNumberFormat="1" applyFont="1"/>
    <xf numFmtId="179" fontId="7" fillId="0" borderId="0" xfId="1" applyNumberFormat="1" applyFont="1"/>
    <xf numFmtId="3" fontId="32" fillId="0" borderId="0" xfId="5" applyNumberFormat="1" applyFont="1"/>
    <xf numFmtId="179" fontId="7" fillId="0" borderId="0" xfId="5" applyNumberFormat="1" applyFont="1"/>
    <xf numFmtId="3" fontId="88" fillId="0" borderId="0" xfId="5" applyNumberFormat="1" applyFont="1"/>
    <xf numFmtId="165" fontId="61" fillId="0" borderId="0" xfId="0" applyNumberFormat="1" applyFont="1"/>
    <xf numFmtId="172" fontId="9" fillId="0" borderId="0" xfId="6" applyNumberFormat="1" applyFont="1" applyFill="1" applyBorder="1" applyAlignment="1">
      <alignment horizontal="right" vertical="center"/>
    </xf>
    <xf numFmtId="0" fontId="7" fillId="0" borderId="0" xfId="5" applyFont="1"/>
    <xf numFmtId="3" fontId="13" fillId="0" borderId="24" xfId="1" applyNumberFormat="1" applyFont="1" applyBorder="1"/>
    <xf numFmtId="3" fontId="15" fillId="0" borderId="24" xfId="1" applyNumberFormat="1" applyFont="1" applyBorder="1"/>
    <xf numFmtId="176" fontId="7" fillId="0" borderId="40" xfId="5" applyNumberFormat="1" applyFont="1" applyBorder="1"/>
    <xf numFmtId="37" fontId="15" fillId="0" borderId="24" xfId="51" applyNumberFormat="1" applyFont="1" applyBorder="1"/>
    <xf numFmtId="3" fontId="43" fillId="0" borderId="0" xfId="6" applyNumberFormat="1" applyFont="1" applyBorder="1" applyAlignment="1">
      <alignment horizontal="right" vertical="center"/>
    </xf>
    <xf numFmtId="37" fontId="43" fillId="0" borderId="0" xfId="6" applyNumberFormat="1" applyFont="1" applyBorder="1" applyAlignment="1">
      <alignment horizontal="right" vertical="center"/>
    </xf>
    <xf numFmtId="164" fontId="40" fillId="0" borderId="0" xfId="14" applyFont="1" applyBorder="1" applyAlignment="1">
      <alignment horizontal="right" vertical="center"/>
    </xf>
    <xf numFmtId="3" fontId="43" fillId="0" borderId="0" xfId="0" applyNumberFormat="1" applyFont="1"/>
    <xf numFmtId="0" fontId="7" fillId="0" borderId="0" xfId="5" applyFont="1"/>
    <xf numFmtId="0" fontId="7" fillId="0" borderId="0" xfId="0" applyFont="1" applyFill="1" applyBorder="1" applyAlignment="1">
      <alignment horizontal="justify" vertical="justify" wrapText="1"/>
    </xf>
    <xf numFmtId="176" fontId="19" fillId="0" borderId="75" xfId="5" applyNumberFormat="1" applyFont="1" applyBorder="1"/>
    <xf numFmtId="176" fontId="7" fillId="0" borderId="0" xfId="5" applyNumberFormat="1" applyFont="1" applyFill="1"/>
    <xf numFmtId="0" fontId="9" fillId="0" borderId="5" xfId="0" applyFont="1" applyFill="1" applyBorder="1" applyAlignment="1">
      <alignment horizontal="center" vertical="center" wrapText="1"/>
    </xf>
    <xf numFmtId="0" fontId="9" fillId="0" borderId="1" xfId="6" applyFont="1" applyBorder="1" applyAlignment="1">
      <alignment horizontal="center" vertical="center"/>
    </xf>
    <xf numFmtId="0" fontId="9" fillId="0" borderId="1" xfId="0" applyFont="1" applyFill="1" applyBorder="1" applyAlignment="1">
      <alignment horizontal="center" vertical="center" wrapText="1"/>
    </xf>
    <xf numFmtId="0" fontId="90" fillId="0" borderId="56" xfId="0" applyFont="1" applyBorder="1"/>
    <xf numFmtId="172" fontId="90" fillId="0" borderId="56" xfId="1" applyNumberFormat="1" applyFont="1" applyBorder="1"/>
    <xf numFmtId="10" fontId="90" fillId="0" borderId="56" xfId="0" applyNumberFormat="1" applyFont="1" applyBorder="1" applyAlignment="1">
      <alignment horizontal="center"/>
    </xf>
    <xf numFmtId="9" fontId="90" fillId="0" borderId="56" xfId="0" applyNumberFormat="1" applyFont="1" applyBorder="1" applyAlignment="1">
      <alignment horizontal="center"/>
    </xf>
    <xf numFmtId="172" fontId="90" fillId="0" borderId="54" xfId="1" applyNumberFormat="1" applyFont="1" applyBorder="1"/>
    <xf numFmtId="0" fontId="89" fillId="0" borderId="0" xfId="0" applyFont="1"/>
    <xf numFmtId="0" fontId="90" fillId="0" borderId="0" xfId="0" applyFont="1"/>
    <xf numFmtId="0" fontId="90" fillId="0" borderId="0" xfId="0" applyFont="1" applyAlignment="1">
      <alignment horizontal="center"/>
    </xf>
    <xf numFmtId="172" fontId="90" fillId="0" borderId="35" xfId="1" applyNumberFormat="1" applyFont="1" applyBorder="1"/>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9" fontId="15" fillId="0" borderId="4" xfId="14" applyNumberFormat="1" applyFont="1" applyFill="1" applyBorder="1" applyAlignment="1">
      <alignment horizontal="center" vertical="center"/>
    </xf>
    <xf numFmtId="9" fontId="7" fillId="0" borderId="4" xfId="14" applyNumberFormat="1" applyFont="1" applyFill="1" applyBorder="1" applyAlignment="1">
      <alignment horizontal="center" vertical="center"/>
    </xf>
    <xf numFmtId="173" fontId="7" fillId="0" borderId="1" xfId="1" applyNumberFormat="1" applyFont="1" applyFill="1" applyBorder="1" applyAlignment="1">
      <alignment horizontal="center" vertical="center"/>
    </xf>
    <xf numFmtId="9" fontId="7"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49" fontId="9" fillId="0" borderId="78" xfId="0" applyNumberFormat="1" applyFont="1" applyFill="1" applyBorder="1" applyAlignment="1">
      <alignment horizontal="center"/>
    </xf>
    <xf numFmtId="166" fontId="7" fillId="0" borderId="0" xfId="0" applyNumberFormat="1" applyFont="1" applyFill="1"/>
    <xf numFmtId="0" fontId="7" fillId="0" borderId="0" xfId="0" applyFont="1" applyBorder="1" applyAlignment="1">
      <alignment horizontal="left" vertical="center"/>
    </xf>
    <xf numFmtId="37" fontId="7" fillId="0" borderId="1" xfId="0" applyNumberFormat="1" applyFont="1" applyFill="1" applyBorder="1" applyAlignment="1">
      <alignment horizontal="right"/>
    </xf>
    <xf numFmtId="0" fontId="7" fillId="0" borderId="0" xfId="0" applyFont="1" applyFill="1" applyBorder="1" applyAlignment="1">
      <alignment vertical="justify"/>
    </xf>
    <xf numFmtId="0" fontId="7" fillId="0" borderId="1" xfId="0" applyFont="1" applyBorder="1" applyAlignment="1">
      <alignment horizontal="left" vertical="center"/>
    </xf>
    <xf numFmtId="0" fontId="9" fillId="0" borderId="1" xfId="0" applyFont="1" applyBorder="1" applyAlignment="1">
      <alignment horizontal="center" vertical="center" wrapText="1"/>
    </xf>
    <xf numFmtId="0" fontId="19" fillId="0" borderId="0" xfId="0" applyFont="1" applyAlignment="1">
      <alignment horizontal="left"/>
    </xf>
    <xf numFmtId="0" fontId="9" fillId="0" borderId="1" xfId="0" applyFont="1" applyBorder="1" applyAlignment="1">
      <alignment horizontal="center" vertical="center"/>
    </xf>
    <xf numFmtId="0" fontId="7" fillId="0" borderId="0" xfId="0" applyFont="1" applyFill="1" applyBorder="1" applyAlignment="1">
      <alignment vertical="justify" wrapText="1"/>
    </xf>
    <xf numFmtId="0" fontId="9" fillId="0" borderId="0" xfId="0" applyFont="1" applyFill="1" applyBorder="1" applyAlignment="1">
      <alignment vertical="justify" wrapText="1"/>
    </xf>
    <xf numFmtId="0" fontId="7" fillId="0" borderId="63" xfId="0" applyFont="1" applyFill="1" applyBorder="1"/>
    <xf numFmtId="0" fontId="7" fillId="0" borderId="63" xfId="0" applyFont="1" applyBorder="1"/>
    <xf numFmtId="172" fontId="90" fillId="0" borderId="63" xfId="1" applyNumberFormat="1" applyFont="1" applyBorder="1"/>
    <xf numFmtId="0" fontId="7" fillId="0" borderId="61" xfId="0" applyFont="1" applyFill="1" applyBorder="1"/>
    <xf numFmtId="0" fontId="7" fillId="0" borderId="61" xfId="0" applyFont="1" applyBorder="1"/>
    <xf numFmtId="172" fontId="90" fillId="0" borderId="61" xfId="1" applyNumberFormat="1" applyFont="1" applyBorder="1"/>
    <xf numFmtId="14" fontId="9" fillId="0" borderId="0" xfId="0" applyNumberFormat="1" applyFont="1" applyBorder="1" applyAlignment="1">
      <alignment horizontal="center"/>
    </xf>
    <xf numFmtId="14" fontId="9" fillId="0" borderId="0" xfId="0" applyNumberFormat="1" applyFont="1" applyAlignment="1">
      <alignment horizontal="center"/>
    </xf>
    <xf numFmtId="0" fontId="7" fillId="0" borderId="0" xfId="0" applyFont="1" applyAlignment="1">
      <alignment vertical="justify" wrapText="1"/>
    </xf>
    <xf numFmtId="0" fontId="7" fillId="0" borderId="0" xfId="5" applyFont="1"/>
    <xf numFmtId="0" fontId="7" fillId="0" borderId="0" xfId="5" applyFont="1"/>
    <xf numFmtId="176" fontId="7" fillId="0" borderId="8" xfId="5" applyNumberFormat="1" applyFont="1" applyBorder="1"/>
    <xf numFmtId="164" fontId="7" fillId="0" borderId="0" xfId="5" applyNumberFormat="1" applyFont="1"/>
    <xf numFmtId="0" fontId="9" fillId="0" borderId="0" xfId="0" applyFont="1"/>
    <xf numFmtId="0" fontId="40" fillId="0" borderId="0" xfId="0" applyFont="1" applyFill="1"/>
    <xf numFmtId="3" fontId="40" fillId="0" borderId="0" xfId="0" applyNumberFormat="1" applyFont="1" applyFill="1"/>
    <xf numFmtId="0" fontId="7" fillId="0" borderId="0" xfId="0" applyFont="1" applyFill="1"/>
    <xf numFmtId="0" fontId="9" fillId="0" borderId="0" xfId="0" applyFont="1" applyFill="1" applyAlignment="1">
      <alignment horizontal="left"/>
    </xf>
    <xf numFmtId="1" fontId="0" fillId="0" borderId="0" xfId="0" applyNumberFormat="1"/>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37" fontId="7" fillId="0" borderId="79" xfId="0" applyNumberFormat="1" applyFont="1" applyFill="1" applyBorder="1" applyAlignment="1" applyProtection="1"/>
    <xf numFmtId="0" fontId="24" fillId="0" borderId="0" xfId="0" applyFont="1" applyFill="1"/>
    <xf numFmtId="172" fontId="7" fillId="0" borderId="1" xfId="4" applyNumberFormat="1" applyFont="1" applyFill="1" applyBorder="1" applyAlignment="1">
      <alignment horizontal="right"/>
    </xf>
    <xf numFmtId="3" fontId="7" fillId="0" borderId="1" xfId="4" applyNumberFormat="1" applyFont="1" applyFill="1" applyBorder="1" applyAlignment="1">
      <alignment horizontal="right"/>
    </xf>
    <xf numFmtId="172" fontId="7" fillId="0" borderId="1" xfId="1" applyNumberFormat="1" applyFont="1" applyFill="1" applyBorder="1" applyAlignment="1"/>
    <xf numFmtId="172" fontId="9" fillId="0" borderId="1" xfId="0" applyNumberFormat="1" applyFont="1" applyFill="1" applyBorder="1" applyAlignment="1">
      <alignment horizontal="right" wrapText="1"/>
    </xf>
    <xf numFmtId="3" fontId="34" fillId="0" borderId="0" xfId="0" applyNumberFormat="1" applyFont="1" applyFill="1" applyBorder="1"/>
    <xf numFmtId="177" fontId="7" fillId="0" borderId="1" xfId="1" applyNumberFormat="1" applyFont="1" applyFill="1" applyBorder="1" applyAlignment="1">
      <alignment horizontal="right"/>
    </xf>
    <xf numFmtId="9" fontId="7" fillId="0" borderId="1" xfId="9" applyFont="1" applyFill="1" applyBorder="1" applyAlignment="1">
      <alignment horizontal="right"/>
    </xf>
    <xf numFmtId="172" fontId="7" fillId="0" borderId="1" xfId="14" applyNumberFormat="1" applyFont="1" applyFill="1" applyBorder="1" applyAlignment="1" applyProtection="1">
      <alignment horizontal="right"/>
    </xf>
    <xf numFmtId="172" fontId="7" fillId="0" borderId="80" xfId="14" applyNumberFormat="1" applyFont="1" applyFill="1" applyBorder="1" applyAlignment="1" applyProtection="1">
      <alignment horizontal="right"/>
    </xf>
    <xf numFmtId="172" fontId="7" fillId="0" borderId="56" xfId="14" applyNumberFormat="1" applyFont="1" applyFill="1" applyBorder="1" applyAlignment="1" applyProtection="1">
      <alignment horizontal="right"/>
    </xf>
    <xf numFmtId="172" fontId="9" fillId="0" borderId="1" xfId="14" applyNumberFormat="1" applyFont="1" applyFill="1" applyBorder="1" applyAlignment="1" applyProtection="1"/>
    <xf numFmtId="168" fontId="9" fillId="0" borderId="1" xfId="1" applyNumberFormat="1" applyFont="1" applyFill="1" applyBorder="1" applyAlignment="1">
      <alignment horizontal="center"/>
    </xf>
    <xf numFmtId="40" fontId="3" fillId="0" borderId="0" xfId="0" applyNumberFormat="1" applyFont="1"/>
    <xf numFmtId="3" fontId="76" fillId="0" borderId="0" xfId="5" applyNumberFormat="1" applyFont="1" applyFill="1"/>
    <xf numFmtId="3" fontId="83" fillId="0" borderId="65" xfId="5" applyNumberFormat="1" applyFont="1" applyFill="1" applyBorder="1"/>
    <xf numFmtId="176" fontId="9" fillId="0" borderId="65" xfId="5" applyNumberFormat="1" applyFont="1" applyFill="1" applyBorder="1"/>
    <xf numFmtId="3" fontId="83" fillId="0" borderId="59" xfId="5" applyNumberFormat="1" applyFont="1" applyFill="1" applyBorder="1"/>
    <xf numFmtId="3" fontId="83" fillId="0" borderId="60" xfId="5" applyNumberFormat="1" applyFont="1" applyFill="1" applyBorder="1"/>
    <xf numFmtId="3" fontId="83" fillId="0" borderId="0" xfId="5" applyNumberFormat="1" applyFont="1" applyFill="1"/>
    <xf numFmtId="3" fontId="83" fillId="0" borderId="53" xfId="5" applyNumberFormat="1" applyFont="1" applyFill="1" applyBorder="1"/>
    <xf numFmtId="10" fontId="90" fillId="0" borderId="56" xfId="0" applyNumberFormat="1" applyFont="1" applyFill="1" applyBorder="1" applyAlignment="1">
      <alignment horizontal="center"/>
    </xf>
    <xf numFmtId="9" fontId="90" fillId="0" borderId="56" xfId="0" applyNumberFormat="1" applyFont="1" applyFill="1" applyBorder="1" applyAlignment="1">
      <alignment horizontal="center"/>
    </xf>
    <xf numFmtId="3" fontId="83" fillId="0" borderId="61" xfId="5" applyNumberFormat="1" applyFont="1" applyFill="1" applyBorder="1"/>
    <xf numFmtId="3" fontId="83" fillId="0" borderId="62" xfId="5" applyNumberFormat="1" applyFont="1" applyFill="1" applyBorder="1"/>
    <xf numFmtId="3" fontId="83" fillId="0" borderId="52" xfId="5" applyNumberFormat="1" applyFont="1" applyFill="1" applyBorder="1"/>
    <xf numFmtId="3" fontId="83" fillId="0" borderId="64" xfId="5" applyNumberFormat="1" applyFont="1" applyFill="1" applyBorder="1"/>
    <xf numFmtId="0" fontId="7" fillId="0" borderId="0" xfId="5" applyFont="1" applyFill="1"/>
    <xf numFmtId="169" fontId="7" fillId="0" borderId="1" xfId="1" applyNumberFormat="1" applyFont="1" applyFill="1" applyBorder="1" applyAlignment="1">
      <alignment vertical="center" wrapText="1"/>
    </xf>
    <xf numFmtId="0" fontId="9" fillId="0" borderId="1" xfId="0" applyFont="1" applyFill="1" applyBorder="1" applyAlignment="1">
      <alignment horizontal="justify" vertical="justify"/>
    </xf>
    <xf numFmtId="172" fontId="32" fillId="0" borderId="0" xfId="0" applyNumberFormat="1" applyFont="1"/>
    <xf numFmtId="174" fontId="54" fillId="0" borderId="0" xfId="0" applyNumberFormat="1" applyFont="1" applyFill="1" applyAlignment="1">
      <alignment horizontal="center"/>
    </xf>
    <xf numFmtId="0" fontId="75" fillId="17" borderId="14"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81" fillId="17" borderId="14" xfId="0" applyFont="1" applyFill="1" applyBorder="1" applyAlignment="1">
      <alignment horizontal="center" vertical="center" wrapText="1"/>
    </xf>
    <xf numFmtId="0" fontId="54" fillId="0" borderId="15" xfId="0" applyFont="1" applyBorder="1" applyAlignment="1">
      <alignment horizontal="center" vertical="center" wrapText="1"/>
    </xf>
    <xf numFmtId="0" fontId="54" fillId="0" borderId="16" xfId="0" applyFont="1" applyBorder="1" applyAlignment="1">
      <alignment horizontal="center" vertical="center" wrapText="1"/>
    </xf>
    <xf numFmtId="0" fontId="83" fillId="0" borderId="0" xfId="5" applyFont="1" applyAlignment="1">
      <alignment horizontal="center" vertical="center"/>
    </xf>
    <xf numFmtId="0" fontId="83" fillId="0" borderId="0" xfId="5" applyFont="1" applyAlignment="1">
      <alignment horizontal="right"/>
    </xf>
    <xf numFmtId="0" fontId="29" fillId="0" borderId="0" xfId="5" applyFont="1" applyAlignment="1">
      <alignment horizontal="center" vertical="center"/>
    </xf>
    <xf numFmtId="0" fontId="5" fillId="0" borderId="37" xfId="5" applyFont="1" applyBorder="1" applyAlignment="1">
      <alignment horizontal="center" vertical="center"/>
    </xf>
    <xf numFmtId="0" fontId="5" fillId="0" borderId="68" xfId="5" applyFont="1" applyBorder="1" applyAlignment="1">
      <alignment horizontal="center" vertical="center"/>
    </xf>
    <xf numFmtId="0" fontId="5" fillId="0" borderId="12" xfId="5" applyFont="1" applyBorder="1" applyAlignment="1">
      <alignment horizontal="center" vertical="center"/>
    </xf>
    <xf numFmtId="0" fontId="5" fillId="0" borderId="17" xfId="5" applyFont="1" applyBorder="1" applyAlignment="1">
      <alignment horizontal="center" vertical="center"/>
    </xf>
    <xf numFmtId="0" fontId="5" fillId="0" borderId="69" xfId="5" applyFont="1" applyBorder="1" applyAlignment="1">
      <alignment horizontal="center" vertical="center"/>
    </xf>
    <xf numFmtId="0" fontId="5" fillId="0" borderId="3" xfId="5" applyFont="1" applyBorder="1" applyAlignment="1">
      <alignment horizontal="center" vertical="center"/>
    </xf>
    <xf numFmtId="0" fontId="5" fillId="0" borderId="50" xfId="5" applyFont="1" applyBorder="1" applyAlignment="1">
      <alignment horizontal="center" vertical="center" wrapText="1"/>
    </xf>
    <xf numFmtId="0" fontId="5" fillId="0" borderId="34" xfId="5" applyFont="1" applyBorder="1" applyAlignment="1">
      <alignment horizontal="center" vertical="center" wrapText="1"/>
    </xf>
    <xf numFmtId="0" fontId="9" fillId="0" borderId="0" xfId="5" applyFont="1" applyAlignment="1">
      <alignment horizontal="center" vertical="center"/>
    </xf>
    <xf numFmtId="0" fontId="9" fillId="0" borderId="18" xfId="5" applyFont="1" applyBorder="1" applyAlignment="1">
      <alignment horizontal="center" vertical="center"/>
    </xf>
    <xf numFmtId="0" fontId="9" fillId="0" borderId="0" xfId="5" applyFont="1" applyAlignment="1">
      <alignment horizontal="center"/>
    </xf>
    <xf numFmtId="3" fontId="9" fillId="0" borderId="0" xfId="5" applyNumberFormat="1" applyFont="1" applyAlignment="1">
      <alignment horizontal="center"/>
    </xf>
    <xf numFmtId="0" fontId="7" fillId="0" borderId="0" xfId="5" applyFont="1"/>
    <xf numFmtId="0" fontId="21" fillId="5" borderId="14" xfId="0" applyFont="1" applyFill="1" applyBorder="1" applyAlignment="1">
      <alignment horizontal="center"/>
    </xf>
    <xf numFmtId="0" fontId="21" fillId="5" borderId="15" xfId="0" applyFont="1" applyFill="1" applyBorder="1" applyAlignment="1">
      <alignment horizontal="center"/>
    </xf>
    <xf numFmtId="0" fontId="21" fillId="5" borderId="16" xfId="0" applyFont="1" applyFill="1" applyBorder="1" applyAlignment="1">
      <alignment horizontal="center"/>
    </xf>
    <xf numFmtId="0" fontId="7" fillId="0" borderId="0" xfId="0" applyFont="1" applyFill="1" applyBorder="1" applyAlignment="1">
      <alignment horizontal="justify" vertical="justify" wrapText="1"/>
    </xf>
    <xf numFmtId="0" fontId="7" fillId="0" borderId="0"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89" fillId="0" borderId="0" xfId="0" applyFont="1" applyAlignment="1">
      <alignment horizontal="left"/>
    </xf>
    <xf numFmtId="0" fontId="89" fillId="0" borderId="45" xfId="0" applyFont="1" applyBorder="1" applyAlignment="1">
      <alignment horizontal="center"/>
    </xf>
    <xf numFmtId="0" fontId="89" fillId="0" borderId="76" xfId="0" applyFont="1" applyBorder="1" applyAlignment="1">
      <alignment horizontal="center"/>
    </xf>
    <xf numFmtId="0" fontId="89" fillId="0" borderId="45" xfId="0" applyFont="1" applyBorder="1" applyAlignment="1">
      <alignment horizontal="justify" vertical="top"/>
    </xf>
    <xf numFmtId="0" fontId="89" fillId="0" borderId="76" xfId="0" applyFont="1" applyBorder="1" applyAlignment="1">
      <alignment horizontal="justify" vertical="top"/>
    </xf>
    <xf numFmtId="0" fontId="89" fillId="0" borderId="45" xfId="0" applyFont="1" applyBorder="1" applyAlignment="1">
      <alignment vertical="center"/>
    </xf>
    <xf numFmtId="0" fontId="89" fillId="0" borderId="76" xfId="0" applyFont="1" applyBorder="1" applyAlignment="1">
      <alignment vertical="center"/>
    </xf>
    <xf numFmtId="0" fontId="21" fillId="5" borderId="26" xfId="0" applyFont="1" applyFill="1" applyBorder="1" applyAlignment="1">
      <alignment horizontal="center"/>
    </xf>
    <xf numFmtId="0" fontId="21" fillId="5" borderId="0" xfId="0" applyFont="1" applyFill="1" applyBorder="1" applyAlignment="1">
      <alignment horizontal="center"/>
    </xf>
    <xf numFmtId="0" fontId="7" fillId="0" borderId="0" xfId="0" applyFont="1" applyFill="1" applyBorder="1" applyAlignment="1">
      <alignment horizontal="left" vertical="justify"/>
    </xf>
    <xf numFmtId="0" fontId="89" fillId="0" borderId="45" xfId="0" applyFont="1" applyBorder="1" applyAlignment="1">
      <alignment horizontal="center" vertical="center"/>
    </xf>
    <xf numFmtId="0" fontId="89" fillId="0" borderId="76" xfId="0" applyFont="1" applyBorder="1" applyAlignment="1">
      <alignment horizontal="center" vertical="center"/>
    </xf>
    <xf numFmtId="3" fontId="9" fillId="0" borderId="5" xfId="0" applyNumberFormat="1" applyFont="1" applyBorder="1" applyAlignment="1">
      <alignment horizontal="center" vertical="center" wrapText="1"/>
    </xf>
    <xf numFmtId="3" fontId="9" fillId="0" borderId="4" xfId="0" applyNumberFormat="1" applyFont="1" applyBorder="1" applyAlignment="1">
      <alignment horizontal="center" vertical="center" wrapText="1"/>
    </xf>
    <xf numFmtId="0" fontId="7" fillId="0" borderId="0" xfId="0" applyFont="1" applyFill="1" applyAlignment="1">
      <alignment horizontal="left" vertical="justify"/>
    </xf>
    <xf numFmtId="49" fontId="9" fillId="0" borderId="1" xfId="0" applyNumberFormat="1" applyFont="1" applyBorder="1" applyAlignment="1">
      <alignment horizontal="center" vertical="center"/>
    </xf>
    <xf numFmtId="0" fontId="9" fillId="0" borderId="5" xfId="0" quotePrefix="1" applyFont="1" applyBorder="1" applyAlignment="1">
      <alignment horizontal="center" vertical="center" wrapText="1"/>
    </xf>
    <xf numFmtId="0" fontId="9" fillId="0" borderId="9" xfId="0" quotePrefix="1" applyFont="1" applyBorder="1" applyAlignment="1">
      <alignment horizontal="center" vertical="center" wrapText="1"/>
    </xf>
    <xf numFmtId="3" fontId="9" fillId="0" borderId="54" xfId="0" applyNumberFormat="1" applyFont="1" applyBorder="1" applyAlignment="1">
      <alignment horizontal="center" vertical="center"/>
    </xf>
    <xf numFmtId="3" fontId="9" fillId="0" borderId="77" xfId="0" applyNumberFormat="1" applyFont="1" applyBorder="1" applyAlignment="1">
      <alignment horizontal="center" vertical="center"/>
    </xf>
    <xf numFmtId="0" fontId="7" fillId="0" borderId="0" xfId="0" applyFont="1" applyAlignment="1">
      <alignment horizontal="left" vertical="justify" wrapText="1"/>
    </xf>
    <xf numFmtId="2" fontId="12" fillId="0" borderId="5" xfId="0" applyNumberFormat="1" applyFont="1" applyFill="1" applyBorder="1" applyAlignment="1">
      <alignment horizontal="center" vertical="center" wrapText="1"/>
    </xf>
    <xf numFmtId="2" fontId="12" fillId="0" borderId="4" xfId="0" applyNumberFormat="1" applyFont="1" applyFill="1" applyBorder="1" applyAlignment="1">
      <alignment horizontal="center" vertical="center" wrapText="1"/>
    </xf>
    <xf numFmtId="0" fontId="7" fillId="0" borderId="0" xfId="0" applyFont="1" applyAlignment="1">
      <alignment horizontal="left" vertical="justify" wrapText="1" readingOrder="1"/>
    </xf>
    <xf numFmtId="3" fontId="9" fillId="4" borderId="5" xfId="0" applyNumberFormat="1" applyFont="1" applyFill="1" applyBorder="1"/>
    <xf numFmtId="3" fontId="9" fillId="4" borderId="4" xfId="0" applyNumberFormat="1" applyFont="1" applyFill="1" applyBorder="1"/>
    <xf numFmtId="0" fontId="9"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7" fillId="0" borderId="0" xfId="0" applyFont="1" applyFill="1" applyBorder="1" applyAlignment="1">
      <alignment wrapText="1"/>
    </xf>
    <xf numFmtId="0" fontId="9" fillId="0" borderId="54" xfId="0" applyFont="1" applyFill="1" applyBorder="1" applyAlignment="1">
      <alignment horizontal="center" vertical="center" wrapText="1"/>
    </xf>
    <xf numFmtId="0" fontId="9" fillId="0" borderId="55" xfId="0" applyFont="1" applyFill="1" applyBorder="1" applyAlignment="1">
      <alignment horizontal="center" vertical="center" wrapText="1"/>
    </xf>
    <xf numFmtId="172" fontId="9" fillId="0" borderId="54" xfId="0" applyNumberFormat="1" applyFont="1" applyFill="1" applyBorder="1" applyAlignment="1">
      <alignment horizontal="center" vertical="center" wrapText="1"/>
    </xf>
    <xf numFmtId="172" fontId="9" fillId="0" borderId="55" xfId="0" applyNumberFormat="1" applyFont="1" applyFill="1" applyBorder="1" applyAlignment="1">
      <alignment horizontal="center" vertical="center" wrapText="1"/>
    </xf>
    <xf numFmtId="0" fontId="9" fillId="0" borderId="5" xfId="6" applyFont="1" applyBorder="1" applyAlignment="1">
      <alignment horizontal="center" vertical="center" wrapText="1"/>
    </xf>
    <xf numFmtId="0" fontId="9" fillId="0" borderId="4" xfId="6" applyFont="1" applyBorder="1" applyAlignment="1">
      <alignment horizontal="center" vertical="center" wrapText="1"/>
    </xf>
    <xf numFmtId="0" fontId="9" fillId="0" borderId="1" xfId="6" applyFont="1" applyBorder="1" applyAlignment="1">
      <alignment horizontal="center" vertical="center"/>
    </xf>
    <xf numFmtId="0" fontId="9" fillId="0" borderId="5" xfId="6" quotePrefix="1" applyFont="1" applyBorder="1" applyAlignment="1">
      <alignment horizontal="center" vertical="center" wrapText="1"/>
    </xf>
    <xf numFmtId="0" fontId="9" fillId="0" borderId="4" xfId="6" quotePrefix="1" applyFont="1" applyBorder="1" applyAlignment="1">
      <alignment horizontal="center" vertical="center" wrapText="1"/>
    </xf>
    <xf numFmtId="0" fontId="7" fillId="0" borderId="0" xfId="0" applyFont="1" applyAlignment="1">
      <alignment horizontal="justify" vertical="justify" wrapText="1"/>
    </xf>
    <xf numFmtId="0" fontId="19" fillId="0" borderId="0" xfId="0" applyFont="1" applyAlignment="1">
      <alignment horizontal="center"/>
    </xf>
    <xf numFmtId="0" fontId="19" fillId="0" borderId="0" xfId="0" applyFont="1" applyFill="1" applyAlignment="1">
      <alignment horizontal="left" wrapText="1"/>
    </xf>
    <xf numFmtId="49" fontId="9" fillId="0" borderId="58" xfId="0" applyNumberFormat="1" applyFont="1" applyBorder="1" applyAlignment="1">
      <alignment horizontal="center" vertical="center"/>
    </xf>
    <xf numFmtId="49" fontId="9" fillId="0" borderId="61" xfId="0" applyNumberFormat="1" applyFont="1" applyBorder="1" applyAlignment="1">
      <alignment horizontal="center" vertical="center"/>
    </xf>
    <xf numFmtId="49" fontId="9" fillId="0" borderId="78" xfId="0" applyNumberFormat="1" applyFont="1" applyBorder="1" applyAlignment="1">
      <alignment horizontal="center" vertical="center"/>
    </xf>
    <xf numFmtId="3" fontId="34" fillId="4" borderId="58" xfId="6" applyNumberFormat="1" applyFont="1" applyFill="1" applyBorder="1" applyAlignment="1">
      <alignment horizontal="center"/>
    </xf>
    <xf numFmtId="3" fontId="34" fillId="4" borderId="61" xfId="6" applyNumberFormat="1" applyFont="1" applyFill="1" applyBorder="1" applyAlignment="1">
      <alignment horizontal="center"/>
    </xf>
    <xf numFmtId="0" fontId="9" fillId="0" borderId="2" xfId="0" applyFont="1" applyBorder="1" applyAlignment="1">
      <alignment horizontal="center"/>
    </xf>
    <xf numFmtId="0" fontId="9" fillId="0" borderId="10" xfId="0" applyFont="1" applyBorder="1" applyAlignment="1">
      <alignment horizontal="center"/>
    </xf>
    <xf numFmtId="0" fontId="7" fillId="0" borderId="2" xfId="0" applyFont="1" applyBorder="1" applyAlignment="1">
      <alignment horizontal="left" vertical="center" wrapText="1"/>
    </xf>
    <xf numFmtId="0" fontId="7" fillId="0" borderId="10" xfId="0" applyFont="1" applyBorder="1" applyAlignment="1">
      <alignment horizontal="left" vertical="center" wrapText="1"/>
    </xf>
    <xf numFmtId="0" fontId="9" fillId="0" borderId="1"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10" xfId="0" applyNumberFormat="1" applyFont="1" applyBorder="1" applyAlignment="1">
      <alignment horizontal="center" vertical="center" wrapText="1"/>
    </xf>
    <xf numFmtId="0" fontId="7" fillId="0" borderId="79" xfId="0" applyFont="1" applyBorder="1" applyAlignment="1">
      <alignment horizontal="left" vertical="center"/>
    </xf>
    <xf numFmtId="0" fontId="7" fillId="0" borderId="78" xfId="0" applyFont="1" applyBorder="1" applyAlignment="1">
      <alignment horizontal="left" vertical="center"/>
    </xf>
    <xf numFmtId="0" fontId="32" fillId="0" borderId="0" xfId="0" applyFont="1" applyFill="1" applyBorder="1" applyAlignment="1">
      <alignment horizontal="center"/>
    </xf>
    <xf numFmtId="0" fontId="32" fillId="0" borderId="18" xfId="0" applyFont="1" applyFill="1" applyBorder="1" applyAlignment="1">
      <alignment horizontal="center"/>
    </xf>
    <xf numFmtId="0" fontId="51" fillId="0" borderId="0" xfId="0" applyFont="1" applyBorder="1" applyAlignment="1">
      <alignment horizontal="left" vertical="top" wrapText="1"/>
    </xf>
    <xf numFmtId="0" fontId="21" fillId="6" borderId="14" xfId="0" applyFont="1" applyFill="1" applyBorder="1" applyAlignment="1">
      <alignment horizontal="center"/>
    </xf>
    <xf numFmtId="0" fontId="21" fillId="6" borderId="15" xfId="0" applyFont="1" applyFill="1" applyBorder="1" applyAlignment="1">
      <alignment horizontal="center"/>
    </xf>
    <xf numFmtId="0" fontId="21" fillId="6" borderId="16" xfId="0" applyFont="1" applyFill="1" applyBorder="1" applyAlignment="1">
      <alignment horizontal="center"/>
    </xf>
    <xf numFmtId="37" fontId="9" fillId="0" borderId="5" xfId="0" applyNumberFormat="1" applyFont="1" applyFill="1" applyBorder="1" applyAlignment="1" applyProtection="1">
      <alignment horizontal="center" vertical="center"/>
    </xf>
    <xf numFmtId="37" fontId="9" fillId="0" borderId="4" xfId="0" applyNumberFormat="1" applyFont="1" applyFill="1" applyBorder="1" applyAlignment="1" applyProtection="1">
      <alignment horizontal="center" vertical="center"/>
    </xf>
    <xf numFmtId="168" fontId="9" fillId="0" borderId="54" xfId="0" applyNumberFormat="1" applyFont="1" applyFill="1" applyBorder="1" applyAlignment="1">
      <alignment horizontal="center" vertical="center" wrapText="1"/>
    </xf>
    <xf numFmtId="168" fontId="9" fillId="0" borderId="55" xfId="0" applyNumberFormat="1"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4" xfId="0" applyFont="1" applyFill="1" applyBorder="1" applyAlignment="1">
      <alignment horizontal="center" vertical="center"/>
    </xf>
    <xf numFmtId="0" fontId="21" fillId="7" borderId="14" xfId="0" applyFont="1" applyFill="1" applyBorder="1" applyAlignment="1">
      <alignment horizontal="center"/>
    </xf>
    <xf numFmtId="0" fontId="21" fillId="7" borderId="15" xfId="0" applyFont="1" applyFill="1" applyBorder="1" applyAlignment="1">
      <alignment horizontal="center"/>
    </xf>
    <xf numFmtId="0" fontId="21" fillId="7" borderId="16" xfId="0" applyFont="1" applyFill="1" applyBorder="1" applyAlignment="1">
      <alignment horizontal="center"/>
    </xf>
    <xf numFmtId="0" fontId="19" fillId="0" borderId="0" xfId="0" applyFont="1" applyAlignment="1">
      <alignment horizontal="left" vertical="justify" wrapText="1"/>
    </xf>
    <xf numFmtId="0" fontId="7" fillId="0" borderId="0" xfId="0" applyFont="1" applyFill="1" applyAlignment="1">
      <alignment horizontal="left" vertical="top" wrapText="1"/>
    </xf>
    <xf numFmtId="0" fontId="7" fillId="0" borderId="0" xfId="0" applyFont="1" applyFill="1" applyAlignment="1">
      <alignment horizontal="justify" vertical="justify" wrapText="1"/>
    </xf>
    <xf numFmtId="0" fontId="9" fillId="0" borderId="9" xfId="0" applyFont="1" applyFill="1" applyBorder="1" applyAlignment="1">
      <alignment horizontal="center" vertical="center"/>
    </xf>
    <xf numFmtId="0" fontId="9" fillId="0" borderId="1" xfId="0" applyFont="1" applyFill="1" applyBorder="1" applyAlignment="1">
      <alignment horizontal="center" vertical="center"/>
    </xf>
    <xf numFmtId="0" fontId="19" fillId="0" borderId="0" xfId="0" applyFont="1" applyFill="1" applyAlignment="1">
      <alignment horizontal="justify" vertical="justify"/>
    </xf>
    <xf numFmtId="0" fontId="19" fillId="0" borderId="0" xfId="0" quotePrefix="1" applyFont="1" applyAlignment="1">
      <alignment horizontal="left"/>
    </xf>
    <xf numFmtId="0" fontId="7" fillId="0" borderId="2"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0" xfId="0" applyFont="1" applyFill="1" applyBorder="1" applyAlignment="1">
      <alignment horizontal="center" vertical="center"/>
    </xf>
    <xf numFmtId="0" fontId="7" fillId="3" borderId="75" xfId="0" applyFont="1" applyFill="1" applyBorder="1" applyAlignment="1">
      <alignment horizontal="left"/>
    </xf>
    <xf numFmtId="0" fontId="7" fillId="3" borderId="0" xfId="0" applyFont="1" applyFill="1" applyBorder="1" applyAlignment="1">
      <alignment horizontal="left"/>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9" fillId="0" borderId="0" xfId="0" applyFont="1" applyAlignment="1">
      <alignment horizontal="justify"/>
    </xf>
    <xf numFmtId="37" fontId="9" fillId="0" borderId="5" xfId="0" applyNumberFormat="1" applyFont="1" applyFill="1" applyBorder="1" applyAlignment="1">
      <alignment horizontal="center" vertical="center" wrapText="1"/>
    </xf>
    <xf numFmtId="37" fontId="9" fillId="0" borderId="4" xfId="0" applyNumberFormat="1" applyFont="1" applyFill="1" applyBorder="1" applyAlignment="1">
      <alignment horizontal="center" vertical="center" wrapText="1"/>
    </xf>
    <xf numFmtId="0" fontId="19" fillId="0" borderId="0" xfId="0" applyFont="1" applyAlignment="1">
      <alignment horizontal="left"/>
    </xf>
    <xf numFmtId="0" fontId="7" fillId="0" borderId="0" xfId="0" applyFont="1" applyBorder="1" applyAlignment="1">
      <alignment horizontal="left"/>
    </xf>
    <xf numFmtId="0" fontId="12" fillId="0" borderId="0" xfId="0" applyFont="1" applyBorder="1" applyAlignment="1">
      <alignment horizontal="left"/>
    </xf>
    <xf numFmtId="39" fontId="9" fillId="0" borderId="2" xfId="1" applyNumberFormat="1" applyFont="1" applyBorder="1" applyAlignment="1">
      <alignment horizontal="center"/>
    </xf>
    <xf numFmtId="39" fontId="9" fillId="0" borderId="10" xfId="1" applyNumberFormat="1" applyFont="1" applyBorder="1" applyAlignment="1">
      <alignment horizontal="center"/>
    </xf>
    <xf numFmtId="0" fontId="19" fillId="0" borderId="0" xfId="0" applyFont="1" applyFill="1" applyAlignment="1">
      <alignment horizontal="center"/>
    </xf>
    <xf numFmtId="0" fontId="65" fillId="3" borderId="0" xfId="0" applyFont="1" applyFill="1" applyAlignment="1">
      <alignment horizontal="center"/>
    </xf>
    <xf numFmtId="0" fontId="7" fillId="0" borderId="0" xfId="0" applyFont="1" applyAlignment="1">
      <alignment horizontal="center"/>
    </xf>
    <xf numFmtId="0" fontId="9" fillId="0" borderId="0" xfId="0" applyFont="1" applyAlignment="1">
      <alignment horizontal="justify" vertical="justify" wrapText="1"/>
    </xf>
    <xf numFmtId="0" fontId="9" fillId="0" borderId="5" xfId="0" applyFont="1" applyBorder="1" applyAlignment="1">
      <alignment horizontal="center" vertical="center"/>
    </xf>
    <xf numFmtId="0" fontId="9" fillId="0" borderId="4" xfId="0" applyFont="1" applyBorder="1" applyAlignment="1">
      <alignment horizontal="center" vertical="center"/>
    </xf>
    <xf numFmtId="0" fontId="13" fillId="0" borderId="7" xfId="0" applyFont="1" applyBorder="1" applyAlignment="1">
      <alignment horizontal="center"/>
    </xf>
    <xf numFmtId="0" fontId="13" fillId="0" borderId="11" xfId="0" applyFont="1" applyBorder="1" applyAlignment="1">
      <alignment horizontal="center"/>
    </xf>
    <xf numFmtId="0" fontId="13" fillId="0" borderId="3" xfId="0" applyFont="1" applyBorder="1" applyAlignment="1">
      <alignment horizontal="center"/>
    </xf>
    <xf numFmtId="0" fontId="13" fillId="0" borderId="17" xfId="0" applyFont="1" applyBorder="1" applyAlignment="1">
      <alignment horizontal="center"/>
    </xf>
    <xf numFmtId="0" fontId="7" fillId="0" borderId="0" xfId="0" applyFont="1" applyFill="1" applyAlignment="1">
      <alignment horizontal="center"/>
    </xf>
    <xf numFmtId="0" fontId="9" fillId="0" borderId="1" xfId="0" applyFont="1" applyBorder="1" applyAlignment="1">
      <alignment horizontal="center" vertical="center"/>
    </xf>
    <xf numFmtId="3" fontId="15" fillId="0" borderId="5" xfId="0" applyNumberFormat="1" applyFont="1" applyBorder="1" applyAlignment="1">
      <alignment horizontal="center"/>
    </xf>
    <xf numFmtId="3" fontId="15" fillId="0" borderId="4" xfId="0" applyNumberFormat="1" applyFont="1" applyBorder="1" applyAlignment="1">
      <alignment horizontal="center"/>
    </xf>
    <xf numFmtId="0" fontId="13" fillId="0" borderId="5" xfId="0" applyFont="1" applyBorder="1" applyAlignment="1">
      <alignment horizontal="center"/>
    </xf>
    <xf numFmtId="0" fontId="13" fillId="0" borderId="4" xfId="0" applyFont="1" applyBorder="1" applyAlignment="1">
      <alignment horizontal="center"/>
    </xf>
    <xf numFmtId="9" fontId="7" fillId="0" borderId="5" xfId="0" applyNumberFormat="1" applyFont="1" applyBorder="1" applyAlignment="1">
      <alignment horizontal="center"/>
    </xf>
    <xf numFmtId="9" fontId="7" fillId="0" borderId="4" xfId="0" applyNumberFormat="1" applyFont="1" applyBorder="1" applyAlignment="1">
      <alignment horizontal="center"/>
    </xf>
    <xf numFmtId="0" fontId="9" fillId="0" borderId="0" xfId="0" applyFont="1" applyFill="1" applyAlignment="1">
      <alignment wrapText="1"/>
    </xf>
    <xf numFmtId="3" fontId="15" fillId="0" borderId="5" xfId="0" applyNumberFormat="1" applyFont="1" applyBorder="1" applyAlignment="1">
      <alignment horizontal="center" vertical="center"/>
    </xf>
    <xf numFmtId="3" fontId="15" fillId="0" borderId="4" xfId="0" applyNumberFormat="1" applyFont="1" applyBorder="1" applyAlignment="1">
      <alignment horizontal="center" vertical="center"/>
    </xf>
  </cellXfs>
  <cellStyles count="61">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Millares" xfId="1" builtinId="3"/>
    <cellStyle name="Millares [0]" xfId="14" builtinId="6"/>
    <cellStyle name="Millares [0] 2" xfId="51" xr:uid="{00000000-0005-0000-0000-00002A000000}"/>
    <cellStyle name="Millares 2" xfId="2" xr:uid="{00000000-0005-0000-0000-00002B000000}"/>
    <cellStyle name="Millares 2 2" xfId="3" xr:uid="{00000000-0005-0000-0000-00002C000000}"/>
    <cellStyle name="Millares 2 2 2" xfId="54" xr:uid="{31296434-9896-486A-B568-23662348B2FB}"/>
    <cellStyle name="Millares 2 3" xfId="53" xr:uid="{56344E24-1EAA-4E0E-AA3F-B79E8316DEE6}"/>
    <cellStyle name="Millares 3" xfId="4" xr:uid="{00000000-0005-0000-0000-00002D000000}"/>
    <cellStyle name="Millares 4" xfId="59" xr:uid="{9B508403-B59D-410C-AF97-275F8CAF651E}"/>
    <cellStyle name="Millares 5" xfId="60" xr:uid="{36A4E28A-E546-43AF-8031-4C9D60BFA452}"/>
    <cellStyle name="Normal" xfId="0" builtinId="0"/>
    <cellStyle name="Normal 2" xfId="5" xr:uid="{00000000-0005-0000-0000-00002F000000}"/>
    <cellStyle name="Normal 3" xfId="6" xr:uid="{00000000-0005-0000-0000-000030000000}"/>
    <cellStyle name="Normal 3 2" xfId="7" xr:uid="{00000000-0005-0000-0000-000031000000}"/>
    <cellStyle name="Normal 3 2 2" xfId="56" xr:uid="{DE5F253C-4706-4622-9891-77317D7ABEE6}"/>
    <cellStyle name="Normal 3 3" xfId="55" xr:uid="{5CE79F21-8477-4B51-ACF6-5CA805EC66EC}"/>
    <cellStyle name="Normal 4" xfId="8" xr:uid="{00000000-0005-0000-0000-000032000000}"/>
    <cellStyle name="Normal 4 2" xfId="57" xr:uid="{C354E0DF-C3C5-4CA9-A531-F55855723B9B}"/>
    <cellStyle name="Normal 5" xfId="52" xr:uid="{00000000-0005-0000-0000-000033000000}"/>
    <cellStyle name="Normal 6" xfId="58" xr:uid="{2F2850D3-057A-4630-A5DF-99DDC033FC2D}"/>
    <cellStyle name="Porcentaje" xfId="9"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590549</xdr:colOff>
      <xdr:row>75</xdr:row>
      <xdr:rowOff>80169</xdr:rowOff>
    </xdr:from>
    <xdr:to>
      <xdr:col>8</xdr:col>
      <xdr:colOff>181373</xdr:colOff>
      <xdr:row>79</xdr:row>
      <xdr:rowOff>28178</xdr:rowOff>
    </xdr:to>
    <xdr:sp macro="" textlink="">
      <xdr:nvSpPr>
        <xdr:cNvPr id="2" name="Texto 2">
          <a:extLst>
            <a:ext uri="{FF2B5EF4-FFF2-40B4-BE49-F238E27FC236}">
              <a16:creationId xmlns:a16="http://schemas.microsoft.com/office/drawing/2014/main" id="{00000000-0008-0000-0100-000002000000}"/>
            </a:ext>
          </a:extLst>
        </xdr:cNvPr>
        <xdr:cNvSpPr txBox="1">
          <a:spLocks noChangeArrowheads="1"/>
        </xdr:cNvSpPr>
      </xdr:nvSpPr>
      <xdr:spPr bwMode="auto">
        <a:xfrm>
          <a:off x="590549" y="12805569"/>
          <a:ext cx="9753999" cy="633809"/>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1100" b="1" i="0" strike="noStrike">
              <a:solidFill>
                <a:srgbClr val="000000"/>
              </a:solidFill>
              <a:latin typeface="Times New Roman"/>
              <a:cs typeface="Times New Roman"/>
            </a:rPr>
            <a:t> Cristhian</a:t>
          </a:r>
          <a:r>
            <a:rPr lang="en-US" sz="1100" b="1" i="0" strike="noStrike" baseline="0">
              <a:solidFill>
                <a:srgbClr val="000000"/>
              </a:solidFill>
              <a:latin typeface="Times New Roman"/>
              <a:cs typeface="Times New Roman"/>
            </a:rPr>
            <a:t> M. Morel</a:t>
          </a:r>
          <a:r>
            <a:rPr lang="en-US" sz="1100" b="1" i="0" strike="noStrike">
              <a:solidFill>
                <a:srgbClr val="000000"/>
              </a:solidFill>
              <a:latin typeface="Times New Roman"/>
              <a:cs typeface="Times New Roman"/>
            </a:rPr>
            <a:t> Fernández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Ronald</a:t>
          </a:r>
          <a:r>
            <a:rPr lang="en-US" sz="1100" b="1" i="0" strike="noStrike" baseline="0">
              <a:solidFill>
                <a:srgbClr val="000000"/>
              </a:solidFill>
              <a:latin typeface="Times New Roman"/>
              <a:cs typeface="Times New Roman"/>
            </a:rPr>
            <a:t> Benitez Soler</a:t>
          </a:r>
          <a:r>
            <a:rPr lang="en-US" sz="1100" b="1" i="0" strike="noStrike">
              <a:solidFill>
                <a:srgbClr val="000000"/>
              </a:solidFill>
              <a:latin typeface="Times New Roman"/>
              <a:cs typeface="Times New Roman"/>
            </a:rPr>
            <a:t>                          Julio</a:t>
          </a:r>
          <a:r>
            <a:rPr lang="en-US" sz="1100" b="1" i="0" strike="noStrike" baseline="0">
              <a:solidFill>
                <a:srgbClr val="000000"/>
              </a:solidFill>
              <a:latin typeface="Times New Roman"/>
              <a:cs typeface="Times New Roman"/>
            </a:rPr>
            <a:t> C. Vazquez Piatti       	   	Teresa Rivarola de Velilla</a:t>
          </a:r>
          <a:endParaRPr lang="en-US" sz="1100" b="1" i="0" strike="noStrike">
            <a:solidFill>
              <a:srgbClr val="000000"/>
            </a:solidFill>
            <a:latin typeface="Times New Roman"/>
            <a:cs typeface="Times New Roman"/>
          </a:endParaRPr>
        </a:p>
        <a:p>
          <a:pPr algn="l" rtl="0">
            <a:defRPr sz="1000"/>
          </a:pPr>
          <a:r>
            <a:rPr lang="en-US" sz="1100" b="1" i="0" strike="noStrike">
              <a:solidFill>
                <a:srgbClr val="000000"/>
              </a:solidFill>
              <a:latin typeface="Times New Roman"/>
              <a:cs typeface="Times New Roman"/>
            </a:rPr>
            <a:t>                   Contador</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Síndico                                               Gerente</a:t>
          </a:r>
          <a:r>
            <a:rPr lang="en-US" sz="1100" b="1" i="0" strike="noStrike" baseline="0">
              <a:solidFill>
                <a:srgbClr val="000000"/>
              </a:solidFill>
              <a:latin typeface="Times New Roman"/>
              <a:cs typeface="Times New Roman"/>
            </a:rPr>
            <a:t> General</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Presidente</a:t>
          </a:r>
        </a:p>
        <a:p>
          <a:pPr algn="l" rtl="0">
            <a:defRPr sz="1000"/>
          </a:pPr>
          <a:endParaRPr lang="en-US" sz="1100" b="0" i="0" strike="noStrike">
            <a:solidFill>
              <a:srgbClr val="000000"/>
            </a:solidFill>
            <a:latin typeface="Times New Roman"/>
            <a:cs typeface="Times New Roman"/>
          </a:endParaRPr>
        </a:p>
        <a:p>
          <a:pPr algn="l" rtl="0">
            <a:defRPr sz="1000"/>
          </a:pPr>
          <a:endParaRPr lang="en-US" sz="1050" b="0" i="0" strike="noStrike">
            <a:solidFill>
              <a:srgbClr val="000000"/>
            </a:solidFill>
            <a:latin typeface="Times New Roman"/>
            <a:cs typeface="Times New Roman"/>
          </a:endParaRPr>
        </a:p>
      </xdr:txBody>
    </xdr:sp>
    <xdr:clientData/>
  </xdr:twoCellAnchor>
  <xdr:oneCellAnchor>
    <xdr:from>
      <xdr:col>0</xdr:col>
      <xdr:colOff>69453</xdr:colOff>
      <xdr:row>4</xdr:row>
      <xdr:rowOff>29766</xdr:rowOff>
    </xdr:from>
    <xdr:ext cx="10119887" cy="760809"/>
    <xdr:pic>
      <xdr:nvPicPr>
        <xdr:cNvPr id="3" name="Picture 4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453" y="677466"/>
          <a:ext cx="10119887" cy="760809"/>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14</xdr:row>
      <xdr:rowOff>161925</xdr:rowOff>
    </xdr:from>
    <xdr:to>
      <xdr:col>4</xdr:col>
      <xdr:colOff>0</xdr:colOff>
      <xdr:row>14</xdr:row>
      <xdr:rowOff>161925</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6181725" y="1685925"/>
          <a:ext cx="0" cy="0"/>
        </a:xfrm>
        <a:prstGeom prst="line">
          <a:avLst/>
        </a:prstGeom>
        <a:noFill/>
        <a:ln w="9525">
          <a:solidFill>
            <a:srgbClr val="000000"/>
          </a:solidFill>
          <a:round/>
          <a:headEnd/>
          <a:tailEnd/>
        </a:ln>
      </xdr:spPr>
    </xdr:sp>
    <xdr:clientData/>
  </xdr:twoCellAnchor>
  <xdr:twoCellAnchor>
    <xdr:from>
      <xdr:col>4</xdr:col>
      <xdr:colOff>0</xdr:colOff>
      <xdr:row>14</xdr:row>
      <xdr:rowOff>180975</xdr:rowOff>
    </xdr:from>
    <xdr:to>
      <xdr:col>4</xdr:col>
      <xdr:colOff>0</xdr:colOff>
      <xdr:row>14</xdr:row>
      <xdr:rowOff>180975</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6181725" y="1704975"/>
          <a:ext cx="0" cy="0"/>
        </a:xfrm>
        <a:prstGeom prst="line">
          <a:avLst/>
        </a:prstGeom>
        <a:noFill/>
        <a:ln w="9525">
          <a:solidFill>
            <a:srgbClr val="000000"/>
          </a:solidFill>
          <a:round/>
          <a:headEnd/>
          <a:tailEnd/>
        </a:ln>
      </xdr:spPr>
    </xdr:sp>
    <xdr:clientData/>
  </xdr:twoCellAnchor>
  <xdr:twoCellAnchor>
    <xdr:from>
      <xdr:col>2</xdr:col>
      <xdr:colOff>0</xdr:colOff>
      <xdr:row>14</xdr:row>
      <xdr:rowOff>161925</xdr:rowOff>
    </xdr:from>
    <xdr:to>
      <xdr:col>2</xdr:col>
      <xdr:colOff>0</xdr:colOff>
      <xdr:row>14</xdr:row>
      <xdr:rowOff>161925</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3952875" y="1685925"/>
          <a:ext cx="0" cy="0"/>
        </a:xfrm>
        <a:prstGeom prst="line">
          <a:avLst/>
        </a:prstGeom>
        <a:noFill/>
        <a:ln w="9525">
          <a:solidFill>
            <a:srgbClr val="000000"/>
          </a:solidFill>
          <a:round/>
          <a:headEnd/>
          <a:tailEnd/>
        </a:ln>
      </xdr:spPr>
    </xdr:sp>
    <xdr:clientData/>
  </xdr:twoCellAnchor>
  <xdr:twoCellAnchor>
    <xdr:from>
      <xdr:col>2</xdr:col>
      <xdr:colOff>0</xdr:colOff>
      <xdr:row>14</xdr:row>
      <xdr:rowOff>180975</xdr:rowOff>
    </xdr:from>
    <xdr:to>
      <xdr:col>2</xdr:col>
      <xdr:colOff>0</xdr:colOff>
      <xdr:row>14</xdr:row>
      <xdr:rowOff>180975</xdr:rowOff>
    </xdr:to>
    <xdr:sp macro="" textlink="">
      <xdr:nvSpPr>
        <xdr:cNvPr id="5" name="Line 4">
          <a:extLst>
            <a:ext uri="{FF2B5EF4-FFF2-40B4-BE49-F238E27FC236}">
              <a16:creationId xmlns:a16="http://schemas.microsoft.com/office/drawing/2014/main" id="{00000000-0008-0000-0200-000005000000}"/>
            </a:ext>
          </a:extLst>
        </xdr:cNvPr>
        <xdr:cNvSpPr>
          <a:spLocks noChangeShapeType="1"/>
        </xdr:cNvSpPr>
      </xdr:nvSpPr>
      <xdr:spPr bwMode="auto">
        <a:xfrm>
          <a:off x="3952875" y="1704975"/>
          <a:ext cx="0" cy="0"/>
        </a:xfrm>
        <a:prstGeom prst="line">
          <a:avLst/>
        </a:prstGeom>
        <a:noFill/>
        <a:ln w="9525">
          <a:solidFill>
            <a:srgbClr val="000000"/>
          </a:solidFill>
          <a:round/>
          <a:headEnd/>
          <a:tailEnd/>
        </a:ln>
      </xdr:spPr>
    </xdr:sp>
    <xdr:clientData/>
  </xdr:twoCellAnchor>
  <xdr:twoCellAnchor>
    <xdr:from>
      <xdr:col>2</xdr:col>
      <xdr:colOff>819150</xdr:colOff>
      <xdr:row>76</xdr:row>
      <xdr:rowOff>85725</xdr:rowOff>
    </xdr:from>
    <xdr:to>
      <xdr:col>3</xdr:col>
      <xdr:colOff>1162050</xdr:colOff>
      <xdr:row>78</xdr:row>
      <xdr:rowOff>123825</xdr:rowOff>
    </xdr:to>
    <xdr:sp macro="" textlink="">
      <xdr:nvSpPr>
        <xdr:cNvPr id="6" name="Texto 4">
          <a:extLst>
            <a:ext uri="{FF2B5EF4-FFF2-40B4-BE49-F238E27FC236}">
              <a16:creationId xmlns:a16="http://schemas.microsoft.com/office/drawing/2014/main" id="{00000000-0008-0000-0200-000006000000}"/>
            </a:ext>
          </a:extLst>
        </xdr:cNvPr>
        <xdr:cNvSpPr txBox="1">
          <a:spLocks noChangeArrowheads="1"/>
        </xdr:cNvSpPr>
      </xdr:nvSpPr>
      <xdr:spPr bwMode="auto">
        <a:xfrm>
          <a:off x="4772025" y="11401425"/>
          <a:ext cx="1333500" cy="37147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0</xdr:col>
      <xdr:colOff>0</xdr:colOff>
      <xdr:row>76</xdr:row>
      <xdr:rowOff>57150</xdr:rowOff>
    </xdr:from>
    <xdr:to>
      <xdr:col>0</xdr:col>
      <xdr:colOff>1047750</xdr:colOff>
      <xdr:row>78</xdr:row>
      <xdr:rowOff>123825</xdr:rowOff>
    </xdr:to>
    <xdr:sp macro="" textlink="">
      <xdr:nvSpPr>
        <xdr:cNvPr id="7" name="Texto 2">
          <a:extLst>
            <a:ext uri="{FF2B5EF4-FFF2-40B4-BE49-F238E27FC236}">
              <a16:creationId xmlns:a16="http://schemas.microsoft.com/office/drawing/2014/main" id="{00000000-0008-0000-0200-000007000000}"/>
            </a:ext>
          </a:extLst>
        </xdr:cNvPr>
        <xdr:cNvSpPr txBox="1">
          <a:spLocks noChangeArrowheads="1"/>
        </xdr:cNvSpPr>
      </xdr:nvSpPr>
      <xdr:spPr bwMode="auto">
        <a:xfrm>
          <a:off x="0" y="11372850"/>
          <a:ext cx="1047750" cy="400050"/>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1</xdr:col>
      <xdr:colOff>952500</xdr:colOff>
      <xdr:row>76</xdr:row>
      <xdr:rowOff>66675</xdr:rowOff>
    </xdr:from>
    <xdr:to>
      <xdr:col>2</xdr:col>
      <xdr:colOff>647700</xdr:colOff>
      <xdr:row>79</xdr:row>
      <xdr:rowOff>38100</xdr:rowOff>
    </xdr:to>
    <xdr:sp macro="" textlink="">
      <xdr:nvSpPr>
        <xdr:cNvPr id="8" name="Texto 3">
          <a:extLst>
            <a:ext uri="{FF2B5EF4-FFF2-40B4-BE49-F238E27FC236}">
              <a16:creationId xmlns:a16="http://schemas.microsoft.com/office/drawing/2014/main" id="{00000000-0008-0000-0200-000008000000}"/>
            </a:ext>
          </a:extLst>
        </xdr:cNvPr>
        <xdr:cNvSpPr txBox="1">
          <a:spLocks noChangeArrowheads="1"/>
        </xdr:cNvSpPr>
      </xdr:nvSpPr>
      <xdr:spPr bwMode="auto">
        <a:xfrm>
          <a:off x="3028950" y="11382375"/>
          <a:ext cx="1571625" cy="46672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1">
            <a:defRPr sz="1000"/>
          </a:pPr>
          <a:endParaRPr lang="en-US" sz="900" b="0" i="0" strike="noStrike">
            <a:solidFill>
              <a:srgbClr val="000000"/>
            </a:solidFill>
            <a:latin typeface="Times New Roman"/>
            <a:cs typeface="Times New Roman"/>
          </a:endParaRPr>
        </a:p>
      </xdr:txBody>
    </xdr:sp>
    <xdr:clientData/>
  </xdr:twoCellAnchor>
  <xdr:twoCellAnchor editAs="oneCell">
    <xdr:from>
      <xdr:col>0</xdr:col>
      <xdr:colOff>0</xdr:colOff>
      <xdr:row>1</xdr:row>
      <xdr:rowOff>59531</xdr:rowOff>
    </xdr:from>
    <xdr:to>
      <xdr:col>4</xdr:col>
      <xdr:colOff>262948</xdr:colOff>
      <xdr:row>8</xdr:row>
      <xdr:rowOff>76994</xdr:rowOff>
    </xdr:to>
    <xdr:pic>
      <xdr:nvPicPr>
        <xdr:cNvPr id="10" name="Picture 4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59556"/>
          <a:ext cx="6187498" cy="741363"/>
        </a:xfrm>
        <a:prstGeom prst="rect">
          <a:avLst/>
        </a:prstGeom>
        <a:noFill/>
      </xdr:spPr>
    </xdr:pic>
    <xdr:clientData/>
  </xdr:twoCellAnchor>
  <xdr:twoCellAnchor>
    <xdr:from>
      <xdr:col>0</xdr:col>
      <xdr:colOff>0</xdr:colOff>
      <xdr:row>65</xdr:row>
      <xdr:rowOff>0</xdr:rowOff>
    </xdr:from>
    <xdr:to>
      <xdr:col>4</xdr:col>
      <xdr:colOff>171450</xdr:colOff>
      <xdr:row>68</xdr:row>
      <xdr:rowOff>4328</xdr:rowOff>
    </xdr:to>
    <xdr:sp macro="" textlink="">
      <xdr:nvSpPr>
        <xdr:cNvPr id="12" name="Texto 2">
          <a:extLst>
            <a:ext uri="{FF2B5EF4-FFF2-40B4-BE49-F238E27FC236}">
              <a16:creationId xmlns:a16="http://schemas.microsoft.com/office/drawing/2014/main" id="{00000000-0008-0000-0200-00000C000000}"/>
            </a:ext>
          </a:extLst>
        </xdr:cNvPr>
        <xdr:cNvSpPr txBox="1">
          <a:spLocks noChangeArrowheads="1"/>
        </xdr:cNvSpPr>
      </xdr:nvSpPr>
      <xdr:spPr bwMode="auto">
        <a:xfrm>
          <a:off x="0" y="9744075"/>
          <a:ext cx="6353175" cy="594878"/>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900" b="1" i="0" strike="noStrike" baseline="0">
              <a:solidFill>
                <a:srgbClr val="000000"/>
              </a:solidFill>
              <a:latin typeface="Times New Roman"/>
              <a:cs typeface="Times New Roman"/>
            </a:rPr>
            <a:t>        Cristhian M. Morel  Fernández</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Ronald</a:t>
          </a:r>
          <a:r>
            <a:rPr lang="en-US" sz="900" b="1" i="0" strike="noStrike" baseline="0">
              <a:solidFill>
                <a:srgbClr val="000000"/>
              </a:solidFill>
              <a:latin typeface="Times New Roman"/>
              <a:cs typeface="Times New Roman"/>
            </a:rPr>
            <a:t> Benitez Soler</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1000" b="1" i="0">
              <a:latin typeface="+mn-lt"/>
              <a:ea typeface="+mn-ea"/>
              <a:cs typeface="+mn-cs"/>
            </a:rPr>
            <a:t>Julio</a:t>
          </a:r>
          <a:r>
            <a:rPr lang="en-US" sz="1000" b="1" i="0" baseline="0">
              <a:latin typeface="+mn-lt"/>
              <a:ea typeface="+mn-ea"/>
              <a:cs typeface="+mn-cs"/>
            </a:rPr>
            <a:t> C. Vazquez Piatti       </a:t>
          </a:r>
          <a:r>
            <a:rPr lang="en-US" sz="900" b="1" i="0" strike="noStrike" baseline="0">
              <a:solidFill>
                <a:srgbClr val="000000"/>
              </a:solidFill>
              <a:latin typeface="Times New Roman"/>
              <a:cs typeface="Times New Roman"/>
            </a:rPr>
            <a:t>          Teresa Rivarola de Velilla	</a:t>
          </a:r>
          <a:endParaRPr lang="en-US" sz="900" b="1" i="0" strike="noStrike">
            <a:solidFill>
              <a:srgbClr val="000000"/>
            </a:solidFill>
            <a:latin typeface="Times New Roman"/>
            <a:cs typeface="Times New Roman"/>
          </a:endParaRPr>
        </a:p>
        <a:p>
          <a:pPr algn="l" rtl="0">
            <a:defRPr sz="1000"/>
          </a:pPr>
          <a:r>
            <a:rPr lang="en-US" sz="900" b="1" i="0" strike="noStrike">
              <a:solidFill>
                <a:srgbClr val="000000"/>
              </a:solidFill>
              <a:latin typeface="Times New Roman"/>
              <a:cs typeface="Times New Roman"/>
            </a:rPr>
            <a:t>                   Contador</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Síndico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Gerente General                                Presidente</a:t>
          </a:r>
        </a:p>
        <a:p>
          <a:pPr algn="l" rtl="0">
            <a:defRPr sz="1000"/>
          </a:pPr>
          <a:endParaRPr lang="en-US" sz="900" b="0" i="0" strike="noStrike">
            <a:solidFill>
              <a:srgbClr val="000000"/>
            </a:solidFill>
            <a:latin typeface="Times New Roman"/>
            <a:cs typeface="Times New Roman"/>
          </a:endParaRPr>
        </a:p>
        <a:p>
          <a:pPr algn="l" rtl="0">
            <a:defRPr sz="1000"/>
          </a:pPr>
          <a:endParaRPr lang="en-US" sz="900" b="0" i="0" strike="noStrike">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1695450</xdr:colOff>
      <xdr:row>78</xdr:row>
      <xdr:rowOff>123825</xdr:rowOff>
    </xdr:from>
    <xdr:to>
      <xdr:col>5</xdr:col>
      <xdr:colOff>19050</xdr:colOff>
      <xdr:row>84</xdr:row>
      <xdr:rowOff>47625</xdr:rowOff>
    </xdr:to>
    <xdr:pic>
      <xdr:nvPicPr>
        <xdr:cNvPr id="2" name="Imagen 1">
          <a:extLst>
            <a:ext uri="{FF2B5EF4-FFF2-40B4-BE49-F238E27FC236}">
              <a16:creationId xmlns:a16="http://schemas.microsoft.com/office/drawing/2014/main" id="{08FB6822-52FB-40C3-918C-CB2439F56885}"/>
            </a:ext>
          </a:extLst>
        </xdr:cNvPr>
        <xdr:cNvPicPr>
          <a:picLocks noChangeAspect="1"/>
        </xdr:cNvPicPr>
      </xdr:nvPicPr>
      <xdr:blipFill>
        <a:blip xmlns:r="http://schemas.openxmlformats.org/officeDocument/2006/relationships" r:embed="rId1"/>
        <a:stretch>
          <a:fillRect/>
        </a:stretch>
      </xdr:blipFill>
      <xdr:spPr>
        <a:xfrm>
          <a:off x="1695450" y="12763500"/>
          <a:ext cx="7600950" cy="895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314325</xdr:colOff>
      <xdr:row>67</xdr:row>
      <xdr:rowOff>28574</xdr:rowOff>
    </xdr:from>
    <xdr:to>
      <xdr:col>2</xdr:col>
      <xdr:colOff>952500</xdr:colOff>
      <xdr:row>70</xdr:row>
      <xdr:rowOff>104774</xdr:rowOff>
    </xdr:to>
    <xdr:pic>
      <xdr:nvPicPr>
        <xdr:cNvPr id="4" name="Imagen 3">
          <a:extLst>
            <a:ext uri="{FF2B5EF4-FFF2-40B4-BE49-F238E27FC236}">
              <a16:creationId xmlns:a16="http://schemas.microsoft.com/office/drawing/2014/main" id="{D50B2E26-6AD3-4E7D-9C24-01F9213D1A62}"/>
            </a:ext>
          </a:extLst>
        </xdr:cNvPr>
        <xdr:cNvPicPr>
          <a:picLocks noChangeAspect="1"/>
        </xdr:cNvPicPr>
      </xdr:nvPicPr>
      <xdr:blipFill>
        <a:blip xmlns:r="http://schemas.openxmlformats.org/officeDocument/2006/relationships" r:embed="rId1"/>
        <a:stretch>
          <a:fillRect/>
        </a:stretch>
      </xdr:blipFill>
      <xdr:spPr>
        <a:xfrm>
          <a:off x="314325" y="10896599"/>
          <a:ext cx="5553075" cy="561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95250</xdr:colOff>
      <xdr:row>54</xdr:row>
      <xdr:rowOff>38100</xdr:rowOff>
    </xdr:from>
    <xdr:to>
      <xdr:col>7</xdr:col>
      <xdr:colOff>838200</xdr:colOff>
      <xdr:row>57</xdr:row>
      <xdr:rowOff>114300</xdr:rowOff>
    </xdr:to>
    <xdr:pic>
      <xdr:nvPicPr>
        <xdr:cNvPr id="4" name="Imagen 3">
          <a:extLst>
            <a:ext uri="{FF2B5EF4-FFF2-40B4-BE49-F238E27FC236}">
              <a16:creationId xmlns:a16="http://schemas.microsoft.com/office/drawing/2014/main" id="{725BEE9E-56BA-4BF9-99C9-17E3DA63CBD0}"/>
            </a:ext>
          </a:extLst>
        </xdr:cNvPr>
        <xdr:cNvPicPr>
          <a:picLocks noChangeAspect="1"/>
        </xdr:cNvPicPr>
      </xdr:nvPicPr>
      <xdr:blipFill>
        <a:blip xmlns:r="http://schemas.openxmlformats.org/officeDocument/2006/relationships" r:embed="rId1"/>
        <a:stretch>
          <a:fillRect/>
        </a:stretch>
      </xdr:blipFill>
      <xdr:spPr>
        <a:xfrm>
          <a:off x="1781175" y="9248775"/>
          <a:ext cx="6229350" cy="561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85617</xdr:colOff>
      <xdr:row>51</xdr:row>
      <xdr:rowOff>32106</xdr:rowOff>
    </xdr:from>
    <xdr:to>
      <xdr:col>5</xdr:col>
      <xdr:colOff>696288</xdr:colOff>
      <xdr:row>54</xdr:row>
      <xdr:rowOff>112480</xdr:rowOff>
    </xdr:to>
    <xdr:pic>
      <xdr:nvPicPr>
        <xdr:cNvPr id="4" name="Imagen 3">
          <a:extLst>
            <a:ext uri="{FF2B5EF4-FFF2-40B4-BE49-F238E27FC236}">
              <a16:creationId xmlns:a16="http://schemas.microsoft.com/office/drawing/2014/main" id="{6CA91138-5ECF-4C7C-BFD8-F56A85433ACE}"/>
            </a:ext>
          </a:extLst>
        </xdr:cNvPr>
        <xdr:cNvPicPr>
          <a:picLocks noChangeAspect="1"/>
        </xdr:cNvPicPr>
      </xdr:nvPicPr>
      <xdr:blipFill>
        <a:blip xmlns:r="http://schemas.openxmlformats.org/officeDocument/2006/relationships" r:embed="rId1"/>
        <a:stretch>
          <a:fillRect/>
        </a:stretch>
      </xdr:blipFill>
      <xdr:spPr>
        <a:xfrm>
          <a:off x="374578" y="8176516"/>
          <a:ext cx="6229350" cy="561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4</xdr:col>
      <xdr:colOff>9525</xdr:colOff>
      <xdr:row>4</xdr:row>
      <xdr:rowOff>171450</xdr:rowOff>
    </xdr:to>
    <xdr:pic>
      <xdr:nvPicPr>
        <xdr:cNvPr id="2" name="Picture 4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334125" cy="742950"/>
        </a:xfrm>
        <a:prstGeom prst="rect">
          <a:avLst/>
        </a:prstGeom>
        <a:noFill/>
        <a:ln w="9525">
          <a:noFill/>
          <a:miter lim="800000"/>
          <a:headEnd/>
          <a:tailEnd/>
        </a:ln>
      </xdr:spPr>
    </xdr:pic>
    <xdr:clientData/>
  </xdr:twoCellAnchor>
  <xdr:twoCellAnchor editAs="oneCell">
    <xdr:from>
      <xdr:col>8</xdr:col>
      <xdr:colOff>149131</xdr:colOff>
      <xdr:row>0</xdr:row>
      <xdr:rowOff>171450</xdr:rowOff>
    </xdr:from>
    <xdr:to>
      <xdr:col>13</xdr:col>
      <xdr:colOff>657225</xdr:colOff>
      <xdr:row>15</xdr:row>
      <xdr:rowOff>171450</xdr:rowOff>
    </xdr:to>
    <xdr:pic>
      <xdr:nvPicPr>
        <xdr:cNvPr id="4" name="Picture 2">
          <a:extLst>
            <a:ext uri="{FF2B5EF4-FFF2-40B4-BE49-F238E27FC236}">
              <a16:creationId xmlns:a16="http://schemas.microsoft.com/office/drawing/2014/main" id="{D2359E9B-492D-4D1F-910A-A05AEE5D3C2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369331" y="171450"/>
          <a:ext cx="4127594" cy="2867025"/>
        </a:xfrm>
        <a:prstGeom prst="rect">
          <a:avLst/>
        </a:prstGeom>
        <a:noFill/>
        <a:ln w="1">
          <a:noFill/>
          <a:miter lim="800000"/>
          <a:headEnd/>
          <a:tailEnd type="none" w="med" len="med"/>
        </a:ln>
        <a:effectLst/>
      </xdr:spPr>
    </xdr:pic>
    <xdr:clientData/>
  </xdr:twoCellAnchor>
  <xdr:twoCellAnchor editAs="oneCell">
    <xdr:from>
      <xdr:col>0</xdr:col>
      <xdr:colOff>19050</xdr:colOff>
      <xdr:row>47</xdr:row>
      <xdr:rowOff>114300</xdr:rowOff>
    </xdr:from>
    <xdr:to>
      <xdr:col>3</xdr:col>
      <xdr:colOff>542925</xdr:colOff>
      <xdr:row>50</xdr:row>
      <xdr:rowOff>171450</xdr:rowOff>
    </xdr:to>
    <xdr:pic>
      <xdr:nvPicPr>
        <xdr:cNvPr id="5" name="Imagen 4">
          <a:extLst>
            <a:ext uri="{FF2B5EF4-FFF2-40B4-BE49-F238E27FC236}">
              <a16:creationId xmlns:a16="http://schemas.microsoft.com/office/drawing/2014/main" id="{C6E83A94-45AC-499D-A406-3885DF474BED}"/>
            </a:ext>
          </a:extLst>
        </xdr:cNvPr>
        <xdr:cNvPicPr>
          <a:picLocks noChangeAspect="1"/>
        </xdr:cNvPicPr>
      </xdr:nvPicPr>
      <xdr:blipFill>
        <a:blip xmlns:r="http://schemas.openxmlformats.org/officeDocument/2006/relationships" r:embed="rId3"/>
        <a:stretch>
          <a:fillRect/>
        </a:stretch>
      </xdr:blipFill>
      <xdr:spPr>
        <a:xfrm>
          <a:off x="19050" y="8829675"/>
          <a:ext cx="5857875" cy="6286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47</xdr:row>
      <xdr:rowOff>0</xdr:rowOff>
    </xdr:from>
    <xdr:to>
      <xdr:col>2</xdr:col>
      <xdr:colOff>0</xdr:colOff>
      <xdr:row>47</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47</xdr:row>
      <xdr:rowOff>0</xdr:rowOff>
    </xdr:from>
    <xdr:to>
      <xdr:col>2</xdr:col>
      <xdr:colOff>0</xdr:colOff>
      <xdr:row>47</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123825</xdr:colOff>
      <xdr:row>4</xdr:row>
      <xdr:rowOff>171450</xdr:rowOff>
    </xdr:to>
    <xdr:pic>
      <xdr:nvPicPr>
        <xdr:cNvPr id="6" name="Picture 42">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57950" cy="742950"/>
        </a:xfrm>
        <a:prstGeom prst="rect">
          <a:avLst/>
        </a:prstGeom>
        <a:noFill/>
        <a:ln w="9525">
          <a:noFill/>
          <a:miter lim="800000"/>
          <a:headEnd/>
          <a:tailEnd/>
        </a:ln>
      </xdr:spPr>
    </xdr:pic>
    <xdr:clientData/>
  </xdr:twoCellAnchor>
  <xdr:twoCellAnchor editAs="oneCell">
    <xdr:from>
      <xdr:col>0</xdr:col>
      <xdr:colOff>0</xdr:colOff>
      <xdr:row>51</xdr:row>
      <xdr:rowOff>19050</xdr:rowOff>
    </xdr:from>
    <xdr:to>
      <xdr:col>4</xdr:col>
      <xdr:colOff>400050</xdr:colOff>
      <xdr:row>54</xdr:row>
      <xdr:rowOff>133350</xdr:rowOff>
    </xdr:to>
    <xdr:pic>
      <xdr:nvPicPr>
        <xdr:cNvPr id="8" name="Imagen 7">
          <a:extLst>
            <a:ext uri="{FF2B5EF4-FFF2-40B4-BE49-F238E27FC236}">
              <a16:creationId xmlns:a16="http://schemas.microsoft.com/office/drawing/2014/main" id="{704C4179-DAA2-404C-A31D-BB9BE0FE690D}"/>
            </a:ext>
          </a:extLst>
        </xdr:cNvPr>
        <xdr:cNvPicPr>
          <a:picLocks noChangeAspect="1"/>
        </xdr:cNvPicPr>
      </xdr:nvPicPr>
      <xdr:blipFill>
        <a:blip xmlns:r="http://schemas.openxmlformats.org/officeDocument/2006/relationships" r:embed="rId2"/>
        <a:stretch>
          <a:fillRect/>
        </a:stretch>
      </xdr:blipFill>
      <xdr:spPr>
        <a:xfrm>
          <a:off x="0" y="9410700"/>
          <a:ext cx="5962650" cy="6286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00000000-0008-0000-0900-000002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00000000-0008-0000-0900-000004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00000000-0008-0000-0900-000005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0</xdr:col>
      <xdr:colOff>1</xdr:colOff>
      <xdr:row>1</xdr:row>
      <xdr:rowOff>0</xdr:rowOff>
    </xdr:from>
    <xdr:to>
      <xdr:col>3</xdr:col>
      <xdr:colOff>9526</xdr:colOff>
      <xdr:row>4</xdr:row>
      <xdr:rowOff>171450</xdr:rowOff>
    </xdr:to>
    <xdr:pic>
      <xdr:nvPicPr>
        <xdr:cNvPr id="6" name="Picture 42">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190500"/>
          <a:ext cx="6629400" cy="742950"/>
        </a:xfrm>
        <a:prstGeom prst="rect">
          <a:avLst/>
        </a:prstGeom>
        <a:noFill/>
        <a:ln w="9525">
          <a:noFill/>
          <a:miter lim="800000"/>
          <a:headEnd/>
          <a:tailEnd/>
        </a:ln>
      </xdr:spPr>
    </xdr:pic>
    <xdr:clientData/>
  </xdr:twoCellAnchor>
  <xdr:twoCellAnchor editAs="oneCell">
    <xdr:from>
      <xdr:col>3</xdr:col>
      <xdr:colOff>0</xdr:colOff>
      <xdr:row>48</xdr:row>
      <xdr:rowOff>0</xdr:rowOff>
    </xdr:from>
    <xdr:to>
      <xdr:col>6</xdr:col>
      <xdr:colOff>612197</xdr:colOff>
      <xdr:row>49</xdr:row>
      <xdr:rowOff>104775</xdr:rowOff>
    </xdr:to>
    <xdr:sp macro="" textlink="">
      <xdr:nvSpPr>
        <xdr:cNvPr id="7" name="AutoShape 1">
          <a:extLst>
            <a:ext uri="{FF2B5EF4-FFF2-40B4-BE49-F238E27FC236}">
              <a16:creationId xmlns:a16="http://schemas.microsoft.com/office/drawing/2014/main" id="{00000000-0008-0000-0900-000007000000}"/>
            </a:ext>
          </a:extLst>
        </xdr:cNvPr>
        <xdr:cNvSpPr>
          <a:spLocks noChangeAspect="1" noChangeArrowheads="1"/>
        </xdr:cNvSpPr>
      </xdr:nvSpPr>
      <xdr:spPr bwMode="auto">
        <a:xfrm>
          <a:off x="6619875" y="10020300"/>
          <a:ext cx="6070022" cy="2952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2</xdr:col>
      <xdr:colOff>1704975</xdr:colOff>
      <xdr:row>56</xdr:row>
      <xdr:rowOff>57150</xdr:rowOff>
    </xdr:to>
    <xdr:pic>
      <xdr:nvPicPr>
        <xdr:cNvPr id="9" name="Imagen 8">
          <a:extLst>
            <a:ext uri="{FF2B5EF4-FFF2-40B4-BE49-F238E27FC236}">
              <a16:creationId xmlns:a16="http://schemas.microsoft.com/office/drawing/2014/main" id="{4A6FA275-0A61-4479-BDA8-E4BF349CE9ED}"/>
            </a:ext>
          </a:extLst>
        </xdr:cNvPr>
        <xdr:cNvPicPr>
          <a:picLocks noChangeAspect="1"/>
        </xdr:cNvPicPr>
      </xdr:nvPicPr>
      <xdr:blipFill>
        <a:blip xmlns:r="http://schemas.openxmlformats.org/officeDocument/2006/relationships" r:embed="rId2"/>
        <a:stretch>
          <a:fillRect/>
        </a:stretch>
      </xdr:blipFill>
      <xdr:spPr>
        <a:xfrm>
          <a:off x="0" y="10258425"/>
          <a:ext cx="5962650" cy="6286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20</xdr:row>
      <xdr:rowOff>161925</xdr:rowOff>
    </xdr:from>
    <xdr:to>
      <xdr:col>2</xdr:col>
      <xdr:colOff>0</xdr:colOff>
      <xdr:row>20</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47625</xdr:colOff>
      <xdr:row>4</xdr:row>
      <xdr:rowOff>171450</xdr:rowOff>
    </xdr:to>
    <xdr:pic>
      <xdr:nvPicPr>
        <xdr:cNvPr id="20" name="Picture 42">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124575" cy="742950"/>
        </a:xfrm>
        <a:prstGeom prst="rect">
          <a:avLst/>
        </a:prstGeom>
        <a:noFill/>
        <a:ln w="9525">
          <a:noFill/>
          <a:miter lim="800000"/>
          <a:headEnd/>
          <a:tailEnd/>
        </a:ln>
      </xdr:spPr>
    </xdr:pic>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0</xdr:col>
      <xdr:colOff>0</xdr:colOff>
      <xdr:row>60</xdr:row>
      <xdr:rowOff>114300</xdr:rowOff>
    </xdr:from>
    <xdr:to>
      <xdr:col>3</xdr:col>
      <xdr:colOff>1066800</xdr:colOff>
      <xdr:row>63</xdr:row>
      <xdr:rowOff>171450</xdr:rowOff>
    </xdr:to>
    <xdr:pic>
      <xdr:nvPicPr>
        <xdr:cNvPr id="24" name="Imagen 23">
          <a:extLst>
            <a:ext uri="{FF2B5EF4-FFF2-40B4-BE49-F238E27FC236}">
              <a16:creationId xmlns:a16="http://schemas.microsoft.com/office/drawing/2014/main" id="{DD4F23BF-1E20-442B-AFEF-2407E55C2BAA}"/>
            </a:ext>
          </a:extLst>
        </xdr:cNvPr>
        <xdr:cNvPicPr>
          <a:picLocks noChangeAspect="1"/>
        </xdr:cNvPicPr>
      </xdr:nvPicPr>
      <xdr:blipFill>
        <a:blip xmlns:r="http://schemas.openxmlformats.org/officeDocument/2006/relationships" r:embed="rId2"/>
        <a:stretch>
          <a:fillRect/>
        </a:stretch>
      </xdr:blipFill>
      <xdr:spPr>
        <a:xfrm>
          <a:off x="0" y="9867900"/>
          <a:ext cx="5962650" cy="6286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B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B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B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B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B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B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B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B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B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B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B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B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B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B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B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B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B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B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904875</xdr:colOff>
      <xdr:row>4</xdr:row>
      <xdr:rowOff>171450</xdr:rowOff>
    </xdr:to>
    <xdr:pic>
      <xdr:nvPicPr>
        <xdr:cNvPr id="44" name="Picture 42">
          <a:extLst>
            <a:ext uri="{FF2B5EF4-FFF2-40B4-BE49-F238E27FC236}">
              <a16:creationId xmlns:a16="http://schemas.microsoft.com/office/drawing/2014/main" id="{00000000-0008-0000-0B00-00002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543675" cy="742950"/>
        </a:xfrm>
        <a:prstGeom prst="rect">
          <a:avLst/>
        </a:prstGeom>
        <a:noFill/>
        <a:ln w="9525">
          <a:noFill/>
          <a:miter lim="800000"/>
          <a:headEnd/>
          <a:tailEnd/>
        </a:ln>
      </xdr:spPr>
    </xdr:pic>
    <xdr:clientData/>
  </xdr:twoCellAnchor>
  <xdr:twoCellAnchor editAs="oneCell">
    <xdr:from>
      <xdr:col>0</xdr:col>
      <xdr:colOff>209549</xdr:colOff>
      <xdr:row>72</xdr:row>
      <xdr:rowOff>161925</xdr:rowOff>
    </xdr:from>
    <xdr:to>
      <xdr:col>5</xdr:col>
      <xdr:colOff>809624</xdr:colOff>
      <xdr:row>76</xdr:row>
      <xdr:rowOff>104775</xdr:rowOff>
    </xdr:to>
    <xdr:pic>
      <xdr:nvPicPr>
        <xdr:cNvPr id="47" name="Imagen 46">
          <a:extLst>
            <a:ext uri="{FF2B5EF4-FFF2-40B4-BE49-F238E27FC236}">
              <a16:creationId xmlns:a16="http://schemas.microsoft.com/office/drawing/2014/main" id="{75320F3E-9E12-498C-84BE-61ABFF8FE5F4}"/>
            </a:ext>
          </a:extLst>
        </xdr:cNvPr>
        <xdr:cNvPicPr>
          <a:picLocks noChangeAspect="1"/>
        </xdr:cNvPicPr>
      </xdr:nvPicPr>
      <xdr:blipFill>
        <a:blip xmlns:r="http://schemas.openxmlformats.org/officeDocument/2006/relationships" r:embed="rId2"/>
        <a:stretch>
          <a:fillRect/>
        </a:stretch>
      </xdr:blipFill>
      <xdr:spPr>
        <a:xfrm>
          <a:off x="209549" y="10020300"/>
          <a:ext cx="6238875" cy="6286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0C00-00000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0C00-00000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00000000-0008-0000-0C00-00000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00000000-0008-0000-0C00-00000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00000000-0008-0000-0C00-00000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0000000-0008-0000-0C00-00000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00000000-0008-0000-0C00-00000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00000000-0008-0000-0C00-00000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00000000-0008-0000-0C00-00000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00000000-0008-0000-0C00-00000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00000000-0008-0000-0C00-00000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00000000-0008-0000-0C00-00000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00000000-0008-0000-0C00-00000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0000000-0008-0000-0C00-00000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0000000-0008-0000-0C00-00001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00000000-0008-0000-0C00-00001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00000000-0008-0000-0C00-00001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00000000-0008-0000-0C00-00001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00000000-0008-0000-0C00-00001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00000000-0008-0000-0C00-00001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00000000-0008-0000-0C00-00001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00000000-0008-0000-0C00-00001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00000000-0008-0000-0C00-00001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00000000-0008-0000-0C00-00001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00000000-0008-0000-0C00-00001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00000000-0008-0000-0C00-00001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0000000-0008-0000-0C00-00001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00000000-0008-0000-0C00-00001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00000000-0008-0000-0C00-00001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00000000-0008-0000-0C00-00001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00000000-0008-0000-0C00-00002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00000000-0008-0000-0C00-00002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00000000-0008-0000-0C00-00002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00000000-0008-0000-0C00-00002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00000000-0008-0000-0C00-00002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00000000-0008-0000-0C00-00002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00000000-0008-0000-0C00-000026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00000000-0008-0000-0C00-000027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00000000-0008-0000-0C00-000028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0000000-0008-0000-0C00-000029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editAs="oneCell">
    <xdr:from>
      <xdr:col>0</xdr:col>
      <xdr:colOff>9525</xdr:colOff>
      <xdr:row>1</xdr:row>
      <xdr:rowOff>95250</xdr:rowOff>
    </xdr:from>
    <xdr:to>
      <xdr:col>6</xdr:col>
      <xdr:colOff>9525</xdr:colOff>
      <xdr:row>4</xdr:row>
      <xdr:rowOff>85726</xdr:rowOff>
    </xdr:to>
    <xdr:pic>
      <xdr:nvPicPr>
        <xdr:cNvPr id="42" name="Picture 42">
          <a:extLst>
            <a:ext uri="{FF2B5EF4-FFF2-40B4-BE49-F238E27FC236}">
              <a16:creationId xmlns:a16="http://schemas.microsoft.com/office/drawing/2014/main" id="{00000000-0008-0000-0C00-00002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285750"/>
          <a:ext cx="6219825" cy="561976"/>
        </a:xfrm>
        <a:prstGeom prst="rect">
          <a:avLst/>
        </a:prstGeom>
        <a:noFill/>
        <a:ln w="9525">
          <a:noFill/>
          <a:miter lim="800000"/>
          <a:headEnd/>
          <a:tailEnd/>
        </a:ln>
      </xdr:spPr>
    </xdr:pic>
    <xdr:clientData/>
  </xdr:twoCellAnchor>
  <xdr:twoCellAnchor editAs="oneCell">
    <xdr:from>
      <xdr:col>0</xdr:col>
      <xdr:colOff>19050</xdr:colOff>
      <xdr:row>68</xdr:row>
      <xdr:rowOff>123825</xdr:rowOff>
    </xdr:from>
    <xdr:to>
      <xdr:col>5</xdr:col>
      <xdr:colOff>952500</xdr:colOff>
      <xdr:row>76</xdr:row>
      <xdr:rowOff>38100</xdr:rowOff>
    </xdr:to>
    <xdr:pic>
      <xdr:nvPicPr>
        <xdr:cNvPr id="45" name="Imagen 44">
          <a:extLst>
            <a:ext uri="{FF2B5EF4-FFF2-40B4-BE49-F238E27FC236}">
              <a16:creationId xmlns:a16="http://schemas.microsoft.com/office/drawing/2014/main" id="{A1FA2508-124D-4966-82A4-1A6FA7F1BAA7}"/>
            </a:ext>
          </a:extLst>
        </xdr:cNvPr>
        <xdr:cNvPicPr>
          <a:picLocks noChangeAspect="1"/>
        </xdr:cNvPicPr>
      </xdr:nvPicPr>
      <xdr:blipFill>
        <a:blip xmlns:r="http://schemas.openxmlformats.org/officeDocument/2006/relationships" r:embed="rId2"/>
        <a:stretch>
          <a:fillRect/>
        </a:stretch>
      </xdr:blipFill>
      <xdr:spPr>
        <a:xfrm>
          <a:off x="19050" y="11534775"/>
          <a:ext cx="5991225" cy="6286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D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D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D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D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D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D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D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D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D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D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D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D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D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D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D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D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D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D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D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D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D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D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D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D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D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D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D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D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D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D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D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D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D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D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D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D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D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D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D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D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D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D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D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D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D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D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D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D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D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D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D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D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D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D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D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D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7</xdr:col>
      <xdr:colOff>85725</xdr:colOff>
      <xdr:row>5</xdr:row>
      <xdr:rowOff>9525</xdr:rowOff>
    </xdr:to>
    <xdr:pic>
      <xdr:nvPicPr>
        <xdr:cNvPr id="58" name="Picture 42">
          <a:extLst>
            <a:ext uri="{FF2B5EF4-FFF2-40B4-BE49-F238E27FC236}">
              <a16:creationId xmlns:a16="http://schemas.microsoft.com/office/drawing/2014/main" id="{00000000-0008-0000-0D00-00003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953375" cy="771525"/>
        </a:xfrm>
        <a:prstGeom prst="rect">
          <a:avLst/>
        </a:prstGeom>
        <a:noFill/>
        <a:ln w="9525">
          <a:noFill/>
          <a:miter lim="800000"/>
          <a:headEnd/>
          <a:tailEnd/>
        </a:ln>
      </xdr:spPr>
    </xdr:pic>
    <xdr:clientData/>
  </xdr:twoCellAnchor>
  <xdr:twoCellAnchor editAs="oneCell">
    <xdr:from>
      <xdr:col>0</xdr:col>
      <xdr:colOff>485775</xdr:colOff>
      <xdr:row>56</xdr:row>
      <xdr:rowOff>66675</xdr:rowOff>
    </xdr:from>
    <xdr:to>
      <xdr:col>6</xdr:col>
      <xdr:colOff>371475</xdr:colOff>
      <xdr:row>60</xdr:row>
      <xdr:rowOff>47625</xdr:rowOff>
    </xdr:to>
    <xdr:pic>
      <xdr:nvPicPr>
        <xdr:cNvPr id="60" name="Imagen 59">
          <a:extLst>
            <a:ext uri="{FF2B5EF4-FFF2-40B4-BE49-F238E27FC236}">
              <a16:creationId xmlns:a16="http://schemas.microsoft.com/office/drawing/2014/main" id="{D27A4C91-F649-44CC-B90C-8C9FCE930FCB}"/>
            </a:ext>
          </a:extLst>
        </xdr:cNvPr>
        <xdr:cNvPicPr>
          <a:picLocks noChangeAspect="1"/>
        </xdr:cNvPicPr>
      </xdr:nvPicPr>
      <xdr:blipFill>
        <a:blip xmlns:r="http://schemas.openxmlformats.org/officeDocument/2006/relationships" r:embed="rId2"/>
        <a:stretch>
          <a:fillRect/>
        </a:stretch>
      </xdr:blipFill>
      <xdr:spPr>
        <a:xfrm>
          <a:off x="485775" y="10944225"/>
          <a:ext cx="6772275" cy="6286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E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E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E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E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7</xdr:col>
      <xdr:colOff>0</xdr:colOff>
      <xdr:row>29</xdr:row>
      <xdr:rowOff>0</xdr:rowOff>
    </xdr:from>
    <xdr:to>
      <xdr:col>7</xdr:col>
      <xdr:colOff>0</xdr:colOff>
      <xdr:row>31</xdr:row>
      <xdr:rowOff>38100</xdr:rowOff>
    </xdr:to>
    <xdr:sp macro="" textlink="">
      <xdr:nvSpPr>
        <xdr:cNvPr id="10" name="Texto 4">
          <a:extLst>
            <a:ext uri="{FF2B5EF4-FFF2-40B4-BE49-F238E27FC236}">
              <a16:creationId xmlns:a16="http://schemas.microsoft.com/office/drawing/2014/main" id="{00000000-0008-0000-0E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27</xdr:row>
      <xdr:rowOff>0</xdr:rowOff>
    </xdr:from>
    <xdr:to>
      <xdr:col>7</xdr:col>
      <xdr:colOff>0</xdr:colOff>
      <xdr:row>29</xdr:row>
      <xdr:rowOff>38100</xdr:rowOff>
    </xdr:to>
    <xdr:sp macro="" textlink="">
      <xdr:nvSpPr>
        <xdr:cNvPr id="11" name="Texto 4">
          <a:extLst>
            <a:ext uri="{FF2B5EF4-FFF2-40B4-BE49-F238E27FC236}">
              <a16:creationId xmlns:a16="http://schemas.microsoft.com/office/drawing/2014/main" id="{00000000-0008-0000-0E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27</xdr:row>
      <xdr:rowOff>0</xdr:rowOff>
    </xdr:from>
    <xdr:to>
      <xdr:col>11</xdr:col>
      <xdr:colOff>555625</xdr:colOff>
      <xdr:row>28</xdr:row>
      <xdr:rowOff>133350</xdr:rowOff>
    </xdr:to>
    <xdr:sp macro="" textlink="">
      <xdr:nvSpPr>
        <xdr:cNvPr id="12" name="AutoShape 2">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2914650" y="506730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E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E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E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E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E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E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E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E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E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E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E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E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E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E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E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E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E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E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E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E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E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E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E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E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E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E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E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E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E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E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E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E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E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E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E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19050</xdr:colOff>
      <xdr:row>5</xdr:row>
      <xdr:rowOff>9525</xdr:rowOff>
    </xdr:to>
    <xdr:pic>
      <xdr:nvPicPr>
        <xdr:cNvPr id="53" name="Picture 42">
          <a:extLst>
            <a:ext uri="{FF2B5EF4-FFF2-40B4-BE49-F238E27FC236}">
              <a16:creationId xmlns:a16="http://schemas.microsoft.com/office/drawing/2014/main" id="{00000000-0008-0000-0E00-00003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77000" cy="771525"/>
        </a:xfrm>
        <a:prstGeom prst="rect">
          <a:avLst/>
        </a:prstGeom>
        <a:noFill/>
        <a:ln w="9525">
          <a:noFill/>
          <a:miter lim="800000"/>
          <a:headEnd/>
          <a:tailEnd/>
        </a:ln>
      </xdr:spPr>
    </xdr:pic>
    <xdr:clientData/>
  </xdr:twoCellAnchor>
  <xdr:twoCellAnchor editAs="oneCell">
    <xdr:from>
      <xdr:col>0</xdr:col>
      <xdr:colOff>590550</xdr:colOff>
      <xdr:row>46</xdr:row>
      <xdr:rowOff>76200</xdr:rowOff>
    </xdr:from>
    <xdr:to>
      <xdr:col>4</xdr:col>
      <xdr:colOff>904875</xdr:colOff>
      <xdr:row>49</xdr:row>
      <xdr:rowOff>133350</xdr:rowOff>
    </xdr:to>
    <xdr:pic>
      <xdr:nvPicPr>
        <xdr:cNvPr id="55" name="Imagen 54">
          <a:extLst>
            <a:ext uri="{FF2B5EF4-FFF2-40B4-BE49-F238E27FC236}">
              <a16:creationId xmlns:a16="http://schemas.microsoft.com/office/drawing/2014/main" id="{01CB0ACD-5C78-4347-B28F-BAE59DEFD265}"/>
            </a:ext>
          </a:extLst>
        </xdr:cNvPr>
        <xdr:cNvPicPr>
          <a:picLocks noChangeAspect="1"/>
        </xdr:cNvPicPr>
      </xdr:nvPicPr>
      <xdr:blipFill>
        <a:blip xmlns:r="http://schemas.openxmlformats.org/officeDocument/2006/relationships" r:embed="rId2"/>
        <a:stretch>
          <a:fillRect/>
        </a:stretch>
      </xdr:blipFill>
      <xdr:spPr>
        <a:xfrm>
          <a:off x="590550" y="9620250"/>
          <a:ext cx="6772275"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0F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0F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0F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0F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0F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0F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0F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0F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0F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0F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45</xdr:row>
      <xdr:rowOff>0</xdr:rowOff>
    </xdr:from>
    <xdr:to>
      <xdr:col>3</xdr:col>
      <xdr:colOff>1009073</xdr:colOff>
      <xdr:row>47</xdr:row>
      <xdr:rowOff>57150</xdr:rowOff>
    </xdr:to>
    <xdr:sp macro="" textlink="">
      <xdr:nvSpPr>
        <xdr:cNvPr id="12" name="AutoShape 1">
          <a:extLst>
            <a:ext uri="{FF2B5EF4-FFF2-40B4-BE49-F238E27FC236}">
              <a16:creationId xmlns:a16="http://schemas.microsoft.com/office/drawing/2014/main" id="{00000000-0008-0000-0F00-00000C000000}"/>
            </a:ext>
          </a:extLst>
        </xdr:cNvPr>
        <xdr:cNvSpPr>
          <a:spLocks noChangeAspect="1" noChangeArrowheads="1"/>
        </xdr:cNvSpPr>
      </xdr:nvSpPr>
      <xdr:spPr bwMode="auto">
        <a:xfrm>
          <a:off x="0" y="8686800"/>
          <a:ext cx="5590598" cy="438150"/>
        </a:xfrm>
        <a:prstGeom prst="rect">
          <a:avLst/>
        </a:prstGeom>
        <a:noFill/>
        <a:ln w="9525">
          <a:noFill/>
          <a:miter lim="800000"/>
          <a:headEnd/>
          <a:tailEnd/>
        </a:ln>
      </xdr:spPr>
    </xdr:sp>
    <xdr:clientData/>
  </xdr:twoCellAnchor>
  <xdr:twoCellAnchor editAs="oneCell">
    <xdr:from>
      <xdr:col>1</xdr:col>
      <xdr:colOff>0</xdr:colOff>
      <xdr:row>45</xdr:row>
      <xdr:rowOff>0</xdr:rowOff>
    </xdr:from>
    <xdr:to>
      <xdr:col>3</xdr:col>
      <xdr:colOff>1280969</xdr:colOff>
      <xdr:row>47</xdr:row>
      <xdr:rowOff>57150</xdr:rowOff>
    </xdr:to>
    <xdr:sp macro="" textlink="">
      <xdr:nvSpPr>
        <xdr:cNvPr id="13" name="AutoShape 2">
          <a:extLst>
            <a:ext uri="{FF2B5EF4-FFF2-40B4-BE49-F238E27FC236}">
              <a16:creationId xmlns:a16="http://schemas.microsoft.com/office/drawing/2014/main" id="{00000000-0008-0000-0F00-00000D000000}"/>
            </a:ext>
          </a:extLst>
        </xdr:cNvPr>
        <xdr:cNvSpPr>
          <a:spLocks noChangeAspect="1" noChangeArrowheads="1"/>
        </xdr:cNvSpPr>
      </xdr:nvSpPr>
      <xdr:spPr bwMode="auto">
        <a:xfrm>
          <a:off x="2114550" y="8686800"/>
          <a:ext cx="3747944" cy="438150"/>
        </a:xfrm>
        <a:prstGeom prst="rect">
          <a:avLst/>
        </a:prstGeom>
        <a:noFill/>
        <a:ln w="9525">
          <a:noFill/>
          <a:miter lim="800000"/>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0F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0F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0F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F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F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0F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0F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0F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0F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0F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0F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0F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0F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0F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0F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0F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0F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0F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0F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0F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0F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0F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0F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0F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0F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0F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0F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0F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0F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0F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0F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0F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0F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0F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0F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0F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0F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0F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0F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0F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1162050</xdr:colOff>
      <xdr:row>5</xdr:row>
      <xdr:rowOff>9525</xdr:rowOff>
    </xdr:to>
    <xdr:pic>
      <xdr:nvPicPr>
        <xdr:cNvPr id="62" name="Picture 42">
          <a:extLst>
            <a:ext uri="{FF2B5EF4-FFF2-40B4-BE49-F238E27FC236}">
              <a16:creationId xmlns:a16="http://schemas.microsoft.com/office/drawing/2014/main" id="{00000000-0008-0000-0F00-00003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115175" cy="771525"/>
        </a:xfrm>
        <a:prstGeom prst="rect">
          <a:avLst/>
        </a:prstGeom>
        <a:noFill/>
        <a:ln w="9525">
          <a:noFill/>
          <a:miter lim="800000"/>
          <a:headEnd/>
          <a:tailEnd/>
        </a:ln>
      </xdr:spPr>
    </xdr:pic>
    <xdr:clientData/>
  </xdr:twoCellAnchor>
  <xdr:twoCellAnchor editAs="oneCell">
    <xdr:from>
      <xdr:col>0</xdr:col>
      <xdr:colOff>190500</xdr:colOff>
      <xdr:row>47</xdr:row>
      <xdr:rowOff>57150</xdr:rowOff>
    </xdr:from>
    <xdr:to>
      <xdr:col>4</xdr:col>
      <xdr:colOff>1009650</xdr:colOff>
      <xdr:row>50</xdr:row>
      <xdr:rowOff>114300</xdr:rowOff>
    </xdr:to>
    <xdr:pic>
      <xdr:nvPicPr>
        <xdr:cNvPr id="64" name="Imagen 63">
          <a:extLst>
            <a:ext uri="{FF2B5EF4-FFF2-40B4-BE49-F238E27FC236}">
              <a16:creationId xmlns:a16="http://schemas.microsoft.com/office/drawing/2014/main" id="{64633285-5640-43C0-833F-F2E0B243AD64}"/>
            </a:ext>
          </a:extLst>
        </xdr:cNvPr>
        <xdr:cNvPicPr>
          <a:picLocks noChangeAspect="1"/>
        </xdr:cNvPicPr>
      </xdr:nvPicPr>
      <xdr:blipFill>
        <a:blip xmlns:r="http://schemas.openxmlformats.org/officeDocument/2006/relationships" r:embed="rId2"/>
        <a:stretch>
          <a:fillRect/>
        </a:stretch>
      </xdr:blipFill>
      <xdr:spPr>
        <a:xfrm>
          <a:off x="190500" y="8010525"/>
          <a:ext cx="6772275" cy="6286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64</xdr:row>
      <xdr:rowOff>0</xdr:rowOff>
    </xdr:from>
    <xdr:to>
      <xdr:col>3</xdr:col>
      <xdr:colOff>322695</xdr:colOff>
      <xdr:row>71</xdr:row>
      <xdr:rowOff>142876</xdr:rowOff>
    </xdr:to>
    <xdr:sp macro="" textlink="">
      <xdr:nvSpPr>
        <xdr:cNvPr id="2" name="AutoShape 1">
          <a:extLst>
            <a:ext uri="{FF2B5EF4-FFF2-40B4-BE49-F238E27FC236}">
              <a16:creationId xmlns:a16="http://schemas.microsoft.com/office/drawing/2014/main" id="{00000000-0008-0000-1000-000002000000}"/>
            </a:ext>
          </a:extLst>
        </xdr:cNvPr>
        <xdr:cNvSpPr>
          <a:spLocks noChangeAspect="1" noChangeArrowheads="1"/>
        </xdr:cNvSpPr>
      </xdr:nvSpPr>
      <xdr:spPr bwMode="auto">
        <a:xfrm>
          <a:off x="28575" y="11563350"/>
          <a:ext cx="5790045" cy="1476376"/>
        </a:xfrm>
        <a:prstGeom prst="rect">
          <a:avLst/>
        </a:prstGeom>
        <a:noFill/>
        <a:ln w="9525">
          <a:noFill/>
          <a:miter lim="800000"/>
          <a:headEnd/>
          <a:tailEnd/>
        </a:ln>
      </xdr:spPr>
    </xdr:sp>
    <xdr:clientData/>
  </xdr:twoCellAnchor>
  <xdr:twoCellAnchor editAs="oneCell">
    <xdr:from>
      <xdr:col>1</xdr:col>
      <xdr:colOff>0</xdr:colOff>
      <xdr:row>64</xdr:row>
      <xdr:rowOff>0</xdr:rowOff>
    </xdr:from>
    <xdr:to>
      <xdr:col>4</xdr:col>
      <xdr:colOff>161924</xdr:colOff>
      <xdr:row>71</xdr:row>
      <xdr:rowOff>142876</xdr:rowOff>
    </xdr:to>
    <xdr:sp macro="" textlink="">
      <xdr:nvSpPr>
        <xdr:cNvPr id="3" name="AutoShape 2">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3248025" y="11563350"/>
          <a:ext cx="3438524" cy="1476376"/>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0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0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0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0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0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0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0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0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0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0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9525</xdr:rowOff>
    </xdr:from>
    <xdr:to>
      <xdr:col>5</xdr:col>
      <xdr:colOff>8659</xdr:colOff>
      <xdr:row>5</xdr:row>
      <xdr:rowOff>19050</xdr:rowOff>
    </xdr:to>
    <xdr:pic>
      <xdr:nvPicPr>
        <xdr:cNvPr id="62" name="Picture 42">
          <a:extLst>
            <a:ext uri="{FF2B5EF4-FFF2-40B4-BE49-F238E27FC236}">
              <a16:creationId xmlns:a16="http://schemas.microsoft.com/office/drawing/2014/main" id="{00000000-0008-0000-1000-00003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00025"/>
          <a:ext cx="7561984" cy="771525"/>
        </a:xfrm>
        <a:prstGeom prst="rect">
          <a:avLst/>
        </a:prstGeom>
        <a:noFill/>
        <a:ln w="9525">
          <a:noFill/>
          <a:miter lim="800000"/>
          <a:headEnd/>
          <a:tailEnd/>
        </a:ln>
      </xdr:spPr>
    </xdr:pic>
    <xdr:clientData/>
  </xdr:twoCellAnchor>
  <xdr:twoCellAnchor editAs="oneCell">
    <xdr:from>
      <xdr:col>0</xdr:col>
      <xdr:colOff>85725</xdr:colOff>
      <xdr:row>64</xdr:row>
      <xdr:rowOff>19050</xdr:rowOff>
    </xdr:from>
    <xdr:to>
      <xdr:col>4</xdr:col>
      <xdr:colOff>333375</xdr:colOff>
      <xdr:row>67</xdr:row>
      <xdr:rowOff>76200</xdr:rowOff>
    </xdr:to>
    <xdr:pic>
      <xdr:nvPicPr>
        <xdr:cNvPr id="64" name="Imagen 63">
          <a:extLst>
            <a:ext uri="{FF2B5EF4-FFF2-40B4-BE49-F238E27FC236}">
              <a16:creationId xmlns:a16="http://schemas.microsoft.com/office/drawing/2014/main" id="{4B6226C9-EDD3-46A6-AE70-F1E5164896F2}"/>
            </a:ext>
          </a:extLst>
        </xdr:cNvPr>
        <xdr:cNvPicPr>
          <a:picLocks noChangeAspect="1"/>
        </xdr:cNvPicPr>
      </xdr:nvPicPr>
      <xdr:blipFill>
        <a:blip xmlns:r="http://schemas.openxmlformats.org/officeDocument/2006/relationships" r:embed="rId2"/>
        <a:stretch>
          <a:fillRect/>
        </a:stretch>
      </xdr:blipFill>
      <xdr:spPr>
        <a:xfrm>
          <a:off x="85725" y="12153900"/>
          <a:ext cx="6772275" cy="6286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1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1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1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1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1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1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1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1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1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1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1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1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31750</xdr:colOff>
      <xdr:row>5</xdr:row>
      <xdr:rowOff>9525</xdr:rowOff>
    </xdr:to>
    <xdr:pic>
      <xdr:nvPicPr>
        <xdr:cNvPr id="14" name="Picture 42">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975475" cy="771525"/>
        </a:xfrm>
        <a:prstGeom prst="rect">
          <a:avLst/>
        </a:prstGeom>
        <a:noFill/>
        <a:ln w="9525">
          <a:noFill/>
          <a:miter lim="800000"/>
          <a:headEnd/>
          <a:tailEnd/>
        </a:ln>
      </xdr:spPr>
    </xdr:pic>
    <xdr:clientData/>
  </xdr:twoCellAnchor>
  <xdr:twoCellAnchor editAs="oneCell">
    <xdr:from>
      <xdr:col>0</xdr:col>
      <xdr:colOff>1209675</xdr:colOff>
      <xdr:row>51</xdr:row>
      <xdr:rowOff>142875</xdr:rowOff>
    </xdr:from>
    <xdr:to>
      <xdr:col>6</xdr:col>
      <xdr:colOff>85725</xdr:colOff>
      <xdr:row>55</xdr:row>
      <xdr:rowOff>9525</xdr:rowOff>
    </xdr:to>
    <xdr:pic>
      <xdr:nvPicPr>
        <xdr:cNvPr id="16" name="Imagen 15">
          <a:extLst>
            <a:ext uri="{FF2B5EF4-FFF2-40B4-BE49-F238E27FC236}">
              <a16:creationId xmlns:a16="http://schemas.microsoft.com/office/drawing/2014/main" id="{88794913-98AC-48FF-B431-387BB1B51889}"/>
            </a:ext>
          </a:extLst>
        </xdr:cNvPr>
        <xdr:cNvPicPr>
          <a:picLocks noChangeAspect="1"/>
        </xdr:cNvPicPr>
      </xdr:nvPicPr>
      <xdr:blipFill>
        <a:blip xmlns:r="http://schemas.openxmlformats.org/officeDocument/2006/relationships" r:embed="rId2"/>
        <a:stretch>
          <a:fillRect/>
        </a:stretch>
      </xdr:blipFill>
      <xdr:spPr>
        <a:xfrm>
          <a:off x="1209675" y="10048875"/>
          <a:ext cx="6772275" cy="6286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2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2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2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2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2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2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2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2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2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2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2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2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2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2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2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2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2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2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2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2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2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2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2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2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2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2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2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2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2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2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2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2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2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2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6</xdr:col>
      <xdr:colOff>1000125</xdr:colOff>
      <xdr:row>5</xdr:row>
      <xdr:rowOff>9525</xdr:rowOff>
    </xdr:to>
    <xdr:pic>
      <xdr:nvPicPr>
        <xdr:cNvPr id="38" name="Picture 42">
          <a:extLst>
            <a:ext uri="{FF2B5EF4-FFF2-40B4-BE49-F238E27FC236}">
              <a16:creationId xmlns:a16="http://schemas.microsoft.com/office/drawing/2014/main" id="{00000000-0008-0000-12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9144000" cy="771525"/>
        </a:xfrm>
        <a:prstGeom prst="rect">
          <a:avLst/>
        </a:prstGeom>
        <a:noFill/>
        <a:ln w="9525">
          <a:noFill/>
          <a:miter lim="800000"/>
          <a:headEnd/>
          <a:tailEnd/>
        </a:ln>
      </xdr:spPr>
    </xdr:pic>
    <xdr:clientData/>
  </xdr:twoCellAnchor>
  <xdr:twoCellAnchor editAs="oneCell">
    <xdr:from>
      <xdr:col>0</xdr:col>
      <xdr:colOff>228601</xdr:colOff>
      <xdr:row>70</xdr:row>
      <xdr:rowOff>0</xdr:rowOff>
    </xdr:from>
    <xdr:to>
      <xdr:col>4</xdr:col>
      <xdr:colOff>1019176</xdr:colOff>
      <xdr:row>73</xdr:row>
      <xdr:rowOff>57150</xdr:rowOff>
    </xdr:to>
    <xdr:pic>
      <xdr:nvPicPr>
        <xdr:cNvPr id="40" name="Imagen 39">
          <a:extLst>
            <a:ext uri="{FF2B5EF4-FFF2-40B4-BE49-F238E27FC236}">
              <a16:creationId xmlns:a16="http://schemas.microsoft.com/office/drawing/2014/main" id="{4C052ACB-1B86-47B8-9349-9985968C9EEB}"/>
            </a:ext>
          </a:extLst>
        </xdr:cNvPr>
        <xdr:cNvPicPr>
          <a:picLocks noChangeAspect="1"/>
        </xdr:cNvPicPr>
      </xdr:nvPicPr>
      <xdr:blipFill>
        <a:blip xmlns:r="http://schemas.openxmlformats.org/officeDocument/2006/relationships" r:embed="rId2"/>
        <a:stretch>
          <a:fillRect/>
        </a:stretch>
      </xdr:blipFill>
      <xdr:spPr>
        <a:xfrm>
          <a:off x="228601" y="12887325"/>
          <a:ext cx="6705600" cy="6286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20</xdr:row>
      <xdr:rowOff>0</xdr:rowOff>
    </xdr:from>
    <xdr:to>
      <xdr:col>3</xdr:col>
      <xdr:colOff>0</xdr:colOff>
      <xdr:row>20</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3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3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3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3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3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3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3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3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3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3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3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3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3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3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3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3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3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3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16452</xdr:colOff>
      <xdr:row>5</xdr:row>
      <xdr:rowOff>9525</xdr:rowOff>
    </xdr:to>
    <xdr:pic>
      <xdr:nvPicPr>
        <xdr:cNvPr id="21" name="Picture 42">
          <a:extLst>
            <a:ext uri="{FF2B5EF4-FFF2-40B4-BE49-F238E27FC236}">
              <a16:creationId xmlns:a16="http://schemas.microsoft.com/office/drawing/2014/main" id="{00000000-0008-0000-1300-00001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236402" cy="771525"/>
        </a:xfrm>
        <a:prstGeom prst="rect">
          <a:avLst/>
        </a:prstGeom>
        <a:noFill/>
        <a:ln w="9525">
          <a:noFill/>
          <a:miter lim="800000"/>
          <a:headEnd/>
          <a:tailEnd/>
        </a:ln>
      </xdr:spPr>
    </xdr:pic>
    <xdr:clientData/>
  </xdr:twoCellAnchor>
  <xdr:twoCellAnchor editAs="oneCell">
    <xdr:from>
      <xdr:col>0</xdr:col>
      <xdr:colOff>95250</xdr:colOff>
      <xdr:row>50</xdr:row>
      <xdr:rowOff>0</xdr:rowOff>
    </xdr:from>
    <xdr:to>
      <xdr:col>4</xdr:col>
      <xdr:colOff>600075</xdr:colOff>
      <xdr:row>53</xdr:row>
      <xdr:rowOff>57150</xdr:rowOff>
    </xdr:to>
    <xdr:pic>
      <xdr:nvPicPr>
        <xdr:cNvPr id="23" name="Imagen 22">
          <a:extLst>
            <a:ext uri="{FF2B5EF4-FFF2-40B4-BE49-F238E27FC236}">
              <a16:creationId xmlns:a16="http://schemas.microsoft.com/office/drawing/2014/main" id="{20B4B516-0618-4F56-A2F3-1A3EAB05E463}"/>
            </a:ext>
          </a:extLst>
        </xdr:cNvPr>
        <xdr:cNvPicPr>
          <a:picLocks noChangeAspect="1"/>
        </xdr:cNvPicPr>
      </xdr:nvPicPr>
      <xdr:blipFill>
        <a:blip xmlns:r="http://schemas.openxmlformats.org/officeDocument/2006/relationships" r:embed="rId2"/>
        <a:stretch>
          <a:fillRect/>
        </a:stretch>
      </xdr:blipFill>
      <xdr:spPr>
        <a:xfrm>
          <a:off x="95250" y="9496425"/>
          <a:ext cx="6772275" cy="6286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4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4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00000000-0008-0000-14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00000000-0008-0000-14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00000000-0008-0000-14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00000000-0008-0000-14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00000000-0008-0000-14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00000000-0008-0000-14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00000000-0008-0000-14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00000000-0008-0000-14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00000000-0008-0000-14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00000000-0008-0000-14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00000000-0008-0000-14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0000000-0008-0000-14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00000000-0008-0000-14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00000000-0008-0000-14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00000000-0008-0000-14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00000000-0008-0000-14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3</xdr:col>
      <xdr:colOff>1828799</xdr:colOff>
      <xdr:row>5</xdr:row>
      <xdr:rowOff>9525</xdr:rowOff>
    </xdr:to>
    <xdr:pic>
      <xdr:nvPicPr>
        <xdr:cNvPr id="20" name="Picture 42">
          <a:extLst>
            <a:ext uri="{FF2B5EF4-FFF2-40B4-BE49-F238E27FC236}">
              <a16:creationId xmlns:a16="http://schemas.microsoft.com/office/drawing/2014/main" id="{00000000-0008-0000-1400-00001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67474" cy="771525"/>
        </a:xfrm>
        <a:prstGeom prst="rect">
          <a:avLst/>
        </a:prstGeom>
        <a:noFill/>
        <a:ln w="9525">
          <a:noFill/>
          <a:miter lim="800000"/>
          <a:headEnd/>
          <a:tailEnd/>
        </a:ln>
      </xdr:spPr>
    </xdr:pic>
    <xdr:clientData/>
  </xdr:twoCellAnchor>
  <xdr:twoCellAnchor editAs="oneCell">
    <xdr:from>
      <xdr:col>0</xdr:col>
      <xdr:colOff>104775</xdr:colOff>
      <xdr:row>37</xdr:row>
      <xdr:rowOff>19050</xdr:rowOff>
    </xdr:from>
    <xdr:to>
      <xdr:col>3</xdr:col>
      <xdr:colOff>2009775</xdr:colOff>
      <xdr:row>40</xdr:row>
      <xdr:rowOff>104775</xdr:rowOff>
    </xdr:to>
    <xdr:pic>
      <xdr:nvPicPr>
        <xdr:cNvPr id="22" name="Imagen 21">
          <a:extLst>
            <a:ext uri="{FF2B5EF4-FFF2-40B4-BE49-F238E27FC236}">
              <a16:creationId xmlns:a16="http://schemas.microsoft.com/office/drawing/2014/main" id="{28D7EDA3-2A07-4A20-9739-9E8517996F6B}"/>
            </a:ext>
          </a:extLst>
        </xdr:cNvPr>
        <xdr:cNvPicPr>
          <a:picLocks noChangeAspect="1"/>
        </xdr:cNvPicPr>
      </xdr:nvPicPr>
      <xdr:blipFill>
        <a:blip xmlns:r="http://schemas.openxmlformats.org/officeDocument/2006/relationships" r:embed="rId2"/>
        <a:stretch>
          <a:fillRect/>
        </a:stretch>
      </xdr:blipFill>
      <xdr:spPr>
        <a:xfrm>
          <a:off x="104775" y="7886700"/>
          <a:ext cx="6543675" cy="6286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4</xdr:col>
      <xdr:colOff>28575</xdr:colOff>
      <xdr:row>5</xdr:row>
      <xdr:rowOff>0</xdr:rowOff>
    </xdr:to>
    <xdr:pic>
      <xdr:nvPicPr>
        <xdr:cNvPr id="2" name="Picture 4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80975"/>
          <a:ext cx="6572250" cy="771525"/>
        </a:xfrm>
        <a:prstGeom prst="rect">
          <a:avLst/>
        </a:prstGeom>
        <a:noFill/>
        <a:ln w="9525">
          <a:noFill/>
          <a:miter lim="800000"/>
          <a:headEnd/>
          <a:tailEnd/>
        </a:ln>
      </xdr:spPr>
    </xdr:pic>
    <xdr:clientData/>
  </xdr:twoCellAnchor>
  <xdr:twoCellAnchor editAs="oneCell">
    <xdr:from>
      <xdr:col>0</xdr:col>
      <xdr:colOff>161925</xdr:colOff>
      <xdr:row>58</xdr:row>
      <xdr:rowOff>19050</xdr:rowOff>
    </xdr:from>
    <xdr:to>
      <xdr:col>4</xdr:col>
      <xdr:colOff>390525</xdr:colOff>
      <xdr:row>62</xdr:row>
      <xdr:rowOff>28575</xdr:rowOff>
    </xdr:to>
    <xdr:pic>
      <xdr:nvPicPr>
        <xdr:cNvPr id="4" name="Imagen 3">
          <a:extLst>
            <a:ext uri="{FF2B5EF4-FFF2-40B4-BE49-F238E27FC236}">
              <a16:creationId xmlns:a16="http://schemas.microsoft.com/office/drawing/2014/main" id="{68091D5C-E93E-4034-AA73-05A96451CBC4}"/>
            </a:ext>
          </a:extLst>
        </xdr:cNvPr>
        <xdr:cNvPicPr>
          <a:picLocks noChangeAspect="1"/>
        </xdr:cNvPicPr>
      </xdr:nvPicPr>
      <xdr:blipFill>
        <a:blip xmlns:r="http://schemas.openxmlformats.org/officeDocument/2006/relationships" r:embed="rId2"/>
        <a:stretch>
          <a:fillRect/>
        </a:stretch>
      </xdr:blipFill>
      <xdr:spPr>
        <a:xfrm>
          <a:off x="161925" y="9877425"/>
          <a:ext cx="6772275" cy="6286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38101</xdr:colOff>
      <xdr:row>1</xdr:row>
      <xdr:rowOff>0</xdr:rowOff>
    </xdr:from>
    <xdr:to>
      <xdr:col>5</xdr:col>
      <xdr:colOff>19051</xdr:colOff>
      <xdr:row>5</xdr:row>
      <xdr:rowOff>123825</xdr:rowOff>
    </xdr:to>
    <xdr:pic>
      <xdr:nvPicPr>
        <xdr:cNvPr id="2" name="Picture 4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1" y="161925"/>
          <a:ext cx="6210300" cy="771525"/>
        </a:xfrm>
        <a:prstGeom prst="rect">
          <a:avLst/>
        </a:prstGeom>
        <a:noFill/>
        <a:ln w="9525">
          <a:noFill/>
          <a:miter lim="800000"/>
          <a:headEnd/>
          <a:tailEnd/>
        </a:ln>
      </xdr:spPr>
    </xdr:pic>
    <xdr:clientData/>
  </xdr:twoCellAnchor>
  <xdr:twoCellAnchor editAs="oneCell">
    <xdr:from>
      <xdr:col>0</xdr:col>
      <xdr:colOff>1</xdr:colOff>
      <xdr:row>65</xdr:row>
      <xdr:rowOff>104775</xdr:rowOff>
    </xdr:from>
    <xdr:to>
      <xdr:col>5</xdr:col>
      <xdr:colOff>419101</xdr:colOff>
      <xdr:row>69</xdr:row>
      <xdr:rowOff>38100</xdr:rowOff>
    </xdr:to>
    <xdr:pic>
      <xdr:nvPicPr>
        <xdr:cNvPr id="4" name="Imagen 3">
          <a:extLst>
            <a:ext uri="{FF2B5EF4-FFF2-40B4-BE49-F238E27FC236}">
              <a16:creationId xmlns:a16="http://schemas.microsoft.com/office/drawing/2014/main" id="{B93D20EC-B844-4CBD-9DEC-8EA434C9E93D}"/>
            </a:ext>
          </a:extLst>
        </xdr:cNvPr>
        <xdr:cNvPicPr>
          <a:picLocks noChangeAspect="1"/>
        </xdr:cNvPicPr>
      </xdr:nvPicPr>
      <xdr:blipFill>
        <a:blip xmlns:r="http://schemas.openxmlformats.org/officeDocument/2006/relationships" r:embed="rId2"/>
        <a:stretch>
          <a:fillRect/>
        </a:stretch>
      </xdr:blipFill>
      <xdr:spPr>
        <a:xfrm>
          <a:off x="1" y="11658600"/>
          <a:ext cx="6648450" cy="571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118"/>
  <sheetViews>
    <sheetView topLeftCell="A1416" zoomScale="85" zoomScaleNormal="85" workbookViewId="0">
      <pane xSplit="2" topLeftCell="J1" activePane="topRight" state="frozen"/>
      <selection pane="topRight" activeCell="A1575" sqref="A1:XFD1048576"/>
    </sheetView>
  </sheetViews>
  <sheetFormatPr baseColWidth="10" defaultColWidth="9.140625" defaultRowHeight="12.75" x14ac:dyDescent="0.2"/>
  <cols>
    <col min="1" max="1" width="3" style="349" customWidth="1"/>
    <col min="2" max="2" width="29.5703125" style="351" bestFit="1" customWidth="1"/>
    <col min="3" max="3" width="10.7109375" style="349" bestFit="1" customWidth="1"/>
    <col min="4" max="4" width="13.140625" style="349" bestFit="1" customWidth="1"/>
    <col min="5" max="5" width="10.7109375" style="349" bestFit="1" customWidth="1"/>
    <col min="6" max="6" width="11.140625" style="349" bestFit="1" customWidth="1"/>
    <col min="7" max="7" width="15.42578125" style="349" bestFit="1" customWidth="1"/>
    <col min="8" max="8" width="10.7109375" style="349" bestFit="1" customWidth="1"/>
    <col min="9" max="9" width="11.7109375" style="349" bestFit="1" customWidth="1"/>
    <col min="10" max="10" width="16.7109375" style="349" bestFit="1" customWidth="1"/>
    <col min="11" max="11" width="58.140625" style="349" bestFit="1" customWidth="1"/>
    <col min="12" max="12" width="23.7109375" style="350" bestFit="1" customWidth="1"/>
    <col min="13" max="13" width="18.42578125" style="350" bestFit="1" customWidth="1"/>
    <col min="14" max="14" width="22.140625" style="350" bestFit="1" customWidth="1"/>
    <col min="15" max="15" width="23.7109375" style="350" bestFit="1" customWidth="1"/>
    <col min="16" max="16" width="23.7109375" style="349" bestFit="1" customWidth="1"/>
    <col min="17" max="17" width="21.28515625" style="349" bestFit="1" customWidth="1"/>
    <col min="18" max="256" width="9.140625" style="349"/>
    <col min="257" max="257" width="3" style="349" customWidth="1"/>
    <col min="258" max="258" width="29.42578125" style="349" bestFit="1" customWidth="1"/>
    <col min="259" max="259" width="10.7109375" style="349" bestFit="1" customWidth="1"/>
    <col min="260" max="260" width="8.5703125" style="349" bestFit="1" customWidth="1"/>
    <col min="261" max="261" width="6.140625" style="349" bestFit="1" customWidth="1"/>
    <col min="262" max="262" width="6.5703125" style="349" bestFit="1" customWidth="1"/>
    <col min="263" max="263" width="10.85546875" style="349" bestFit="1" customWidth="1"/>
    <col min="264" max="264" width="6.140625" style="349" bestFit="1" customWidth="1"/>
    <col min="265" max="265" width="7.140625" style="349" bestFit="1" customWidth="1"/>
    <col min="266" max="266" width="12.140625" style="349" bestFit="1" customWidth="1"/>
    <col min="267" max="267" width="52.140625" style="349" bestFit="1" customWidth="1"/>
    <col min="268" max="268" width="21.28515625" style="349" bestFit="1" customWidth="1"/>
    <col min="269" max="269" width="15.140625" style="349" bestFit="1" customWidth="1"/>
    <col min="270" max="270" width="20.42578125" style="349" bestFit="1" customWidth="1"/>
    <col min="271" max="271" width="21.28515625" style="349" bestFit="1" customWidth="1"/>
    <col min="272" max="512" width="9.140625" style="349"/>
    <col min="513" max="513" width="3" style="349" customWidth="1"/>
    <col min="514" max="514" width="29.42578125" style="349" bestFit="1" customWidth="1"/>
    <col min="515" max="515" width="10.7109375" style="349" bestFit="1" customWidth="1"/>
    <col min="516" max="516" width="8.5703125" style="349" bestFit="1" customWidth="1"/>
    <col min="517" max="517" width="6.140625" style="349" bestFit="1" customWidth="1"/>
    <col min="518" max="518" width="6.5703125" style="349" bestFit="1" customWidth="1"/>
    <col min="519" max="519" width="10.85546875" style="349" bestFit="1" customWidth="1"/>
    <col min="520" max="520" width="6.140625" style="349" bestFit="1" customWidth="1"/>
    <col min="521" max="521" width="7.140625" style="349" bestFit="1" customWidth="1"/>
    <col min="522" max="522" width="12.140625" style="349" bestFit="1" customWidth="1"/>
    <col min="523" max="523" width="52.140625" style="349" bestFit="1" customWidth="1"/>
    <col min="524" max="524" width="21.28515625" style="349" bestFit="1" customWidth="1"/>
    <col min="525" max="525" width="15.140625" style="349" bestFit="1" customWidth="1"/>
    <col min="526" max="526" width="20.42578125" style="349" bestFit="1" customWidth="1"/>
    <col min="527" max="527" width="21.28515625" style="349" bestFit="1" customWidth="1"/>
    <col min="528" max="768" width="9.140625" style="349"/>
    <col min="769" max="769" width="3" style="349" customWidth="1"/>
    <col min="770" max="770" width="29.42578125" style="349" bestFit="1" customWidth="1"/>
    <col min="771" max="771" width="10.7109375" style="349" bestFit="1" customWidth="1"/>
    <col min="772" max="772" width="8.5703125" style="349" bestFit="1" customWidth="1"/>
    <col min="773" max="773" width="6.140625" style="349" bestFit="1" customWidth="1"/>
    <col min="774" max="774" width="6.5703125" style="349" bestFit="1" customWidth="1"/>
    <col min="775" max="775" width="10.85546875" style="349" bestFit="1" customWidth="1"/>
    <col min="776" max="776" width="6.140625" style="349" bestFit="1" customWidth="1"/>
    <col min="777" max="777" width="7.140625" style="349" bestFit="1" customWidth="1"/>
    <col min="778" max="778" width="12.140625" style="349" bestFit="1" customWidth="1"/>
    <col min="779" max="779" width="52.140625" style="349" bestFit="1" customWidth="1"/>
    <col min="780" max="780" width="21.28515625" style="349" bestFit="1" customWidth="1"/>
    <col min="781" max="781" width="15.140625" style="349" bestFit="1" customWidth="1"/>
    <col min="782" max="782" width="20.42578125" style="349" bestFit="1" customWidth="1"/>
    <col min="783" max="783" width="21.28515625" style="349" bestFit="1" customWidth="1"/>
    <col min="784" max="1024" width="9.140625" style="349"/>
    <col min="1025" max="1025" width="3" style="349" customWidth="1"/>
    <col min="1026" max="1026" width="29.42578125" style="349" bestFit="1" customWidth="1"/>
    <col min="1027" max="1027" width="10.7109375" style="349" bestFit="1" customWidth="1"/>
    <col min="1028" max="1028" width="8.5703125" style="349" bestFit="1" customWidth="1"/>
    <col min="1029" max="1029" width="6.140625" style="349" bestFit="1" customWidth="1"/>
    <col min="1030" max="1030" width="6.5703125" style="349" bestFit="1" customWidth="1"/>
    <col min="1031" max="1031" width="10.85546875" style="349" bestFit="1" customWidth="1"/>
    <col min="1032" max="1032" width="6.140625" style="349" bestFit="1" customWidth="1"/>
    <col min="1033" max="1033" width="7.140625" style="349" bestFit="1" customWidth="1"/>
    <col min="1034" max="1034" width="12.140625" style="349" bestFit="1" customWidth="1"/>
    <col min="1035" max="1035" width="52.140625" style="349" bestFit="1" customWidth="1"/>
    <col min="1036" max="1036" width="21.28515625" style="349" bestFit="1" customWidth="1"/>
    <col min="1037" max="1037" width="15.140625" style="349" bestFit="1" customWidth="1"/>
    <col min="1038" max="1038" width="20.42578125" style="349" bestFit="1" customWidth="1"/>
    <col min="1039" max="1039" width="21.28515625" style="349" bestFit="1" customWidth="1"/>
    <col min="1040" max="1280" width="9.140625" style="349"/>
    <col min="1281" max="1281" width="3" style="349" customWidth="1"/>
    <col min="1282" max="1282" width="29.42578125" style="349" bestFit="1" customWidth="1"/>
    <col min="1283" max="1283" width="10.7109375" style="349" bestFit="1" customWidth="1"/>
    <col min="1284" max="1284" width="8.5703125" style="349" bestFit="1" customWidth="1"/>
    <col min="1285" max="1285" width="6.140625" style="349" bestFit="1" customWidth="1"/>
    <col min="1286" max="1286" width="6.5703125" style="349" bestFit="1" customWidth="1"/>
    <col min="1287" max="1287" width="10.85546875" style="349" bestFit="1" customWidth="1"/>
    <col min="1288" max="1288" width="6.140625" style="349" bestFit="1" customWidth="1"/>
    <col min="1289" max="1289" width="7.140625" style="349" bestFit="1" customWidth="1"/>
    <col min="1290" max="1290" width="12.140625" style="349" bestFit="1" customWidth="1"/>
    <col min="1291" max="1291" width="52.140625" style="349" bestFit="1" customWidth="1"/>
    <col min="1292" max="1292" width="21.28515625" style="349" bestFit="1" customWidth="1"/>
    <col min="1293" max="1293" width="15.140625" style="349" bestFit="1" customWidth="1"/>
    <col min="1294" max="1294" width="20.42578125" style="349" bestFit="1" customWidth="1"/>
    <col min="1295" max="1295" width="21.28515625" style="349" bestFit="1" customWidth="1"/>
    <col min="1296" max="1536" width="9.140625" style="349"/>
    <col min="1537" max="1537" width="3" style="349" customWidth="1"/>
    <col min="1538" max="1538" width="29.42578125" style="349" bestFit="1" customWidth="1"/>
    <col min="1539" max="1539" width="10.7109375" style="349" bestFit="1" customWidth="1"/>
    <col min="1540" max="1540" width="8.5703125" style="349" bestFit="1" customWidth="1"/>
    <col min="1541" max="1541" width="6.140625" style="349" bestFit="1" customWidth="1"/>
    <col min="1542" max="1542" width="6.5703125" style="349" bestFit="1" customWidth="1"/>
    <col min="1543" max="1543" width="10.85546875" style="349" bestFit="1" customWidth="1"/>
    <col min="1544" max="1544" width="6.140625" style="349" bestFit="1" customWidth="1"/>
    <col min="1545" max="1545" width="7.140625" style="349" bestFit="1" customWidth="1"/>
    <col min="1546" max="1546" width="12.140625" style="349" bestFit="1" customWidth="1"/>
    <col min="1547" max="1547" width="52.140625" style="349" bestFit="1" customWidth="1"/>
    <col min="1548" max="1548" width="21.28515625" style="349" bestFit="1" customWidth="1"/>
    <col min="1549" max="1549" width="15.140625" style="349" bestFit="1" customWidth="1"/>
    <col min="1550" max="1550" width="20.42578125" style="349" bestFit="1" customWidth="1"/>
    <col min="1551" max="1551" width="21.28515625" style="349" bestFit="1" customWidth="1"/>
    <col min="1552" max="1792" width="9.140625" style="349"/>
    <col min="1793" max="1793" width="3" style="349" customWidth="1"/>
    <col min="1794" max="1794" width="29.42578125" style="349" bestFit="1" customWidth="1"/>
    <col min="1795" max="1795" width="10.7109375" style="349" bestFit="1" customWidth="1"/>
    <col min="1796" max="1796" width="8.5703125" style="349" bestFit="1" customWidth="1"/>
    <col min="1797" max="1797" width="6.140625" style="349" bestFit="1" customWidth="1"/>
    <col min="1798" max="1798" width="6.5703125" style="349" bestFit="1" customWidth="1"/>
    <col min="1799" max="1799" width="10.85546875" style="349" bestFit="1" customWidth="1"/>
    <col min="1800" max="1800" width="6.140625" style="349" bestFit="1" customWidth="1"/>
    <col min="1801" max="1801" width="7.140625" style="349" bestFit="1" customWidth="1"/>
    <col min="1802" max="1802" width="12.140625" style="349" bestFit="1" customWidth="1"/>
    <col min="1803" max="1803" width="52.140625" style="349" bestFit="1" customWidth="1"/>
    <col min="1804" max="1804" width="21.28515625" style="349" bestFit="1" customWidth="1"/>
    <col min="1805" max="1805" width="15.140625" style="349" bestFit="1" customWidth="1"/>
    <col min="1806" max="1806" width="20.42578125" style="349" bestFit="1" customWidth="1"/>
    <col min="1807" max="1807" width="21.28515625" style="349" bestFit="1" customWidth="1"/>
    <col min="1808" max="2048" width="9.140625" style="349"/>
    <col min="2049" max="2049" width="3" style="349" customWidth="1"/>
    <col min="2050" max="2050" width="29.42578125" style="349" bestFit="1" customWidth="1"/>
    <col min="2051" max="2051" width="10.7109375" style="349" bestFit="1" customWidth="1"/>
    <col min="2052" max="2052" width="8.5703125" style="349" bestFit="1" customWidth="1"/>
    <col min="2053" max="2053" width="6.140625" style="349" bestFit="1" customWidth="1"/>
    <col min="2054" max="2054" width="6.5703125" style="349" bestFit="1" customWidth="1"/>
    <col min="2055" max="2055" width="10.85546875" style="349" bestFit="1" customWidth="1"/>
    <col min="2056" max="2056" width="6.140625" style="349" bestFit="1" customWidth="1"/>
    <col min="2057" max="2057" width="7.140625" style="349" bestFit="1" customWidth="1"/>
    <col min="2058" max="2058" width="12.140625" style="349" bestFit="1" customWidth="1"/>
    <col min="2059" max="2059" width="52.140625" style="349" bestFit="1" customWidth="1"/>
    <col min="2060" max="2060" width="21.28515625" style="349" bestFit="1" customWidth="1"/>
    <col min="2061" max="2061" width="15.140625" style="349" bestFit="1" customWidth="1"/>
    <col min="2062" max="2062" width="20.42578125" style="349" bestFit="1" customWidth="1"/>
    <col min="2063" max="2063" width="21.28515625" style="349" bestFit="1" customWidth="1"/>
    <col min="2064" max="2304" width="9.140625" style="349"/>
    <col min="2305" max="2305" width="3" style="349" customWidth="1"/>
    <col min="2306" max="2306" width="29.42578125" style="349" bestFit="1" customWidth="1"/>
    <col min="2307" max="2307" width="10.7109375" style="349" bestFit="1" customWidth="1"/>
    <col min="2308" max="2308" width="8.5703125" style="349" bestFit="1" customWidth="1"/>
    <col min="2309" max="2309" width="6.140625" style="349" bestFit="1" customWidth="1"/>
    <col min="2310" max="2310" width="6.5703125" style="349" bestFit="1" customWidth="1"/>
    <col min="2311" max="2311" width="10.85546875" style="349" bestFit="1" customWidth="1"/>
    <col min="2312" max="2312" width="6.140625" style="349" bestFit="1" customWidth="1"/>
    <col min="2313" max="2313" width="7.140625" style="349" bestFit="1" customWidth="1"/>
    <col min="2314" max="2314" width="12.140625" style="349" bestFit="1" customWidth="1"/>
    <col min="2315" max="2315" width="52.140625" style="349" bestFit="1" customWidth="1"/>
    <col min="2316" max="2316" width="21.28515625" style="349" bestFit="1" customWidth="1"/>
    <col min="2317" max="2317" width="15.140625" style="349" bestFit="1" customWidth="1"/>
    <col min="2318" max="2318" width="20.42578125" style="349" bestFit="1" customWidth="1"/>
    <col min="2319" max="2319" width="21.28515625" style="349" bestFit="1" customWidth="1"/>
    <col min="2320" max="2560" width="9.140625" style="349"/>
    <col min="2561" max="2561" width="3" style="349" customWidth="1"/>
    <col min="2562" max="2562" width="29.42578125" style="349" bestFit="1" customWidth="1"/>
    <col min="2563" max="2563" width="10.7109375" style="349" bestFit="1" customWidth="1"/>
    <col min="2564" max="2564" width="8.5703125" style="349" bestFit="1" customWidth="1"/>
    <col min="2565" max="2565" width="6.140625" style="349" bestFit="1" customWidth="1"/>
    <col min="2566" max="2566" width="6.5703125" style="349" bestFit="1" customWidth="1"/>
    <col min="2567" max="2567" width="10.85546875" style="349" bestFit="1" customWidth="1"/>
    <col min="2568" max="2568" width="6.140625" style="349" bestFit="1" customWidth="1"/>
    <col min="2569" max="2569" width="7.140625" style="349" bestFit="1" customWidth="1"/>
    <col min="2570" max="2570" width="12.140625" style="349" bestFit="1" customWidth="1"/>
    <col min="2571" max="2571" width="52.140625" style="349" bestFit="1" customWidth="1"/>
    <col min="2572" max="2572" width="21.28515625" style="349" bestFit="1" customWidth="1"/>
    <col min="2573" max="2573" width="15.140625" style="349" bestFit="1" customWidth="1"/>
    <col min="2574" max="2574" width="20.42578125" style="349" bestFit="1" customWidth="1"/>
    <col min="2575" max="2575" width="21.28515625" style="349" bestFit="1" customWidth="1"/>
    <col min="2576" max="2816" width="9.140625" style="349"/>
    <col min="2817" max="2817" width="3" style="349" customWidth="1"/>
    <col min="2818" max="2818" width="29.42578125" style="349" bestFit="1" customWidth="1"/>
    <col min="2819" max="2819" width="10.7109375" style="349" bestFit="1" customWidth="1"/>
    <col min="2820" max="2820" width="8.5703125" style="349" bestFit="1" customWidth="1"/>
    <col min="2821" max="2821" width="6.140625" style="349" bestFit="1" customWidth="1"/>
    <col min="2822" max="2822" width="6.5703125" style="349" bestFit="1" customWidth="1"/>
    <col min="2823" max="2823" width="10.85546875" style="349" bestFit="1" customWidth="1"/>
    <col min="2824" max="2824" width="6.140625" style="349" bestFit="1" customWidth="1"/>
    <col min="2825" max="2825" width="7.140625" style="349" bestFit="1" customWidth="1"/>
    <col min="2826" max="2826" width="12.140625" style="349" bestFit="1" customWidth="1"/>
    <col min="2827" max="2827" width="52.140625" style="349" bestFit="1" customWidth="1"/>
    <col min="2828" max="2828" width="21.28515625" style="349" bestFit="1" customWidth="1"/>
    <col min="2829" max="2829" width="15.140625" style="349" bestFit="1" customWidth="1"/>
    <col min="2830" max="2830" width="20.42578125" style="349" bestFit="1" customWidth="1"/>
    <col min="2831" max="2831" width="21.28515625" style="349" bestFit="1" customWidth="1"/>
    <col min="2832" max="3072" width="9.140625" style="349"/>
    <col min="3073" max="3073" width="3" style="349" customWidth="1"/>
    <col min="3074" max="3074" width="29.42578125" style="349" bestFit="1" customWidth="1"/>
    <col min="3075" max="3075" width="10.7109375" style="349" bestFit="1" customWidth="1"/>
    <col min="3076" max="3076" width="8.5703125" style="349" bestFit="1" customWidth="1"/>
    <col min="3077" max="3077" width="6.140625" style="349" bestFit="1" customWidth="1"/>
    <col min="3078" max="3078" width="6.5703125" style="349" bestFit="1" customWidth="1"/>
    <col min="3079" max="3079" width="10.85546875" style="349" bestFit="1" customWidth="1"/>
    <col min="3080" max="3080" width="6.140625" style="349" bestFit="1" customWidth="1"/>
    <col min="3081" max="3081" width="7.140625" style="349" bestFit="1" customWidth="1"/>
    <col min="3082" max="3082" width="12.140625" style="349" bestFit="1" customWidth="1"/>
    <col min="3083" max="3083" width="52.140625" style="349" bestFit="1" customWidth="1"/>
    <col min="3084" max="3084" width="21.28515625" style="349" bestFit="1" customWidth="1"/>
    <col min="3085" max="3085" width="15.140625" style="349" bestFit="1" customWidth="1"/>
    <col min="3086" max="3086" width="20.42578125" style="349" bestFit="1" customWidth="1"/>
    <col min="3087" max="3087" width="21.28515625" style="349" bestFit="1" customWidth="1"/>
    <col min="3088" max="3328" width="9.140625" style="349"/>
    <col min="3329" max="3329" width="3" style="349" customWidth="1"/>
    <col min="3330" max="3330" width="29.42578125" style="349" bestFit="1" customWidth="1"/>
    <col min="3331" max="3331" width="10.7109375" style="349" bestFit="1" customWidth="1"/>
    <col min="3332" max="3332" width="8.5703125" style="349" bestFit="1" customWidth="1"/>
    <col min="3333" max="3333" width="6.140625" style="349" bestFit="1" customWidth="1"/>
    <col min="3334" max="3334" width="6.5703125" style="349" bestFit="1" customWidth="1"/>
    <col min="3335" max="3335" width="10.85546875" style="349" bestFit="1" customWidth="1"/>
    <col min="3336" max="3336" width="6.140625" style="349" bestFit="1" customWidth="1"/>
    <col min="3337" max="3337" width="7.140625" style="349" bestFit="1" customWidth="1"/>
    <col min="3338" max="3338" width="12.140625" style="349" bestFit="1" customWidth="1"/>
    <col min="3339" max="3339" width="52.140625" style="349" bestFit="1" customWidth="1"/>
    <col min="3340" max="3340" width="21.28515625" style="349" bestFit="1" customWidth="1"/>
    <col min="3341" max="3341" width="15.140625" style="349" bestFit="1" customWidth="1"/>
    <col min="3342" max="3342" width="20.42578125" style="349" bestFit="1" customWidth="1"/>
    <col min="3343" max="3343" width="21.28515625" style="349" bestFit="1" customWidth="1"/>
    <col min="3344" max="3584" width="9.140625" style="349"/>
    <col min="3585" max="3585" width="3" style="349" customWidth="1"/>
    <col min="3586" max="3586" width="29.42578125" style="349" bestFit="1" customWidth="1"/>
    <col min="3587" max="3587" width="10.7109375" style="349" bestFit="1" customWidth="1"/>
    <col min="3588" max="3588" width="8.5703125" style="349" bestFit="1" customWidth="1"/>
    <col min="3589" max="3589" width="6.140625" style="349" bestFit="1" customWidth="1"/>
    <col min="3590" max="3590" width="6.5703125" style="349" bestFit="1" customWidth="1"/>
    <col min="3591" max="3591" width="10.85546875" style="349" bestFit="1" customWidth="1"/>
    <col min="3592" max="3592" width="6.140625" style="349" bestFit="1" customWidth="1"/>
    <col min="3593" max="3593" width="7.140625" style="349" bestFit="1" customWidth="1"/>
    <col min="3594" max="3594" width="12.140625" style="349" bestFit="1" customWidth="1"/>
    <col min="3595" max="3595" width="52.140625" style="349" bestFit="1" customWidth="1"/>
    <col min="3596" max="3596" width="21.28515625" style="349" bestFit="1" customWidth="1"/>
    <col min="3597" max="3597" width="15.140625" style="349" bestFit="1" customWidth="1"/>
    <col min="3598" max="3598" width="20.42578125" style="349" bestFit="1" customWidth="1"/>
    <col min="3599" max="3599" width="21.28515625" style="349" bestFit="1" customWidth="1"/>
    <col min="3600" max="3840" width="9.140625" style="349"/>
    <col min="3841" max="3841" width="3" style="349" customWidth="1"/>
    <col min="3842" max="3842" width="29.42578125" style="349" bestFit="1" customWidth="1"/>
    <col min="3843" max="3843" width="10.7109375" style="349" bestFit="1" customWidth="1"/>
    <col min="3844" max="3844" width="8.5703125" style="349" bestFit="1" customWidth="1"/>
    <col min="3845" max="3845" width="6.140625" style="349" bestFit="1" customWidth="1"/>
    <col min="3846" max="3846" width="6.5703125" style="349" bestFit="1" customWidth="1"/>
    <col min="3847" max="3847" width="10.85546875" style="349" bestFit="1" customWidth="1"/>
    <col min="3848" max="3848" width="6.140625" style="349" bestFit="1" customWidth="1"/>
    <col min="3849" max="3849" width="7.140625" style="349" bestFit="1" customWidth="1"/>
    <col min="3850" max="3850" width="12.140625" style="349" bestFit="1" customWidth="1"/>
    <col min="3851" max="3851" width="52.140625" style="349" bestFit="1" customWidth="1"/>
    <col min="3852" max="3852" width="21.28515625" style="349" bestFit="1" customWidth="1"/>
    <col min="3853" max="3853" width="15.140625" style="349" bestFit="1" customWidth="1"/>
    <col min="3854" max="3854" width="20.42578125" style="349" bestFit="1" customWidth="1"/>
    <col min="3855" max="3855" width="21.28515625" style="349" bestFit="1" customWidth="1"/>
    <col min="3856" max="4096" width="9.140625" style="349"/>
    <col min="4097" max="4097" width="3" style="349" customWidth="1"/>
    <col min="4098" max="4098" width="29.42578125" style="349" bestFit="1" customWidth="1"/>
    <col min="4099" max="4099" width="10.7109375" style="349" bestFit="1" customWidth="1"/>
    <col min="4100" max="4100" width="8.5703125" style="349" bestFit="1" customWidth="1"/>
    <col min="4101" max="4101" width="6.140625" style="349" bestFit="1" customWidth="1"/>
    <col min="4102" max="4102" width="6.5703125" style="349" bestFit="1" customWidth="1"/>
    <col min="4103" max="4103" width="10.85546875" style="349" bestFit="1" customWidth="1"/>
    <col min="4104" max="4104" width="6.140625" style="349" bestFit="1" customWidth="1"/>
    <col min="4105" max="4105" width="7.140625" style="349" bestFit="1" customWidth="1"/>
    <col min="4106" max="4106" width="12.140625" style="349" bestFit="1" customWidth="1"/>
    <col min="4107" max="4107" width="52.140625" style="349" bestFit="1" customWidth="1"/>
    <col min="4108" max="4108" width="21.28515625" style="349" bestFit="1" customWidth="1"/>
    <col min="4109" max="4109" width="15.140625" style="349" bestFit="1" customWidth="1"/>
    <col min="4110" max="4110" width="20.42578125" style="349" bestFit="1" customWidth="1"/>
    <col min="4111" max="4111" width="21.28515625" style="349" bestFit="1" customWidth="1"/>
    <col min="4112" max="4352" width="9.140625" style="349"/>
    <col min="4353" max="4353" width="3" style="349" customWidth="1"/>
    <col min="4354" max="4354" width="29.42578125" style="349" bestFit="1" customWidth="1"/>
    <col min="4355" max="4355" width="10.7109375" style="349" bestFit="1" customWidth="1"/>
    <col min="4356" max="4356" width="8.5703125" style="349" bestFit="1" customWidth="1"/>
    <col min="4357" max="4357" width="6.140625" style="349" bestFit="1" customWidth="1"/>
    <col min="4358" max="4358" width="6.5703125" style="349" bestFit="1" customWidth="1"/>
    <col min="4359" max="4359" width="10.85546875" style="349" bestFit="1" customWidth="1"/>
    <col min="4360" max="4360" width="6.140625" style="349" bestFit="1" customWidth="1"/>
    <col min="4361" max="4361" width="7.140625" style="349" bestFit="1" customWidth="1"/>
    <col min="4362" max="4362" width="12.140625" style="349" bestFit="1" customWidth="1"/>
    <col min="4363" max="4363" width="52.140625" style="349" bestFit="1" customWidth="1"/>
    <col min="4364" max="4364" width="21.28515625" style="349" bestFit="1" customWidth="1"/>
    <col min="4365" max="4365" width="15.140625" style="349" bestFit="1" customWidth="1"/>
    <col min="4366" max="4366" width="20.42578125" style="349" bestFit="1" customWidth="1"/>
    <col min="4367" max="4367" width="21.28515625" style="349" bestFit="1" customWidth="1"/>
    <col min="4368" max="4608" width="9.140625" style="349"/>
    <col min="4609" max="4609" width="3" style="349" customWidth="1"/>
    <col min="4610" max="4610" width="29.42578125" style="349" bestFit="1" customWidth="1"/>
    <col min="4611" max="4611" width="10.7109375" style="349" bestFit="1" customWidth="1"/>
    <col min="4612" max="4612" width="8.5703125" style="349" bestFit="1" customWidth="1"/>
    <col min="4613" max="4613" width="6.140625" style="349" bestFit="1" customWidth="1"/>
    <col min="4614" max="4614" width="6.5703125" style="349" bestFit="1" customWidth="1"/>
    <col min="4615" max="4615" width="10.85546875" style="349" bestFit="1" customWidth="1"/>
    <col min="4616" max="4616" width="6.140625" style="349" bestFit="1" customWidth="1"/>
    <col min="4617" max="4617" width="7.140625" style="349" bestFit="1" customWidth="1"/>
    <col min="4618" max="4618" width="12.140625" style="349" bestFit="1" customWidth="1"/>
    <col min="4619" max="4619" width="52.140625" style="349" bestFit="1" customWidth="1"/>
    <col min="4620" max="4620" width="21.28515625" style="349" bestFit="1" customWidth="1"/>
    <col min="4621" max="4621" width="15.140625" style="349" bestFit="1" customWidth="1"/>
    <col min="4622" max="4622" width="20.42578125" style="349" bestFit="1" customWidth="1"/>
    <col min="4623" max="4623" width="21.28515625" style="349" bestFit="1" customWidth="1"/>
    <col min="4624" max="4864" width="9.140625" style="349"/>
    <col min="4865" max="4865" width="3" style="349" customWidth="1"/>
    <col min="4866" max="4866" width="29.42578125" style="349" bestFit="1" customWidth="1"/>
    <col min="4867" max="4867" width="10.7109375" style="349" bestFit="1" customWidth="1"/>
    <col min="4868" max="4868" width="8.5703125" style="349" bestFit="1" customWidth="1"/>
    <col min="4869" max="4869" width="6.140625" style="349" bestFit="1" customWidth="1"/>
    <col min="4870" max="4870" width="6.5703125" style="349" bestFit="1" customWidth="1"/>
    <col min="4871" max="4871" width="10.85546875" style="349" bestFit="1" customWidth="1"/>
    <col min="4872" max="4872" width="6.140625" style="349" bestFit="1" customWidth="1"/>
    <col min="4873" max="4873" width="7.140625" style="349" bestFit="1" customWidth="1"/>
    <col min="4874" max="4874" width="12.140625" style="349" bestFit="1" customWidth="1"/>
    <col min="4875" max="4875" width="52.140625" style="349" bestFit="1" customWidth="1"/>
    <col min="4876" max="4876" width="21.28515625" style="349" bestFit="1" customWidth="1"/>
    <col min="4877" max="4877" width="15.140625" style="349" bestFit="1" customWidth="1"/>
    <col min="4878" max="4878" width="20.42578125" style="349" bestFit="1" customWidth="1"/>
    <col min="4879" max="4879" width="21.28515625" style="349" bestFit="1" customWidth="1"/>
    <col min="4880" max="5120" width="9.140625" style="349"/>
    <col min="5121" max="5121" width="3" style="349" customWidth="1"/>
    <col min="5122" max="5122" width="29.42578125" style="349" bestFit="1" customWidth="1"/>
    <col min="5123" max="5123" width="10.7109375" style="349" bestFit="1" customWidth="1"/>
    <col min="5124" max="5124" width="8.5703125" style="349" bestFit="1" customWidth="1"/>
    <col min="5125" max="5125" width="6.140625" style="349" bestFit="1" customWidth="1"/>
    <col min="5126" max="5126" width="6.5703125" style="349" bestFit="1" customWidth="1"/>
    <col min="5127" max="5127" width="10.85546875" style="349" bestFit="1" customWidth="1"/>
    <col min="5128" max="5128" width="6.140625" style="349" bestFit="1" customWidth="1"/>
    <col min="5129" max="5129" width="7.140625" style="349" bestFit="1" customWidth="1"/>
    <col min="5130" max="5130" width="12.140625" style="349" bestFit="1" customWidth="1"/>
    <col min="5131" max="5131" width="52.140625" style="349" bestFit="1" customWidth="1"/>
    <col min="5132" max="5132" width="21.28515625" style="349" bestFit="1" customWidth="1"/>
    <col min="5133" max="5133" width="15.140625" style="349" bestFit="1" customWidth="1"/>
    <col min="5134" max="5134" width="20.42578125" style="349" bestFit="1" customWidth="1"/>
    <col min="5135" max="5135" width="21.28515625" style="349" bestFit="1" customWidth="1"/>
    <col min="5136" max="5376" width="9.140625" style="349"/>
    <col min="5377" max="5377" width="3" style="349" customWidth="1"/>
    <col min="5378" max="5378" width="29.42578125" style="349" bestFit="1" customWidth="1"/>
    <col min="5379" max="5379" width="10.7109375" style="349" bestFit="1" customWidth="1"/>
    <col min="5380" max="5380" width="8.5703125" style="349" bestFit="1" customWidth="1"/>
    <col min="5381" max="5381" width="6.140625" style="349" bestFit="1" customWidth="1"/>
    <col min="5382" max="5382" width="6.5703125" style="349" bestFit="1" customWidth="1"/>
    <col min="5383" max="5383" width="10.85546875" style="349" bestFit="1" customWidth="1"/>
    <col min="5384" max="5384" width="6.140625" style="349" bestFit="1" customWidth="1"/>
    <col min="5385" max="5385" width="7.140625" style="349" bestFit="1" customWidth="1"/>
    <col min="5386" max="5386" width="12.140625" style="349" bestFit="1" customWidth="1"/>
    <col min="5387" max="5387" width="52.140625" style="349" bestFit="1" customWidth="1"/>
    <col min="5388" max="5388" width="21.28515625" style="349" bestFit="1" customWidth="1"/>
    <col min="5389" max="5389" width="15.140625" style="349" bestFit="1" customWidth="1"/>
    <col min="5390" max="5390" width="20.42578125" style="349" bestFit="1" customWidth="1"/>
    <col min="5391" max="5391" width="21.28515625" style="349" bestFit="1" customWidth="1"/>
    <col min="5392" max="5632" width="9.140625" style="349"/>
    <col min="5633" max="5633" width="3" style="349" customWidth="1"/>
    <col min="5634" max="5634" width="29.42578125" style="349" bestFit="1" customWidth="1"/>
    <col min="5635" max="5635" width="10.7109375" style="349" bestFit="1" customWidth="1"/>
    <col min="5636" max="5636" width="8.5703125" style="349" bestFit="1" customWidth="1"/>
    <col min="5637" max="5637" width="6.140625" style="349" bestFit="1" customWidth="1"/>
    <col min="5638" max="5638" width="6.5703125" style="349" bestFit="1" customWidth="1"/>
    <col min="5639" max="5639" width="10.85546875" style="349" bestFit="1" customWidth="1"/>
    <col min="5640" max="5640" width="6.140625" style="349" bestFit="1" customWidth="1"/>
    <col min="5641" max="5641" width="7.140625" style="349" bestFit="1" customWidth="1"/>
    <col min="5642" max="5642" width="12.140625" style="349" bestFit="1" customWidth="1"/>
    <col min="5643" max="5643" width="52.140625" style="349" bestFit="1" customWidth="1"/>
    <col min="5644" max="5644" width="21.28515625" style="349" bestFit="1" customWidth="1"/>
    <col min="5645" max="5645" width="15.140625" style="349" bestFit="1" customWidth="1"/>
    <col min="5646" max="5646" width="20.42578125" style="349" bestFit="1" customWidth="1"/>
    <col min="5647" max="5647" width="21.28515625" style="349" bestFit="1" customWidth="1"/>
    <col min="5648" max="5888" width="9.140625" style="349"/>
    <col min="5889" max="5889" width="3" style="349" customWidth="1"/>
    <col min="5890" max="5890" width="29.42578125" style="349" bestFit="1" customWidth="1"/>
    <col min="5891" max="5891" width="10.7109375" style="349" bestFit="1" customWidth="1"/>
    <col min="5892" max="5892" width="8.5703125" style="349" bestFit="1" customWidth="1"/>
    <col min="5893" max="5893" width="6.140625" style="349" bestFit="1" customWidth="1"/>
    <col min="5894" max="5894" width="6.5703125" style="349" bestFit="1" customWidth="1"/>
    <col min="5895" max="5895" width="10.85546875" style="349" bestFit="1" customWidth="1"/>
    <col min="5896" max="5896" width="6.140625" style="349" bestFit="1" customWidth="1"/>
    <col min="5897" max="5897" width="7.140625" style="349" bestFit="1" customWidth="1"/>
    <col min="5898" max="5898" width="12.140625" style="349" bestFit="1" customWidth="1"/>
    <col min="5899" max="5899" width="52.140625" style="349" bestFit="1" customWidth="1"/>
    <col min="5900" max="5900" width="21.28515625" style="349" bestFit="1" customWidth="1"/>
    <col min="5901" max="5901" width="15.140625" style="349" bestFit="1" customWidth="1"/>
    <col min="5902" max="5902" width="20.42578125" style="349" bestFit="1" customWidth="1"/>
    <col min="5903" max="5903" width="21.28515625" style="349" bestFit="1" customWidth="1"/>
    <col min="5904" max="6144" width="9.140625" style="349"/>
    <col min="6145" max="6145" width="3" style="349" customWidth="1"/>
    <col min="6146" max="6146" width="29.42578125" style="349" bestFit="1" customWidth="1"/>
    <col min="6147" max="6147" width="10.7109375" style="349" bestFit="1" customWidth="1"/>
    <col min="6148" max="6148" width="8.5703125" style="349" bestFit="1" customWidth="1"/>
    <col min="6149" max="6149" width="6.140625" style="349" bestFit="1" customWidth="1"/>
    <col min="6150" max="6150" width="6.5703125" style="349" bestFit="1" customWidth="1"/>
    <col min="6151" max="6151" width="10.85546875" style="349" bestFit="1" customWidth="1"/>
    <col min="6152" max="6152" width="6.140625" style="349" bestFit="1" customWidth="1"/>
    <col min="6153" max="6153" width="7.140625" style="349" bestFit="1" customWidth="1"/>
    <col min="6154" max="6154" width="12.140625" style="349" bestFit="1" customWidth="1"/>
    <col min="6155" max="6155" width="52.140625" style="349" bestFit="1" customWidth="1"/>
    <col min="6156" max="6156" width="21.28515625" style="349" bestFit="1" customWidth="1"/>
    <col min="6157" max="6157" width="15.140625" style="349" bestFit="1" customWidth="1"/>
    <col min="6158" max="6158" width="20.42578125" style="349" bestFit="1" customWidth="1"/>
    <col min="6159" max="6159" width="21.28515625" style="349" bestFit="1" customWidth="1"/>
    <col min="6160" max="6400" width="9.140625" style="349"/>
    <col min="6401" max="6401" width="3" style="349" customWidth="1"/>
    <col min="6402" max="6402" width="29.42578125" style="349" bestFit="1" customWidth="1"/>
    <col min="6403" max="6403" width="10.7109375" style="349" bestFit="1" customWidth="1"/>
    <col min="6404" max="6404" width="8.5703125" style="349" bestFit="1" customWidth="1"/>
    <col min="6405" max="6405" width="6.140625" style="349" bestFit="1" customWidth="1"/>
    <col min="6406" max="6406" width="6.5703125" style="349" bestFit="1" customWidth="1"/>
    <col min="6407" max="6407" width="10.85546875" style="349" bestFit="1" customWidth="1"/>
    <col min="6408" max="6408" width="6.140625" style="349" bestFit="1" customWidth="1"/>
    <col min="6409" max="6409" width="7.140625" style="349" bestFit="1" customWidth="1"/>
    <col min="6410" max="6410" width="12.140625" style="349" bestFit="1" customWidth="1"/>
    <col min="6411" max="6411" width="52.140625" style="349" bestFit="1" customWidth="1"/>
    <col min="6412" max="6412" width="21.28515625" style="349" bestFit="1" customWidth="1"/>
    <col min="6413" max="6413" width="15.140625" style="349" bestFit="1" customWidth="1"/>
    <col min="6414" max="6414" width="20.42578125" style="349" bestFit="1" customWidth="1"/>
    <col min="6415" max="6415" width="21.28515625" style="349" bestFit="1" customWidth="1"/>
    <col min="6416" max="6656" width="9.140625" style="349"/>
    <col min="6657" max="6657" width="3" style="349" customWidth="1"/>
    <col min="6658" max="6658" width="29.42578125" style="349" bestFit="1" customWidth="1"/>
    <col min="6659" max="6659" width="10.7109375" style="349" bestFit="1" customWidth="1"/>
    <col min="6660" max="6660" width="8.5703125" style="349" bestFit="1" customWidth="1"/>
    <col min="6661" max="6661" width="6.140625" style="349" bestFit="1" customWidth="1"/>
    <col min="6662" max="6662" width="6.5703125" style="349" bestFit="1" customWidth="1"/>
    <col min="6663" max="6663" width="10.85546875" style="349" bestFit="1" customWidth="1"/>
    <col min="6664" max="6664" width="6.140625" style="349" bestFit="1" customWidth="1"/>
    <col min="6665" max="6665" width="7.140625" style="349" bestFit="1" customWidth="1"/>
    <col min="6666" max="6666" width="12.140625" style="349" bestFit="1" customWidth="1"/>
    <col min="6667" max="6667" width="52.140625" style="349" bestFit="1" customWidth="1"/>
    <col min="6668" max="6668" width="21.28515625" style="349" bestFit="1" customWidth="1"/>
    <col min="6669" max="6669" width="15.140625" style="349" bestFit="1" customWidth="1"/>
    <col min="6670" max="6670" width="20.42578125" style="349" bestFit="1" customWidth="1"/>
    <col min="6671" max="6671" width="21.28515625" style="349" bestFit="1" customWidth="1"/>
    <col min="6672" max="6912" width="9.140625" style="349"/>
    <col min="6913" max="6913" width="3" style="349" customWidth="1"/>
    <col min="6914" max="6914" width="29.42578125" style="349" bestFit="1" customWidth="1"/>
    <col min="6915" max="6915" width="10.7109375" style="349" bestFit="1" customWidth="1"/>
    <col min="6916" max="6916" width="8.5703125" style="349" bestFit="1" customWidth="1"/>
    <col min="6917" max="6917" width="6.140625" style="349" bestFit="1" customWidth="1"/>
    <col min="6918" max="6918" width="6.5703125" style="349" bestFit="1" customWidth="1"/>
    <col min="6919" max="6919" width="10.85546875" style="349" bestFit="1" customWidth="1"/>
    <col min="6920" max="6920" width="6.140625" style="349" bestFit="1" customWidth="1"/>
    <col min="6921" max="6921" width="7.140625" style="349" bestFit="1" customWidth="1"/>
    <col min="6922" max="6922" width="12.140625" style="349" bestFit="1" customWidth="1"/>
    <col min="6923" max="6923" width="52.140625" style="349" bestFit="1" customWidth="1"/>
    <col min="6924" max="6924" width="21.28515625" style="349" bestFit="1" customWidth="1"/>
    <col min="6925" max="6925" width="15.140625" style="349" bestFit="1" customWidth="1"/>
    <col min="6926" max="6926" width="20.42578125" style="349" bestFit="1" customWidth="1"/>
    <col min="6927" max="6927" width="21.28515625" style="349" bestFit="1" customWidth="1"/>
    <col min="6928" max="7168" width="9.140625" style="349"/>
    <col min="7169" max="7169" width="3" style="349" customWidth="1"/>
    <col min="7170" max="7170" width="29.42578125" style="349" bestFit="1" customWidth="1"/>
    <col min="7171" max="7171" width="10.7109375" style="349" bestFit="1" customWidth="1"/>
    <col min="7172" max="7172" width="8.5703125" style="349" bestFit="1" customWidth="1"/>
    <col min="7173" max="7173" width="6.140625" style="349" bestFit="1" customWidth="1"/>
    <col min="7174" max="7174" width="6.5703125" style="349" bestFit="1" customWidth="1"/>
    <col min="7175" max="7175" width="10.85546875" style="349" bestFit="1" customWidth="1"/>
    <col min="7176" max="7176" width="6.140625" style="349" bestFit="1" customWidth="1"/>
    <col min="7177" max="7177" width="7.140625" style="349" bestFit="1" customWidth="1"/>
    <col min="7178" max="7178" width="12.140625" style="349" bestFit="1" customWidth="1"/>
    <col min="7179" max="7179" width="52.140625" style="349" bestFit="1" customWidth="1"/>
    <col min="7180" max="7180" width="21.28515625" style="349" bestFit="1" customWidth="1"/>
    <col min="7181" max="7181" width="15.140625" style="349" bestFit="1" customWidth="1"/>
    <col min="7182" max="7182" width="20.42578125" style="349" bestFit="1" customWidth="1"/>
    <col min="7183" max="7183" width="21.28515625" style="349" bestFit="1" customWidth="1"/>
    <col min="7184" max="7424" width="9.140625" style="349"/>
    <col min="7425" max="7425" width="3" style="349" customWidth="1"/>
    <col min="7426" max="7426" width="29.42578125" style="349" bestFit="1" customWidth="1"/>
    <col min="7427" max="7427" width="10.7109375" style="349" bestFit="1" customWidth="1"/>
    <col min="7428" max="7428" width="8.5703125" style="349" bestFit="1" customWidth="1"/>
    <col min="7429" max="7429" width="6.140625" style="349" bestFit="1" customWidth="1"/>
    <col min="7430" max="7430" width="6.5703125" style="349" bestFit="1" customWidth="1"/>
    <col min="7431" max="7431" width="10.85546875" style="349" bestFit="1" customWidth="1"/>
    <col min="7432" max="7432" width="6.140625" style="349" bestFit="1" customWidth="1"/>
    <col min="7433" max="7433" width="7.140625" style="349" bestFit="1" customWidth="1"/>
    <col min="7434" max="7434" width="12.140625" style="349" bestFit="1" customWidth="1"/>
    <col min="7435" max="7435" width="52.140625" style="349" bestFit="1" customWidth="1"/>
    <col min="7436" max="7436" width="21.28515625" style="349" bestFit="1" customWidth="1"/>
    <col min="7437" max="7437" width="15.140625" style="349" bestFit="1" customWidth="1"/>
    <col min="7438" max="7438" width="20.42578125" style="349" bestFit="1" customWidth="1"/>
    <col min="7439" max="7439" width="21.28515625" style="349" bestFit="1" customWidth="1"/>
    <col min="7440" max="7680" width="9.140625" style="349"/>
    <col min="7681" max="7681" width="3" style="349" customWidth="1"/>
    <col min="7682" max="7682" width="29.42578125" style="349" bestFit="1" customWidth="1"/>
    <col min="7683" max="7683" width="10.7109375" style="349" bestFit="1" customWidth="1"/>
    <col min="7684" max="7684" width="8.5703125" style="349" bestFit="1" customWidth="1"/>
    <col min="7685" max="7685" width="6.140625" style="349" bestFit="1" customWidth="1"/>
    <col min="7686" max="7686" width="6.5703125" style="349" bestFit="1" customWidth="1"/>
    <col min="7687" max="7687" width="10.85546875" style="349" bestFit="1" customWidth="1"/>
    <col min="7688" max="7688" width="6.140625" style="349" bestFit="1" customWidth="1"/>
    <col min="7689" max="7689" width="7.140625" style="349" bestFit="1" customWidth="1"/>
    <col min="7690" max="7690" width="12.140625" style="349" bestFit="1" customWidth="1"/>
    <col min="7691" max="7691" width="52.140625" style="349" bestFit="1" customWidth="1"/>
    <col min="7692" max="7692" width="21.28515625" style="349" bestFit="1" customWidth="1"/>
    <col min="7693" max="7693" width="15.140625" style="349" bestFit="1" customWidth="1"/>
    <col min="7694" max="7694" width="20.42578125" style="349" bestFit="1" customWidth="1"/>
    <col min="7695" max="7695" width="21.28515625" style="349" bestFit="1" customWidth="1"/>
    <col min="7696" max="7936" width="9.140625" style="349"/>
    <col min="7937" max="7937" width="3" style="349" customWidth="1"/>
    <col min="7938" max="7938" width="29.42578125" style="349" bestFit="1" customWidth="1"/>
    <col min="7939" max="7939" width="10.7109375" style="349" bestFit="1" customWidth="1"/>
    <col min="7940" max="7940" width="8.5703125" style="349" bestFit="1" customWidth="1"/>
    <col min="7941" max="7941" width="6.140625" style="349" bestFit="1" customWidth="1"/>
    <col min="7942" max="7942" width="6.5703125" style="349" bestFit="1" customWidth="1"/>
    <col min="7943" max="7943" width="10.85546875" style="349" bestFit="1" customWidth="1"/>
    <col min="7944" max="7944" width="6.140625" style="349" bestFit="1" customWidth="1"/>
    <col min="7945" max="7945" width="7.140625" style="349" bestFit="1" customWidth="1"/>
    <col min="7946" max="7946" width="12.140625" style="349" bestFit="1" customWidth="1"/>
    <col min="7947" max="7947" width="52.140625" style="349" bestFit="1" customWidth="1"/>
    <col min="7948" max="7948" width="21.28515625" style="349" bestFit="1" customWidth="1"/>
    <col min="7949" max="7949" width="15.140625" style="349" bestFit="1" customWidth="1"/>
    <col min="7950" max="7950" width="20.42578125" style="349" bestFit="1" customWidth="1"/>
    <col min="7951" max="7951" width="21.28515625" style="349" bestFit="1" customWidth="1"/>
    <col min="7952" max="8192" width="9.140625" style="349"/>
    <col min="8193" max="8193" width="3" style="349" customWidth="1"/>
    <col min="8194" max="8194" width="29.42578125" style="349" bestFit="1" customWidth="1"/>
    <col min="8195" max="8195" width="10.7109375" style="349" bestFit="1" customWidth="1"/>
    <col min="8196" max="8196" width="8.5703125" style="349" bestFit="1" customWidth="1"/>
    <col min="8197" max="8197" width="6.140625" style="349" bestFit="1" customWidth="1"/>
    <col min="8198" max="8198" width="6.5703125" style="349" bestFit="1" customWidth="1"/>
    <col min="8199" max="8199" width="10.85546875" style="349" bestFit="1" customWidth="1"/>
    <col min="8200" max="8200" width="6.140625" style="349" bestFit="1" customWidth="1"/>
    <col min="8201" max="8201" width="7.140625" style="349" bestFit="1" customWidth="1"/>
    <col min="8202" max="8202" width="12.140625" style="349" bestFit="1" customWidth="1"/>
    <col min="8203" max="8203" width="52.140625" style="349" bestFit="1" customWidth="1"/>
    <col min="8204" max="8204" width="21.28515625" style="349" bestFit="1" customWidth="1"/>
    <col min="8205" max="8205" width="15.140625" style="349" bestFit="1" customWidth="1"/>
    <col min="8206" max="8206" width="20.42578125" style="349" bestFit="1" customWidth="1"/>
    <col min="8207" max="8207" width="21.28515625" style="349" bestFit="1" customWidth="1"/>
    <col min="8208" max="8448" width="9.140625" style="349"/>
    <col min="8449" max="8449" width="3" style="349" customWidth="1"/>
    <col min="8450" max="8450" width="29.42578125" style="349" bestFit="1" customWidth="1"/>
    <col min="8451" max="8451" width="10.7109375" style="349" bestFit="1" customWidth="1"/>
    <col min="8452" max="8452" width="8.5703125" style="349" bestFit="1" customWidth="1"/>
    <col min="8453" max="8453" width="6.140625" style="349" bestFit="1" customWidth="1"/>
    <col min="8454" max="8454" width="6.5703125" style="349" bestFit="1" customWidth="1"/>
    <col min="8455" max="8455" width="10.85546875" style="349" bestFit="1" customWidth="1"/>
    <col min="8456" max="8456" width="6.140625" style="349" bestFit="1" customWidth="1"/>
    <col min="8457" max="8457" width="7.140625" style="349" bestFit="1" customWidth="1"/>
    <col min="8458" max="8458" width="12.140625" style="349" bestFit="1" customWidth="1"/>
    <col min="8459" max="8459" width="52.140625" style="349" bestFit="1" customWidth="1"/>
    <col min="8460" max="8460" width="21.28515625" style="349" bestFit="1" customWidth="1"/>
    <col min="8461" max="8461" width="15.140625" style="349" bestFit="1" customWidth="1"/>
    <col min="8462" max="8462" width="20.42578125" style="349" bestFit="1" customWidth="1"/>
    <col min="8463" max="8463" width="21.28515625" style="349" bestFit="1" customWidth="1"/>
    <col min="8464" max="8704" width="9.140625" style="349"/>
    <col min="8705" max="8705" width="3" style="349" customWidth="1"/>
    <col min="8706" max="8706" width="29.42578125" style="349" bestFit="1" customWidth="1"/>
    <col min="8707" max="8707" width="10.7109375" style="349" bestFit="1" customWidth="1"/>
    <col min="8708" max="8708" width="8.5703125" style="349" bestFit="1" customWidth="1"/>
    <col min="8709" max="8709" width="6.140625" style="349" bestFit="1" customWidth="1"/>
    <col min="8710" max="8710" width="6.5703125" style="349" bestFit="1" customWidth="1"/>
    <col min="8711" max="8711" width="10.85546875" style="349" bestFit="1" customWidth="1"/>
    <col min="8712" max="8712" width="6.140625" style="349" bestFit="1" customWidth="1"/>
    <col min="8713" max="8713" width="7.140625" style="349" bestFit="1" customWidth="1"/>
    <col min="8714" max="8714" width="12.140625" style="349" bestFit="1" customWidth="1"/>
    <col min="8715" max="8715" width="52.140625" style="349" bestFit="1" customWidth="1"/>
    <col min="8716" max="8716" width="21.28515625" style="349" bestFit="1" customWidth="1"/>
    <col min="8717" max="8717" width="15.140625" style="349" bestFit="1" customWidth="1"/>
    <col min="8718" max="8718" width="20.42578125" style="349" bestFit="1" customWidth="1"/>
    <col min="8719" max="8719" width="21.28515625" style="349" bestFit="1" customWidth="1"/>
    <col min="8720" max="8960" width="9.140625" style="349"/>
    <col min="8961" max="8961" width="3" style="349" customWidth="1"/>
    <col min="8962" max="8962" width="29.42578125" style="349" bestFit="1" customWidth="1"/>
    <col min="8963" max="8963" width="10.7109375" style="349" bestFit="1" customWidth="1"/>
    <col min="8964" max="8964" width="8.5703125" style="349" bestFit="1" customWidth="1"/>
    <col min="8965" max="8965" width="6.140625" style="349" bestFit="1" customWidth="1"/>
    <col min="8966" max="8966" width="6.5703125" style="349" bestFit="1" customWidth="1"/>
    <col min="8967" max="8967" width="10.85546875" style="349" bestFit="1" customWidth="1"/>
    <col min="8968" max="8968" width="6.140625" style="349" bestFit="1" customWidth="1"/>
    <col min="8969" max="8969" width="7.140625" style="349" bestFit="1" customWidth="1"/>
    <col min="8970" max="8970" width="12.140625" style="349" bestFit="1" customWidth="1"/>
    <col min="8971" max="8971" width="52.140625" style="349" bestFit="1" customWidth="1"/>
    <col min="8972" max="8972" width="21.28515625" style="349" bestFit="1" customWidth="1"/>
    <col min="8973" max="8973" width="15.140625" style="349" bestFit="1" customWidth="1"/>
    <col min="8974" max="8974" width="20.42578125" style="349" bestFit="1" customWidth="1"/>
    <col min="8975" max="8975" width="21.28515625" style="349" bestFit="1" customWidth="1"/>
    <col min="8976" max="9216" width="9.140625" style="349"/>
    <col min="9217" max="9217" width="3" style="349" customWidth="1"/>
    <col min="9218" max="9218" width="29.42578125" style="349" bestFit="1" customWidth="1"/>
    <col min="9219" max="9219" width="10.7109375" style="349" bestFit="1" customWidth="1"/>
    <col min="9220" max="9220" width="8.5703125" style="349" bestFit="1" customWidth="1"/>
    <col min="9221" max="9221" width="6.140625" style="349" bestFit="1" customWidth="1"/>
    <col min="9222" max="9222" width="6.5703125" style="349" bestFit="1" customWidth="1"/>
    <col min="9223" max="9223" width="10.85546875" style="349" bestFit="1" customWidth="1"/>
    <col min="9224" max="9224" width="6.140625" style="349" bestFit="1" customWidth="1"/>
    <col min="9225" max="9225" width="7.140625" style="349" bestFit="1" customWidth="1"/>
    <col min="9226" max="9226" width="12.140625" style="349" bestFit="1" customWidth="1"/>
    <col min="9227" max="9227" width="52.140625" style="349" bestFit="1" customWidth="1"/>
    <col min="9228" max="9228" width="21.28515625" style="349" bestFit="1" customWidth="1"/>
    <col min="9229" max="9229" width="15.140625" style="349" bestFit="1" customWidth="1"/>
    <col min="9230" max="9230" width="20.42578125" style="349" bestFit="1" customWidth="1"/>
    <col min="9231" max="9231" width="21.28515625" style="349" bestFit="1" customWidth="1"/>
    <col min="9232" max="9472" width="9.140625" style="349"/>
    <col min="9473" max="9473" width="3" style="349" customWidth="1"/>
    <col min="9474" max="9474" width="29.42578125" style="349" bestFit="1" customWidth="1"/>
    <col min="9475" max="9475" width="10.7109375" style="349" bestFit="1" customWidth="1"/>
    <col min="9476" max="9476" width="8.5703125" style="349" bestFit="1" customWidth="1"/>
    <col min="9477" max="9477" width="6.140625" style="349" bestFit="1" customWidth="1"/>
    <col min="9478" max="9478" width="6.5703125" style="349" bestFit="1" customWidth="1"/>
    <col min="9479" max="9479" width="10.85546875" style="349" bestFit="1" customWidth="1"/>
    <col min="9480" max="9480" width="6.140625" style="349" bestFit="1" customWidth="1"/>
    <col min="9481" max="9481" width="7.140625" style="349" bestFit="1" customWidth="1"/>
    <col min="9482" max="9482" width="12.140625" style="349" bestFit="1" customWidth="1"/>
    <col min="9483" max="9483" width="52.140625" style="349" bestFit="1" customWidth="1"/>
    <col min="9484" max="9484" width="21.28515625" style="349" bestFit="1" customWidth="1"/>
    <col min="9485" max="9485" width="15.140625" style="349" bestFit="1" customWidth="1"/>
    <col min="9486" max="9486" width="20.42578125" style="349" bestFit="1" customWidth="1"/>
    <col min="9487" max="9487" width="21.28515625" style="349" bestFit="1" customWidth="1"/>
    <col min="9488" max="9728" width="9.140625" style="349"/>
    <col min="9729" max="9729" width="3" style="349" customWidth="1"/>
    <col min="9730" max="9730" width="29.42578125" style="349" bestFit="1" customWidth="1"/>
    <col min="9731" max="9731" width="10.7109375" style="349" bestFit="1" customWidth="1"/>
    <col min="9732" max="9732" width="8.5703125" style="349" bestFit="1" customWidth="1"/>
    <col min="9733" max="9733" width="6.140625" style="349" bestFit="1" customWidth="1"/>
    <col min="9734" max="9734" width="6.5703125" style="349" bestFit="1" customWidth="1"/>
    <col min="9735" max="9735" width="10.85546875" style="349" bestFit="1" customWidth="1"/>
    <col min="9736" max="9736" width="6.140625" style="349" bestFit="1" customWidth="1"/>
    <col min="9737" max="9737" width="7.140625" style="349" bestFit="1" customWidth="1"/>
    <col min="9738" max="9738" width="12.140625" style="349" bestFit="1" customWidth="1"/>
    <col min="9739" max="9739" width="52.140625" style="349" bestFit="1" customWidth="1"/>
    <col min="9740" max="9740" width="21.28515625" style="349" bestFit="1" customWidth="1"/>
    <col min="9741" max="9741" width="15.140625" style="349" bestFit="1" customWidth="1"/>
    <col min="9742" max="9742" width="20.42578125" style="349" bestFit="1" customWidth="1"/>
    <col min="9743" max="9743" width="21.28515625" style="349" bestFit="1" customWidth="1"/>
    <col min="9744" max="9984" width="9.140625" style="349"/>
    <col min="9985" max="9985" width="3" style="349" customWidth="1"/>
    <col min="9986" max="9986" width="29.42578125" style="349" bestFit="1" customWidth="1"/>
    <col min="9987" max="9987" width="10.7109375" style="349" bestFit="1" customWidth="1"/>
    <col min="9988" max="9988" width="8.5703125" style="349" bestFit="1" customWidth="1"/>
    <col min="9989" max="9989" width="6.140625" style="349" bestFit="1" customWidth="1"/>
    <col min="9990" max="9990" width="6.5703125" style="349" bestFit="1" customWidth="1"/>
    <col min="9991" max="9991" width="10.85546875" style="349" bestFit="1" customWidth="1"/>
    <col min="9992" max="9992" width="6.140625" style="349" bestFit="1" customWidth="1"/>
    <col min="9993" max="9993" width="7.140625" style="349" bestFit="1" customWidth="1"/>
    <col min="9994" max="9994" width="12.140625" style="349" bestFit="1" customWidth="1"/>
    <col min="9995" max="9995" width="52.140625" style="349" bestFit="1" customWidth="1"/>
    <col min="9996" max="9996" width="21.28515625" style="349" bestFit="1" customWidth="1"/>
    <col min="9997" max="9997" width="15.140625" style="349" bestFit="1" customWidth="1"/>
    <col min="9998" max="9998" width="20.42578125" style="349" bestFit="1" customWidth="1"/>
    <col min="9999" max="9999" width="21.28515625" style="349" bestFit="1" customWidth="1"/>
    <col min="10000" max="10240" width="9.140625" style="349"/>
    <col min="10241" max="10241" width="3" style="349" customWidth="1"/>
    <col min="10242" max="10242" width="29.42578125" style="349" bestFit="1" customWidth="1"/>
    <col min="10243" max="10243" width="10.7109375" style="349" bestFit="1" customWidth="1"/>
    <col min="10244" max="10244" width="8.5703125" style="349" bestFit="1" customWidth="1"/>
    <col min="10245" max="10245" width="6.140625" style="349" bestFit="1" customWidth="1"/>
    <col min="10246" max="10246" width="6.5703125" style="349" bestFit="1" customWidth="1"/>
    <col min="10247" max="10247" width="10.85546875" style="349" bestFit="1" customWidth="1"/>
    <col min="10248" max="10248" width="6.140625" style="349" bestFit="1" customWidth="1"/>
    <col min="10249" max="10249" width="7.140625" style="349" bestFit="1" customWidth="1"/>
    <col min="10250" max="10250" width="12.140625" style="349" bestFit="1" customWidth="1"/>
    <col min="10251" max="10251" width="52.140625" style="349" bestFit="1" customWidth="1"/>
    <col min="10252" max="10252" width="21.28515625" style="349" bestFit="1" customWidth="1"/>
    <col min="10253" max="10253" width="15.140625" style="349" bestFit="1" customWidth="1"/>
    <col min="10254" max="10254" width="20.42578125" style="349" bestFit="1" customWidth="1"/>
    <col min="10255" max="10255" width="21.28515625" style="349" bestFit="1" customWidth="1"/>
    <col min="10256" max="10496" width="9.140625" style="349"/>
    <col min="10497" max="10497" width="3" style="349" customWidth="1"/>
    <col min="10498" max="10498" width="29.42578125" style="349" bestFit="1" customWidth="1"/>
    <col min="10499" max="10499" width="10.7109375" style="349" bestFit="1" customWidth="1"/>
    <col min="10500" max="10500" width="8.5703125" style="349" bestFit="1" customWidth="1"/>
    <col min="10501" max="10501" width="6.140625" style="349" bestFit="1" customWidth="1"/>
    <col min="10502" max="10502" width="6.5703125" style="349" bestFit="1" customWidth="1"/>
    <col min="10503" max="10503" width="10.85546875" style="349" bestFit="1" customWidth="1"/>
    <col min="10504" max="10504" width="6.140625" style="349" bestFit="1" customWidth="1"/>
    <col min="10505" max="10505" width="7.140625" style="349" bestFit="1" customWidth="1"/>
    <col min="10506" max="10506" width="12.140625" style="349" bestFit="1" customWidth="1"/>
    <col min="10507" max="10507" width="52.140625" style="349" bestFit="1" customWidth="1"/>
    <col min="10508" max="10508" width="21.28515625" style="349" bestFit="1" customWidth="1"/>
    <col min="10509" max="10509" width="15.140625" style="349" bestFit="1" customWidth="1"/>
    <col min="10510" max="10510" width="20.42578125" style="349" bestFit="1" customWidth="1"/>
    <col min="10511" max="10511" width="21.28515625" style="349" bestFit="1" customWidth="1"/>
    <col min="10512" max="10752" width="9.140625" style="349"/>
    <col min="10753" max="10753" width="3" style="349" customWidth="1"/>
    <col min="10754" max="10754" width="29.42578125" style="349" bestFit="1" customWidth="1"/>
    <col min="10755" max="10755" width="10.7109375" style="349" bestFit="1" customWidth="1"/>
    <col min="10756" max="10756" width="8.5703125" style="349" bestFit="1" customWidth="1"/>
    <col min="10757" max="10757" width="6.140625" style="349" bestFit="1" customWidth="1"/>
    <col min="10758" max="10758" width="6.5703125" style="349" bestFit="1" customWidth="1"/>
    <col min="10759" max="10759" width="10.85546875" style="349" bestFit="1" customWidth="1"/>
    <col min="10760" max="10760" width="6.140625" style="349" bestFit="1" customWidth="1"/>
    <col min="10761" max="10761" width="7.140625" style="349" bestFit="1" customWidth="1"/>
    <col min="10762" max="10762" width="12.140625" style="349" bestFit="1" customWidth="1"/>
    <col min="10763" max="10763" width="52.140625" style="349" bestFit="1" customWidth="1"/>
    <col min="10764" max="10764" width="21.28515625" style="349" bestFit="1" customWidth="1"/>
    <col min="10765" max="10765" width="15.140625" style="349" bestFit="1" customWidth="1"/>
    <col min="10766" max="10766" width="20.42578125" style="349" bestFit="1" customWidth="1"/>
    <col min="10767" max="10767" width="21.28515625" style="349" bestFit="1" customWidth="1"/>
    <col min="10768" max="11008" width="9.140625" style="349"/>
    <col min="11009" max="11009" width="3" style="349" customWidth="1"/>
    <col min="11010" max="11010" width="29.42578125" style="349" bestFit="1" customWidth="1"/>
    <col min="11011" max="11011" width="10.7109375" style="349" bestFit="1" customWidth="1"/>
    <col min="11012" max="11012" width="8.5703125" style="349" bestFit="1" customWidth="1"/>
    <col min="11013" max="11013" width="6.140625" style="349" bestFit="1" customWidth="1"/>
    <col min="11014" max="11014" width="6.5703125" style="349" bestFit="1" customWidth="1"/>
    <col min="11015" max="11015" width="10.85546875" style="349" bestFit="1" customWidth="1"/>
    <col min="11016" max="11016" width="6.140625" style="349" bestFit="1" customWidth="1"/>
    <col min="11017" max="11017" width="7.140625" style="349" bestFit="1" customWidth="1"/>
    <col min="11018" max="11018" width="12.140625" style="349" bestFit="1" customWidth="1"/>
    <col min="11019" max="11019" width="52.140625" style="349" bestFit="1" customWidth="1"/>
    <col min="11020" max="11020" width="21.28515625" style="349" bestFit="1" customWidth="1"/>
    <col min="11021" max="11021" width="15.140625" style="349" bestFit="1" customWidth="1"/>
    <col min="11022" max="11022" width="20.42578125" style="349" bestFit="1" customWidth="1"/>
    <col min="11023" max="11023" width="21.28515625" style="349" bestFit="1" customWidth="1"/>
    <col min="11024" max="11264" width="9.140625" style="349"/>
    <col min="11265" max="11265" width="3" style="349" customWidth="1"/>
    <col min="11266" max="11266" width="29.42578125" style="349" bestFit="1" customWidth="1"/>
    <col min="11267" max="11267" width="10.7109375" style="349" bestFit="1" customWidth="1"/>
    <col min="11268" max="11268" width="8.5703125" style="349" bestFit="1" customWidth="1"/>
    <col min="11269" max="11269" width="6.140625" style="349" bestFit="1" customWidth="1"/>
    <col min="11270" max="11270" width="6.5703125" style="349" bestFit="1" customWidth="1"/>
    <col min="11271" max="11271" width="10.85546875" style="349" bestFit="1" customWidth="1"/>
    <col min="11272" max="11272" width="6.140625" style="349" bestFit="1" customWidth="1"/>
    <col min="11273" max="11273" width="7.140625" style="349" bestFit="1" customWidth="1"/>
    <col min="11274" max="11274" width="12.140625" style="349" bestFit="1" customWidth="1"/>
    <col min="11275" max="11275" width="52.140625" style="349" bestFit="1" customWidth="1"/>
    <col min="11276" max="11276" width="21.28515625" style="349" bestFit="1" customWidth="1"/>
    <col min="11277" max="11277" width="15.140625" style="349" bestFit="1" customWidth="1"/>
    <col min="11278" max="11278" width="20.42578125" style="349" bestFit="1" customWidth="1"/>
    <col min="11279" max="11279" width="21.28515625" style="349" bestFit="1" customWidth="1"/>
    <col min="11280" max="11520" width="9.140625" style="349"/>
    <col min="11521" max="11521" width="3" style="349" customWidth="1"/>
    <col min="11522" max="11522" width="29.42578125" style="349" bestFit="1" customWidth="1"/>
    <col min="11523" max="11523" width="10.7109375" style="349" bestFit="1" customWidth="1"/>
    <col min="11524" max="11524" width="8.5703125" style="349" bestFit="1" customWidth="1"/>
    <col min="11525" max="11525" width="6.140625" style="349" bestFit="1" customWidth="1"/>
    <col min="11526" max="11526" width="6.5703125" style="349" bestFit="1" customWidth="1"/>
    <col min="11527" max="11527" width="10.85546875" style="349" bestFit="1" customWidth="1"/>
    <col min="11528" max="11528" width="6.140625" style="349" bestFit="1" customWidth="1"/>
    <col min="11529" max="11529" width="7.140625" style="349" bestFit="1" customWidth="1"/>
    <col min="11530" max="11530" width="12.140625" style="349" bestFit="1" customWidth="1"/>
    <col min="11531" max="11531" width="52.140625" style="349" bestFit="1" customWidth="1"/>
    <col min="11532" max="11532" width="21.28515625" style="349" bestFit="1" customWidth="1"/>
    <col min="11533" max="11533" width="15.140625" style="349" bestFit="1" customWidth="1"/>
    <col min="11534" max="11534" width="20.42578125" style="349" bestFit="1" customWidth="1"/>
    <col min="11535" max="11535" width="21.28515625" style="349" bestFit="1" customWidth="1"/>
    <col min="11536" max="11776" width="9.140625" style="349"/>
    <col min="11777" max="11777" width="3" style="349" customWidth="1"/>
    <col min="11778" max="11778" width="29.42578125" style="349" bestFit="1" customWidth="1"/>
    <col min="11779" max="11779" width="10.7109375" style="349" bestFit="1" customWidth="1"/>
    <col min="11780" max="11780" width="8.5703125" style="349" bestFit="1" customWidth="1"/>
    <col min="11781" max="11781" width="6.140625" style="349" bestFit="1" customWidth="1"/>
    <col min="11782" max="11782" width="6.5703125" style="349" bestFit="1" customWidth="1"/>
    <col min="11783" max="11783" width="10.85546875" style="349" bestFit="1" customWidth="1"/>
    <col min="11784" max="11784" width="6.140625" style="349" bestFit="1" customWidth="1"/>
    <col min="11785" max="11785" width="7.140625" style="349" bestFit="1" customWidth="1"/>
    <col min="11786" max="11786" width="12.140625" style="349" bestFit="1" customWidth="1"/>
    <col min="11787" max="11787" width="52.140625" style="349" bestFit="1" customWidth="1"/>
    <col min="11788" max="11788" width="21.28515625" style="349" bestFit="1" customWidth="1"/>
    <col min="11789" max="11789" width="15.140625" style="349" bestFit="1" customWidth="1"/>
    <col min="11790" max="11790" width="20.42578125" style="349" bestFit="1" customWidth="1"/>
    <col min="11791" max="11791" width="21.28515625" style="349" bestFit="1" customWidth="1"/>
    <col min="11792" max="12032" width="9.140625" style="349"/>
    <col min="12033" max="12033" width="3" style="349" customWidth="1"/>
    <col min="12034" max="12034" width="29.42578125" style="349" bestFit="1" customWidth="1"/>
    <col min="12035" max="12035" width="10.7109375" style="349" bestFit="1" customWidth="1"/>
    <col min="12036" max="12036" width="8.5703125" style="349" bestFit="1" customWidth="1"/>
    <col min="12037" max="12037" width="6.140625" style="349" bestFit="1" customWidth="1"/>
    <col min="12038" max="12038" width="6.5703125" style="349" bestFit="1" customWidth="1"/>
    <col min="12039" max="12039" width="10.85546875" style="349" bestFit="1" customWidth="1"/>
    <col min="12040" max="12040" width="6.140625" style="349" bestFit="1" customWidth="1"/>
    <col min="12041" max="12041" width="7.140625" style="349" bestFit="1" customWidth="1"/>
    <col min="12042" max="12042" width="12.140625" style="349" bestFit="1" customWidth="1"/>
    <col min="12043" max="12043" width="52.140625" style="349" bestFit="1" customWidth="1"/>
    <col min="12044" max="12044" width="21.28515625" style="349" bestFit="1" customWidth="1"/>
    <col min="12045" max="12045" width="15.140625" style="349" bestFit="1" customWidth="1"/>
    <col min="12046" max="12046" width="20.42578125" style="349" bestFit="1" customWidth="1"/>
    <col min="12047" max="12047" width="21.28515625" style="349" bestFit="1" customWidth="1"/>
    <col min="12048" max="12288" width="9.140625" style="349"/>
    <col min="12289" max="12289" width="3" style="349" customWidth="1"/>
    <col min="12290" max="12290" width="29.42578125" style="349" bestFit="1" customWidth="1"/>
    <col min="12291" max="12291" width="10.7109375" style="349" bestFit="1" customWidth="1"/>
    <col min="12292" max="12292" width="8.5703125" style="349" bestFit="1" customWidth="1"/>
    <col min="12293" max="12293" width="6.140625" style="349" bestFit="1" customWidth="1"/>
    <col min="12294" max="12294" width="6.5703125" style="349" bestFit="1" customWidth="1"/>
    <col min="12295" max="12295" width="10.85546875" style="349" bestFit="1" customWidth="1"/>
    <col min="12296" max="12296" width="6.140625" style="349" bestFit="1" customWidth="1"/>
    <col min="12297" max="12297" width="7.140625" style="349" bestFit="1" customWidth="1"/>
    <col min="12298" max="12298" width="12.140625" style="349" bestFit="1" customWidth="1"/>
    <col min="12299" max="12299" width="52.140625" style="349" bestFit="1" customWidth="1"/>
    <col min="12300" max="12300" width="21.28515625" style="349" bestFit="1" customWidth="1"/>
    <col min="12301" max="12301" width="15.140625" style="349" bestFit="1" customWidth="1"/>
    <col min="12302" max="12302" width="20.42578125" style="349" bestFit="1" customWidth="1"/>
    <col min="12303" max="12303" width="21.28515625" style="349" bestFit="1" customWidth="1"/>
    <col min="12304" max="12544" width="9.140625" style="349"/>
    <col min="12545" max="12545" width="3" style="349" customWidth="1"/>
    <col min="12546" max="12546" width="29.42578125" style="349" bestFit="1" customWidth="1"/>
    <col min="12547" max="12547" width="10.7109375" style="349" bestFit="1" customWidth="1"/>
    <col min="12548" max="12548" width="8.5703125" style="349" bestFit="1" customWidth="1"/>
    <col min="12549" max="12549" width="6.140625" style="349" bestFit="1" customWidth="1"/>
    <col min="12550" max="12550" width="6.5703125" style="349" bestFit="1" customWidth="1"/>
    <col min="12551" max="12551" width="10.85546875" style="349" bestFit="1" customWidth="1"/>
    <col min="12552" max="12552" width="6.140625" style="349" bestFit="1" customWidth="1"/>
    <col min="12553" max="12553" width="7.140625" style="349" bestFit="1" customWidth="1"/>
    <col min="12554" max="12554" width="12.140625" style="349" bestFit="1" customWidth="1"/>
    <col min="12555" max="12555" width="52.140625" style="349" bestFit="1" customWidth="1"/>
    <col min="12556" max="12556" width="21.28515625" style="349" bestFit="1" customWidth="1"/>
    <col min="12557" max="12557" width="15.140625" style="349" bestFit="1" customWidth="1"/>
    <col min="12558" max="12558" width="20.42578125" style="349" bestFit="1" customWidth="1"/>
    <col min="12559" max="12559" width="21.28515625" style="349" bestFit="1" customWidth="1"/>
    <col min="12560" max="12800" width="9.140625" style="349"/>
    <col min="12801" max="12801" width="3" style="349" customWidth="1"/>
    <col min="12802" max="12802" width="29.42578125" style="349" bestFit="1" customWidth="1"/>
    <col min="12803" max="12803" width="10.7109375" style="349" bestFit="1" customWidth="1"/>
    <col min="12804" max="12804" width="8.5703125" style="349" bestFit="1" customWidth="1"/>
    <col min="12805" max="12805" width="6.140625" style="349" bestFit="1" customWidth="1"/>
    <col min="12806" max="12806" width="6.5703125" style="349" bestFit="1" customWidth="1"/>
    <col min="12807" max="12807" width="10.85546875" style="349" bestFit="1" customWidth="1"/>
    <col min="12808" max="12808" width="6.140625" style="349" bestFit="1" customWidth="1"/>
    <col min="12809" max="12809" width="7.140625" style="349" bestFit="1" customWidth="1"/>
    <col min="12810" max="12810" width="12.140625" style="349" bestFit="1" customWidth="1"/>
    <col min="12811" max="12811" width="52.140625" style="349" bestFit="1" customWidth="1"/>
    <col min="12812" max="12812" width="21.28515625" style="349" bestFit="1" customWidth="1"/>
    <col min="12813" max="12813" width="15.140625" style="349" bestFit="1" customWidth="1"/>
    <col min="12814" max="12814" width="20.42578125" style="349" bestFit="1" customWidth="1"/>
    <col min="12815" max="12815" width="21.28515625" style="349" bestFit="1" customWidth="1"/>
    <col min="12816" max="13056" width="9.140625" style="349"/>
    <col min="13057" max="13057" width="3" style="349" customWidth="1"/>
    <col min="13058" max="13058" width="29.42578125" style="349" bestFit="1" customWidth="1"/>
    <col min="13059" max="13059" width="10.7109375" style="349" bestFit="1" customWidth="1"/>
    <col min="13060" max="13060" width="8.5703125" style="349" bestFit="1" customWidth="1"/>
    <col min="13061" max="13061" width="6.140625" style="349" bestFit="1" customWidth="1"/>
    <col min="13062" max="13062" width="6.5703125" style="349" bestFit="1" customWidth="1"/>
    <col min="13063" max="13063" width="10.85546875" style="349" bestFit="1" customWidth="1"/>
    <col min="13064" max="13064" width="6.140625" style="349" bestFit="1" customWidth="1"/>
    <col min="13065" max="13065" width="7.140625" style="349" bestFit="1" customWidth="1"/>
    <col min="13066" max="13066" width="12.140625" style="349" bestFit="1" customWidth="1"/>
    <col min="13067" max="13067" width="52.140625" style="349" bestFit="1" customWidth="1"/>
    <col min="13068" max="13068" width="21.28515625" style="349" bestFit="1" customWidth="1"/>
    <col min="13069" max="13069" width="15.140625" style="349" bestFit="1" customWidth="1"/>
    <col min="13070" max="13070" width="20.42578125" style="349" bestFit="1" customWidth="1"/>
    <col min="13071" max="13071" width="21.28515625" style="349" bestFit="1" customWidth="1"/>
    <col min="13072" max="13312" width="9.140625" style="349"/>
    <col min="13313" max="13313" width="3" style="349" customWidth="1"/>
    <col min="13314" max="13314" width="29.42578125" style="349" bestFit="1" customWidth="1"/>
    <col min="13315" max="13315" width="10.7109375" style="349" bestFit="1" customWidth="1"/>
    <col min="13316" max="13316" width="8.5703125" style="349" bestFit="1" customWidth="1"/>
    <col min="13317" max="13317" width="6.140625" style="349" bestFit="1" customWidth="1"/>
    <col min="13318" max="13318" width="6.5703125" style="349" bestFit="1" customWidth="1"/>
    <col min="13319" max="13319" width="10.85546875" style="349" bestFit="1" customWidth="1"/>
    <col min="13320" max="13320" width="6.140625" style="349" bestFit="1" customWidth="1"/>
    <col min="13321" max="13321" width="7.140625" style="349" bestFit="1" customWidth="1"/>
    <col min="13322" max="13322" width="12.140625" style="349" bestFit="1" customWidth="1"/>
    <col min="13323" max="13323" width="52.140625" style="349" bestFit="1" customWidth="1"/>
    <col min="13324" max="13324" width="21.28515625" style="349" bestFit="1" customWidth="1"/>
    <col min="13325" max="13325" width="15.140625" style="349" bestFit="1" customWidth="1"/>
    <col min="13326" max="13326" width="20.42578125" style="349" bestFit="1" customWidth="1"/>
    <col min="13327" max="13327" width="21.28515625" style="349" bestFit="1" customWidth="1"/>
    <col min="13328" max="13568" width="9.140625" style="349"/>
    <col min="13569" max="13569" width="3" style="349" customWidth="1"/>
    <col min="13570" max="13570" width="29.42578125" style="349" bestFit="1" customWidth="1"/>
    <col min="13571" max="13571" width="10.7109375" style="349" bestFit="1" customWidth="1"/>
    <col min="13572" max="13572" width="8.5703125" style="349" bestFit="1" customWidth="1"/>
    <col min="13573" max="13573" width="6.140625" style="349" bestFit="1" customWidth="1"/>
    <col min="13574" max="13574" width="6.5703125" style="349" bestFit="1" customWidth="1"/>
    <col min="13575" max="13575" width="10.85546875" style="349" bestFit="1" customWidth="1"/>
    <col min="13576" max="13576" width="6.140625" style="349" bestFit="1" customWidth="1"/>
    <col min="13577" max="13577" width="7.140625" style="349" bestFit="1" customWidth="1"/>
    <col min="13578" max="13578" width="12.140625" style="349" bestFit="1" customWidth="1"/>
    <col min="13579" max="13579" width="52.140625" style="349" bestFit="1" customWidth="1"/>
    <col min="13580" max="13580" width="21.28515625" style="349" bestFit="1" customWidth="1"/>
    <col min="13581" max="13581" width="15.140625" style="349" bestFit="1" customWidth="1"/>
    <col min="13582" max="13582" width="20.42578125" style="349" bestFit="1" customWidth="1"/>
    <col min="13583" max="13583" width="21.28515625" style="349" bestFit="1" customWidth="1"/>
    <col min="13584" max="13824" width="9.140625" style="349"/>
    <col min="13825" max="13825" width="3" style="349" customWidth="1"/>
    <col min="13826" max="13826" width="29.42578125" style="349" bestFit="1" customWidth="1"/>
    <col min="13827" max="13827" width="10.7109375" style="349" bestFit="1" customWidth="1"/>
    <col min="13828" max="13828" width="8.5703125" style="349" bestFit="1" customWidth="1"/>
    <col min="13829" max="13829" width="6.140625" style="349" bestFit="1" customWidth="1"/>
    <col min="13830" max="13830" width="6.5703125" style="349" bestFit="1" customWidth="1"/>
    <col min="13831" max="13831" width="10.85546875" style="349" bestFit="1" customWidth="1"/>
    <col min="13832" max="13832" width="6.140625" style="349" bestFit="1" customWidth="1"/>
    <col min="13833" max="13833" width="7.140625" style="349" bestFit="1" customWidth="1"/>
    <col min="13834" max="13834" width="12.140625" style="349" bestFit="1" customWidth="1"/>
    <col min="13835" max="13835" width="52.140625" style="349" bestFit="1" customWidth="1"/>
    <col min="13836" max="13836" width="21.28515625" style="349" bestFit="1" customWidth="1"/>
    <col min="13837" max="13837" width="15.140625" style="349" bestFit="1" customWidth="1"/>
    <col min="13838" max="13838" width="20.42578125" style="349" bestFit="1" customWidth="1"/>
    <col min="13839" max="13839" width="21.28515625" style="349" bestFit="1" customWidth="1"/>
    <col min="13840" max="14080" width="9.140625" style="349"/>
    <col min="14081" max="14081" width="3" style="349" customWidth="1"/>
    <col min="14082" max="14082" width="29.42578125" style="349" bestFit="1" customWidth="1"/>
    <col min="14083" max="14083" width="10.7109375" style="349" bestFit="1" customWidth="1"/>
    <col min="14084" max="14084" width="8.5703125" style="349" bestFit="1" customWidth="1"/>
    <col min="14085" max="14085" width="6.140625" style="349" bestFit="1" customWidth="1"/>
    <col min="14086" max="14086" width="6.5703125" style="349" bestFit="1" customWidth="1"/>
    <col min="14087" max="14087" width="10.85546875" style="349" bestFit="1" customWidth="1"/>
    <col min="14088" max="14088" width="6.140625" style="349" bestFit="1" customWidth="1"/>
    <col min="14089" max="14089" width="7.140625" style="349" bestFit="1" customWidth="1"/>
    <col min="14090" max="14090" width="12.140625" style="349" bestFit="1" customWidth="1"/>
    <col min="14091" max="14091" width="52.140625" style="349" bestFit="1" customWidth="1"/>
    <col min="14092" max="14092" width="21.28515625" style="349" bestFit="1" customWidth="1"/>
    <col min="14093" max="14093" width="15.140625" style="349" bestFit="1" customWidth="1"/>
    <col min="14094" max="14094" width="20.42578125" style="349" bestFit="1" customWidth="1"/>
    <col min="14095" max="14095" width="21.28515625" style="349" bestFit="1" customWidth="1"/>
    <col min="14096" max="14336" width="9.140625" style="349"/>
    <col min="14337" max="14337" width="3" style="349" customWidth="1"/>
    <col min="14338" max="14338" width="29.42578125" style="349" bestFit="1" customWidth="1"/>
    <col min="14339" max="14339" width="10.7109375" style="349" bestFit="1" customWidth="1"/>
    <col min="14340" max="14340" width="8.5703125" style="349" bestFit="1" customWidth="1"/>
    <col min="14341" max="14341" width="6.140625" style="349" bestFit="1" customWidth="1"/>
    <col min="14342" max="14342" width="6.5703125" style="349" bestFit="1" customWidth="1"/>
    <col min="14343" max="14343" width="10.85546875" style="349" bestFit="1" customWidth="1"/>
    <col min="14344" max="14344" width="6.140625" style="349" bestFit="1" customWidth="1"/>
    <col min="14345" max="14345" width="7.140625" style="349" bestFit="1" customWidth="1"/>
    <col min="14346" max="14346" width="12.140625" style="349" bestFit="1" customWidth="1"/>
    <col min="14347" max="14347" width="52.140625" style="349" bestFit="1" customWidth="1"/>
    <col min="14348" max="14348" width="21.28515625" style="349" bestFit="1" customWidth="1"/>
    <col min="14349" max="14349" width="15.140625" style="349" bestFit="1" customWidth="1"/>
    <col min="14350" max="14350" width="20.42578125" style="349" bestFit="1" customWidth="1"/>
    <col min="14351" max="14351" width="21.28515625" style="349" bestFit="1" customWidth="1"/>
    <col min="14352" max="14592" width="9.140625" style="349"/>
    <col min="14593" max="14593" width="3" style="349" customWidth="1"/>
    <col min="14594" max="14594" width="29.42578125" style="349" bestFit="1" customWidth="1"/>
    <col min="14595" max="14595" width="10.7109375" style="349" bestFit="1" customWidth="1"/>
    <col min="14596" max="14596" width="8.5703125" style="349" bestFit="1" customWidth="1"/>
    <col min="14597" max="14597" width="6.140625" style="349" bestFit="1" customWidth="1"/>
    <col min="14598" max="14598" width="6.5703125" style="349" bestFit="1" customWidth="1"/>
    <col min="14599" max="14599" width="10.85546875" style="349" bestFit="1" customWidth="1"/>
    <col min="14600" max="14600" width="6.140625" style="349" bestFit="1" customWidth="1"/>
    <col min="14601" max="14601" width="7.140625" style="349" bestFit="1" customWidth="1"/>
    <col min="14602" max="14602" width="12.140625" style="349" bestFit="1" customWidth="1"/>
    <col min="14603" max="14603" width="52.140625" style="349" bestFit="1" customWidth="1"/>
    <col min="14604" max="14604" width="21.28515625" style="349" bestFit="1" customWidth="1"/>
    <col min="14605" max="14605" width="15.140625" style="349" bestFit="1" customWidth="1"/>
    <col min="14606" max="14606" width="20.42578125" style="349" bestFit="1" customWidth="1"/>
    <col min="14607" max="14607" width="21.28515625" style="349" bestFit="1" customWidth="1"/>
    <col min="14608" max="14848" width="9.140625" style="349"/>
    <col min="14849" max="14849" width="3" style="349" customWidth="1"/>
    <col min="14850" max="14850" width="29.42578125" style="349" bestFit="1" customWidth="1"/>
    <col min="14851" max="14851" width="10.7109375" style="349" bestFit="1" customWidth="1"/>
    <col min="14852" max="14852" width="8.5703125" style="349" bestFit="1" customWidth="1"/>
    <col min="14853" max="14853" width="6.140625" style="349" bestFit="1" customWidth="1"/>
    <col min="14854" max="14854" width="6.5703125" style="349" bestFit="1" customWidth="1"/>
    <col min="14855" max="14855" width="10.85546875" style="349" bestFit="1" customWidth="1"/>
    <col min="14856" max="14856" width="6.140625" style="349" bestFit="1" customWidth="1"/>
    <col min="14857" max="14857" width="7.140625" style="349" bestFit="1" customWidth="1"/>
    <col min="14858" max="14858" width="12.140625" style="349" bestFit="1" customWidth="1"/>
    <col min="14859" max="14859" width="52.140625" style="349" bestFit="1" customWidth="1"/>
    <col min="14860" max="14860" width="21.28515625" style="349" bestFit="1" customWidth="1"/>
    <col min="14861" max="14861" width="15.140625" style="349" bestFit="1" customWidth="1"/>
    <col min="14862" max="14862" width="20.42578125" style="349" bestFit="1" customWidth="1"/>
    <col min="14863" max="14863" width="21.28515625" style="349" bestFit="1" customWidth="1"/>
    <col min="14864" max="15104" width="9.140625" style="349"/>
    <col min="15105" max="15105" width="3" style="349" customWidth="1"/>
    <col min="15106" max="15106" width="29.42578125" style="349" bestFit="1" customWidth="1"/>
    <col min="15107" max="15107" width="10.7109375" style="349" bestFit="1" customWidth="1"/>
    <col min="15108" max="15108" width="8.5703125" style="349" bestFit="1" customWidth="1"/>
    <col min="15109" max="15109" width="6.140625" style="349" bestFit="1" customWidth="1"/>
    <col min="15110" max="15110" width="6.5703125" style="349" bestFit="1" customWidth="1"/>
    <col min="15111" max="15111" width="10.85546875" style="349" bestFit="1" customWidth="1"/>
    <col min="15112" max="15112" width="6.140625" style="349" bestFit="1" customWidth="1"/>
    <col min="15113" max="15113" width="7.140625" style="349" bestFit="1" customWidth="1"/>
    <col min="15114" max="15114" width="12.140625" style="349" bestFit="1" customWidth="1"/>
    <col min="15115" max="15115" width="52.140625" style="349" bestFit="1" customWidth="1"/>
    <col min="15116" max="15116" width="21.28515625" style="349" bestFit="1" customWidth="1"/>
    <col min="15117" max="15117" width="15.140625" style="349" bestFit="1" customWidth="1"/>
    <col min="15118" max="15118" width="20.42578125" style="349" bestFit="1" customWidth="1"/>
    <col min="15119" max="15119" width="21.28515625" style="349" bestFit="1" customWidth="1"/>
    <col min="15120" max="15360" width="9.140625" style="349"/>
    <col min="15361" max="15361" width="3" style="349" customWidth="1"/>
    <col min="15362" max="15362" width="29.42578125" style="349" bestFit="1" customWidth="1"/>
    <col min="15363" max="15363" width="10.7109375" style="349" bestFit="1" customWidth="1"/>
    <col min="15364" max="15364" width="8.5703125" style="349" bestFit="1" customWidth="1"/>
    <col min="15365" max="15365" width="6.140625" style="349" bestFit="1" customWidth="1"/>
    <col min="15366" max="15366" width="6.5703125" style="349" bestFit="1" customWidth="1"/>
    <col min="15367" max="15367" width="10.85546875" style="349" bestFit="1" customWidth="1"/>
    <col min="15368" max="15368" width="6.140625" style="349" bestFit="1" customWidth="1"/>
    <col min="15369" max="15369" width="7.140625" style="349" bestFit="1" customWidth="1"/>
    <col min="15370" max="15370" width="12.140625" style="349" bestFit="1" customWidth="1"/>
    <col min="15371" max="15371" width="52.140625" style="349" bestFit="1" customWidth="1"/>
    <col min="15372" max="15372" width="21.28515625" style="349" bestFit="1" customWidth="1"/>
    <col min="15373" max="15373" width="15.140625" style="349" bestFit="1" customWidth="1"/>
    <col min="15374" max="15374" width="20.42578125" style="349" bestFit="1" customWidth="1"/>
    <col min="15375" max="15375" width="21.28515625" style="349" bestFit="1" customWidth="1"/>
    <col min="15376" max="15616" width="9.140625" style="349"/>
    <col min="15617" max="15617" width="3" style="349" customWidth="1"/>
    <col min="15618" max="15618" width="29.42578125" style="349" bestFit="1" customWidth="1"/>
    <col min="15619" max="15619" width="10.7109375" style="349" bestFit="1" customWidth="1"/>
    <col min="15620" max="15620" width="8.5703125" style="349" bestFit="1" customWidth="1"/>
    <col min="15621" max="15621" width="6.140625" style="349" bestFit="1" customWidth="1"/>
    <col min="15622" max="15622" width="6.5703125" style="349" bestFit="1" customWidth="1"/>
    <col min="15623" max="15623" width="10.85546875" style="349" bestFit="1" customWidth="1"/>
    <col min="15624" max="15624" width="6.140625" style="349" bestFit="1" customWidth="1"/>
    <col min="15625" max="15625" width="7.140625" style="349" bestFit="1" customWidth="1"/>
    <col min="15626" max="15626" width="12.140625" style="349" bestFit="1" customWidth="1"/>
    <col min="15627" max="15627" width="52.140625" style="349" bestFit="1" customWidth="1"/>
    <col min="15628" max="15628" width="21.28515625" style="349" bestFit="1" customWidth="1"/>
    <col min="15629" max="15629" width="15.140625" style="349" bestFit="1" customWidth="1"/>
    <col min="15630" max="15630" width="20.42578125" style="349" bestFit="1" customWidth="1"/>
    <col min="15631" max="15631" width="21.28515625" style="349" bestFit="1" customWidth="1"/>
    <col min="15632" max="15872" width="9.140625" style="349"/>
    <col min="15873" max="15873" width="3" style="349" customWidth="1"/>
    <col min="15874" max="15874" width="29.42578125" style="349" bestFit="1" customWidth="1"/>
    <col min="15875" max="15875" width="10.7109375" style="349" bestFit="1" customWidth="1"/>
    <col min="15876" max="15876" width="8.5703125" style="349" bestFit="1" customWidth="1"/>
    <col min="15877" max="15877" width="6.140625" style="349" bestFit="1" customWidth="1"/>
    <col min="15878" max="15878" width="6.5703125" style="349" bestFit="1" customWidth="1"/>
    <col min="15879" max="15879" width="10.85546875" style="349" bestFit="1" customWidth="1"/>
    <col min="15880" max="15880" width="6.140625" style="349" bestFit="1" customWidth="1"/>
    <col min="15881" max="15881" width="7.140625" style="349" bestFit="1" customWidth="1"/>
    <col min="15882" max="15882" width="12.140625" style="349" bestFit="1" customWidth="1"/>
    <col min="15883" max="15883" width="52.140625" style="349" bestFit="1" customWidth="1"/>
    <col min="15884" max="15884" width="21.28515625" style="349" bestFit="1" customWidth="1"/>
    <col min="15885" max="15885" width="15.140625" style="349" bestFit="1" customWidth="1"/>
    <col min="15886" max="15886" width="20.42578125" style="349" bestFit="1" customWidth="1"/>
    <col min="15887" max="15887" width="21.28515625" style="349" bestFit="1" customWidth="1"/>
    <col min="15888" max="16128" width="9.140625" style="349"/>
    <col min="16129" max="16129" width="3" style="349" customWidth="1"/>
    <col min="16130" max="16130" width="29.42578125" style="349" bestFit="1" customWidth="1"/>
    <col min="16131" max="16131" width="10.7109375" style="349" bestFit="1" customWidth="1"/>
    <col min="16132" max="16132" width="8.5703125" style="349" bestFit="1" customWidth="1"/>
    <col min="16133" max="16133" width="6.140625" style="349" bestFit="1" customWidth="1"/>
    <col min="16134" max="16134" width="6.5703125" style="349" bestFit="1" customWidth="1"/>
    <col min="16135" max="16135" width="10.85546875" style="349" bestFit="1" customWidth="1"/>
    <col min="16136" max="16136" width="6.140625" style="349" bestFit="1" customWidth="1"/>
    <col min="16137" max="16137" width="7.140625" style="349" bestFit="1" customWidth="1"/>
    <col min="16138" max="16138" width="12.140625" style="349" bestFit="1" customWidth="1"/>
    <col min="16139" max="16139" width="52.140625" style="349" bestFit="1" customWidth="1"/>
    <col min="16140" max="16140" width="21.28515625" style="349" bestFit="1" customWidth="1"/>
    <col min="16141" max="16141" width="15.140625" style="349" bestFit="1" customWidth="1"/>
    <col min="16142" max="16142" width="20.42578125" style="349" bestFit="1" customWidth="1"/>
    <col min="16143" max="16143" width="21.28515625" style="349" bestFit="1" customWidth="1"/>
    <col min="16144" max="16384" width="9.140625" style="349"/>
  </cols>
  <sheetData>
    <row r="1" spans="2:16" x14ac:dyDescent="0.2">
      <c r="B1" s="348" t="s">
        <v>1929</v>
      </c>
      <c r="C1" s="348"/>
      <c r="D1" s="348"/>
    </row>
    <row r="2" spans="2:16" x14ac:dyDescent="0.2">
      <c r="B2" s="348" t="s">
        <v>1987</v>
      </c>
      <c r="C2" s="348"/>
      <c r="D2" s="348"/>
    </row>
    <row r="3" spans="2:16" x14ac:dyDescent="0.2">
      <c r="B3" s="1035" t="s">
        <v>1930</v>
      </c>
      <c r="C3" s="1035"/>
      <c r="D3" s="1035"/>
      <c r="E3" s="1035"/>
      <c r="F3" s="1035"/>
      <c r="G3" s="1035"/>
      <c r="H3" s="1035"/>
      <c r="I3" s="1035"/>
      <c r="J3" s="1035"/>
      <c r="K3" s="1035"/>
    </row>
    <row r="5" spans="2:16" x14ac:dyDescent="0.2">
      <c r="M5" s="352" t="s">
        <v>255</v>
      </c>
      <c r="O5" s="349"/>
    </row>
    <row r="6" spans="2:16" x14ac:dyDescent="0.2">
      <c r="L6" s="352" t="s">
        <v>256</v>
      </c>
      <c r="M6" s="352" t="s">
        <v>257</v>
      </c>
      <c r="N6" s="352" t="s">
        <v>258</v>
      </c>
      <c r="O6" s="352" t="s">
        <v>94</v>
      </c>
    </row>
    <row r="7" spans="2:16" x14ac:dyDescent="0.2">
      <c r="B7" s="353" t="s">
        <v>290</v>
      </c>
      <c r="C7" s="420" t="s">
        <v>277</v>
      </c>
      <c r="D7" s="420" t="s">
        <v>278</v>
      </c>
      <c r="E7" s="420" t="s">
        <v>279</v>
      </c>
      <c r="F7" s="420" t="s">
        <v>280</v>
      </c>
      <c r="G7" s="420" t="s">
        <v>281</v>
      </c>
      <c r="H7" s="420" t="s">
        <v>279</v>
      </c>
      <c r="I7" s="420" t="s">
        <v>282</v>
      </c>
      <c r="J7" s="420" t="s">
        <v>283</v>
      </c>
      <c r="K7" s="354" t="s">
        <v>259</v>
      </c>
      <c r="L7" s="352" t="s">
        <v>260</v>
      </c>
      <c r="M7" s="352" t="s">
        <v>261</v>
      </c>
      <c r="N7" s="352" t="s">
        <v>262</v>
      </c>
      <c r="O7" s="352" t="s">
        <v>260</v>
      </c>
    </row>
    <row r="8" spans="2:16" ht="15" x14ac:dyDescent="0.25">
      <c r="B8" s="421">
        <v>10000000000000</v>
      </c>
      <c r="C8" s="349" t="str">
        <f>MID(B8,1,1)</f>
        <v>1</v>
      </c>
      <c r="D8" s="355" t="str">
        <f>MID(B8,2,1)</f>
        <v>0</v>
      </c>
      <c r="E8" s="355" t="str">
        <f>MID(B8,3,1)</f>
        <v>0</v>
      </c>
      <c r="F8" s="355" t="str">
        <f>MID(B8,4,2)</f>
        <v>00</v>
      </c>
      <c r="G8" s="355" t="str">
        <f>MID(B8,6,3)</f>
        <v>000</v>
      </c>
      <c r="H8" s="355" t="str">
        <f>MID(B8,9,1)</f>
        <v>0</v>
      </c>
      <c r="I8" s="355" t="str">
        <f>MID(B8,10,2)</f>
        <v>00</v>
      </c>
      <c r="J8" s="355" t="str">
        <f>MID(B8,12,3)</f>
        <v>000</v>
      </c>
      <c r="K8" t="s">
        <v>297</v>
      </c>
      <c r="L8" s="444">
        <v>-720623670552</v>
      </c>
      <c r="M8" s="444">
        <v>-55599345.880000003</v>
      </c>
      <c r="N8" s="444">
        <v>-310817157694</v>
      </c>
      <c r="O8" s="444">
        <v>-1031440828246</v>
      </c>
      <c r="P8" s="349">
        <f>+N8/M8</f>
        <v>5590.302417672975</v>
      </c>
    </row>
    <row r="9" spans="2:16" ht="15" x14ac:dyDescent="0.25">
      <c r="B9" s="421">
        <v>11000000000000</v>
      </c>
      <c r="C9" s="349" t="str">
        <f t="shared" ref="C9:C72" si="0">MID(B9,1,1)</f>
        <v>1</v>
      </c>
      <c r="D9" s="355" t="str">
        <f t="shared" ref="D9:D72" si="1">MID(B9,2,1)</f>
        <v>1</v>
      </c>
      <c r="E9" s="355" t="str">
        <f t="shared" ref="E9:E72" si="2">MID(B9,3,1)</f>
        <v>0</v>
      </c>
      <c r="F9" s="355" t="str">
        <f t="shared" ref="F9:F72" si="3">MID(B9,4,2)</f>
        <v>00</v>
      </c>
      <c r="G9" s="355" t="str">
        <f t="shared" ref="G9:G72" si="4">MID(B9,6,3)</f>
        <v>000</v>
      </c>
      <c r="H9" s="355" t="str">
        <f t="shared" ref="H9:H72" si="5">MID(B9,9,1)</f>
        <v>0</v>
      </c>
      <c r="I9" s="355" t="str">
        <f t="shared" ref="I9:I72" si="6">MID(B9,10,2)</f>
        <v>00</v>
      </c>
      <c r="J9" s="355" t="str">
        <f t="shared" ref="J9:J72" si="7">MID(B9,12,3)</f>
        <v>000</v>
      </c>
      <c r="K9" t="s">
        <v>298</v>
      </c>
      <c r="L9" s="444">
        <v>-77951662535</v>
      </c>
      <c r="M9" s="444">
        <v>-13688501.310000001</v>
      </c>
      <c r="N9" s="444">
        <v>-76525155892</v>
      </c>
      <c r="O9" s="444">
        <v>-154476818427</v>
      </c>
    </row>
    <row r="10" spans="2:16" ht="15" x14ac:dyDescent="0.25">
      <c r="B10" s="421">
        <v>11100000100000</v>
      </c>
      <c r="C10" s="349" t="str">
        <f t="shared" si="0"/>
        <v>1</v>
      </c>
      <c r="D10" s="355" t="str">
        <f t="shared" si="1"/>
        <v>1</v>
      </c>
      <c r="E10" s="355" t="str">
        <f t="shared" si="2"/>
        <v>1</v>
      </c>
      <c r="F10" s="355" t="str">
        <f t="shared" si="3"/>
        <v>00</v>
      </c>
      <c r="G10" s="355" t="str">
        <f t="shared" si="4"/>
        <v>000</v>
      </c>
      <c r="H10" s="355" t="str">
        <f t="shared" si="5"/>
        <v>1</v>
      </c>
      <c r="I10" s="355" t="str">
        <f t="shared" si="6"/>
        <v>00</v>
      </c>
      <c r="J10" s="355" t="str">
        <f t="shared" si="7"/>
        <v>000</v>
      </c>
      <c r="K10" t="s">
        <v>299</v>
      </c>
      <c r="L10" s="444">
        <v>-77951662535</v>
      </c>
      <c r="M10" s="444">
        <v>-13688501.310000001</v>
      </c>
      <c r="N10" s="444">
        <v>-76525155892</v>
      </c>
      <c r="O10" s="444">
        <v>-154476818427</v>
      </c>
    </row>
    <row r="11" spans="2:16" ht="15" x14ac:dyDescent="0.25">
      <c r="B11" s="421">
        <v>11110000100000</v>
      </c>
      <c r="C11" s="349" t="str">
        <f t="shared" si="0"/>
        <v>1</v>
      </c>
      <c r="D11" s="355" t="str">
        <f t="shared" si="1"/>
        <v>1</v>
      </c>
      <c r="E11" s="355" t="str">
        <f t="shared" si="2"/>
        <v>1</v>
      </c>
      <c r="F11" s="355" t="str">
        <f t="shared" si="3"/>
        <v>10</v>
      </c>
      <c r="G11" s="355" t="str">
        <f t="shared" si="4"/>
        <v>000</v>
      </c>
      <c r="H11" s="355" t="str">
        <f t="shared" si="5"/>
        <v>1</v>
      </c>
      <c r="I11" s="355" t="str">
        <f t="shared" si="6"/>
        <v>00</v>
      </c>
      <c r="J11" s="355" t="str">
        <f t="shared" si="7"/>
        <v>000</v>
      </c>
      <c r="K11" t="s">
        <v>300</v>
      </c>
      <c r="L11" s="444">
        <v>-25954618790</v>
      </c>
      <c r="M11" s="444">
        <v>-2631428.86</v>
      </c>
      <c r="N11" s="444">
        <v>-14710924073</v>
      </c>
      <c r="O11" s="444">
        <v>-40665542863</v>
      </c>
    </row>
    <row r="12" spans="2:16" ht="15" x14ac:dyDescent="0.25">
      <c r="B12" s="421">
        <v>11110101000000</v>
      </c>
      <c r="C12" s="349" t="str">
        <f t="shared" si="0"/>
        <v>1</v>
      </c>
      <c r="D12" s="355" t="str">
        <f t="shared" si="1"/>
        <v>1</v>
      </c>
      <c r="E12" s="355" t="str">
        <f t="shared" si="2"/>
        <v>1</v>
      </c>
      <c r="F12" s="355" t="str">
        <f t="shared" si="3"/>
        <v>10</v>
      </c>
      <c r="G12" s="355" t="str">
        <f t="shared" si="4"/>
        <v>101</v>
      </c>
      <c r="H12" s="355" t="str">
        <f t="shared" si="5"/>
        <v>0</v>
      </c>
      <c r="I12" s="355" t="str">
        <f t="shared" si="6"/>
        <v>00</v>
      </c>
      <c r="J12" s="355" t="str">
        <f t="shared" si="7"/>
        <v>000</v>
      </c>
      <c r="K12" t="s">
        <v>301</v>
      </c>
      <c r="L12" s="444">
        <v>-25954618790</v>
      </c>
      <c r="M12" s="444">
        <v>-2631428.86</v>
      </c>
      <c r="N12" s="444">
        <v>-14710924073</v>
      </c>
      <c r="O12" s="444">
        <v>-40665542863</v>
      </c>
      <c r="P12" s="356"/>
    </row>
    <row r="13" spans="2:16" ht="15" x14ac:dyDescent="0.25">
      <c r="B13" s="421">
        <v>11110101102000</v>
      </c>
      <c r="C13" s="349" t="str">
        <f t="shared" si="0"/>
        <v>1</v>
      </c>
      <c r="D13" s="355" t="str">
        <f t="shared" si="1"/>
        <v>1</v>
      </c>
      <c r="E13" s="355" t="str">
        <f t="shared" si="2"/>
        <v>1</v>
      </c>
      <c r="F13" s="355" t="str">
        <f t="shared" si="3"/>
        <v>10</v>
      </c>
      <c r="G13" s="355" t="str">
        <f t="shared" si="4"/>
        <v>101</v>
      </c>
      <c r="H13" s="355" t="str">
        <f t="shared" si="5"/>
        <v>1</v>
      </c>
      <c r="I13" s="355" t="str">
        <f t="shared" si="6"/>
        <v>02</v>
      </c>
      <c r="J13" s="355" t="str">
        <f t="shared" si="7"/>
        <v>000</v>
      </c>
      <c r="K13" t="s">
        <v>302</v>
      </c>
      <c r="L13" s="444">
        <v>-21928166690</v>
      </c>
      <c r="M13" s="444">
        <v>-1748683.84</v>
      </c>
      <c r="N13" s="444">
        <v>-9775964546</v>
      </c>
      <c r="O13" s="444">
        <v>-31704131236</v>
      </c>
    </row>
    <row r="14" spans="2:16" ht="15" customHeight="1" x14ac:dyDescent="0.25">
      <c r="B14" s="421">
        <v>11110101102001</v>
      </c>
      <c r="C14" s="349" t="str">
        <f t="shared" si="0"/>
        <v>1</v>
      </c>
      <c r="D14" s="355" t="str">
        <f t="shared" si="1"/>
        <v>1</v>
      </c>
      <c r="E14" s="355" t="str">
        <f t="shared" si="2"/>
        <v>1</v>
      </c>
      <c r="F14" s="355" t="str">
        <f t="shared" si="3"/>
        <v>10</v>
      </c>
      <c r="G14" s="355" t="str">
        <f t="shared" si="4"/>
        <v>101</v>
      </c>
      <c r="H14" s="355" t="str">
        <f t="shared" si="5"/>
        <v>1</v>
      </c>
      <c r="I14" s="355" t="str">
        <f t="shared" si="6"/>
        <v>02</v>
      </c>
      <c r="J14" s="355" t="str">
        <f t="shared" si="7"/>
        <v>001</v>
      </c>
      <c r="K14" t="s">
        <v>303</v>
      </c>
      <c r="L14" s="444">
        <v>-5091615</v>
      </c>
      <c r="M14" s="444">
        <v>0</v>
      </c>
      <c r="N14" s="444">
        <v>0</v>
      </c>
      <c r="O14" s="444">
        <v>-5091615</v>
      </c>
    </row>
    <row r="15" spans="2:16" ht="15" customHeight="1" x14ac:dyDescent="0.25">
      <c r="B15" s="421">
        <v>11110101102003</v>
      </c>
      <c r="C15" s="349" t="str">
        <f t="shared" si="0"/>
        <v>1</v>
      </c>
      <c r="D15" s="355" t="str">
        <f t="shared" si="1"/>
        <v>1</v>
      </c>
      <c r="E15" s="355" t="str">
        <f t="shared" si="2"/>
        <v>1</v>
      </c>
      <c r="F15" s="355" t="str">
        <f t="shared" si="3"/>
        <v>10</v>
      </c>
      <c r="G15" s="355" t="str">
        <f t="shared" si="4"/>
        <v>101</v>
      </c>
      <c r="H15" s="355" t="str">
        <f t="shared" si="5"/>
        <v>1</v>
      </c>
      <c r="I15" s="355" t="str">
        <f t="shared" si="6"/>
        <v>02</v>
      </c>
      <c r="J15" s="355" t="str">
        <f t="shared" si="7"/>
        <v>003</v>
      </c>
      <c r="K15" t="s">
        <v>304</v>
      </c>
      <c r="L15" s="444">
        <v>-13642359850</v>
      </c>
      <c r="M15" s="444">
        <v>-1104031.0900000001</v>
      </c>
      <c r="N15" s="444">
        <v>-6172052686</v>
      </c>
      <c r="O15" s="444">
        <v>-19814412536</v>
      </c>
    </row>
    <row r="16" spans="2:16" ht="15" customHeight="1" x14ac:dyDescent="0.25">
      <c r="B16" s="421">
        <v>11110101102005</v>
      </c>
      <c r="C16" s="349" t="str">
        <f t="shared" si="0"/>
        <v>1</v>
      </c>
      <c r="D16" s="355" t="str">
        <f t="shared" si="1"/>
        <v>1</v>
      </c>
      <c r="E16" s="355" t="str">
        <f t="shared" si="2"/>
        <v>1</v>
      </c>
      <c r="F16" s="355" t="str">
        <f t="shared" si="3"/>
        <v>10</v>
      </c>
      <c r="G16" s="355" t="str">
        <f t="shared" si="4"/>
        <v>101</v>
      </c>
      <c r="H16" s="355" t="str">
        <f t="shared" si="5"/>
        <v>1</v>
      </c>
      <c r="I16" s="355" t="str">
        <f t="shared" si="6"/>
        <v>02</v>
      </c>
      <c r="J16" s="355" t="str">
        <f t="shared" si="7"/>
        <v>005</v>
      </c>
      <c r="K16" t="s">
        <v>305</v>
      </c>
      <c r="L16" s="444">
        <v>-371090000</v>
      </c>
      <c r="M16" s="444">
        <v>0</v>
      </c>
      <c r="N16" s="444">
        <v>0</v>
      </c>
      <c r="O16" s="444">
        <v>-371090000</v>
      </c>
    </row>
    <row r="17" spans="1:15" ht="15" customHeight="1" x14ac:dyDescent="0.25">
      <c r="B17" s="421">
        <v>11110101102805</v>
      </c>
      <c r="C17" s="349" t="str">
        <f t="shared" si="0"/>
        <v>1</v>
      </c>
      <c r="D17" s="355" t="str">
        <f t="shared" si="1"/>
        <v>1</v>
      </c>
      <c r="E17" s="355" t="str">
        <f t="shared" si="2"/>
        <v>1</v>
      </c>
      <c r="F17" s="355" t="str">
        <f t="shared" si="3"/>
        <v>10</v>
      </c>
      <c r="G17" s="355" t="str">
        <f t="shared" si="4"/>
        <v>101</v>
      </c>
      <c r="H17" s="355" t="str">
        <f t="shared" si="5"/>
        <v>1</v>
      </c>
      <c r="I17" s="355" t="str">
        <f t="shared" si="6"/>
        <v>02</v>
      </c>
      <c r="J17" s="355" t="str">
        <f t="shared" si="7"/>
        <v>805</v>
      </c>
      <c r="K17" t="s">
        <v>306</v>
      </c>
      <c r="L17" s="444">
        <v>-22552000</v>
      </c>
      <c r="M17" s="444">
        <v>0</v>
      </c>
      <c r="N17" s="444">
        <v>0</v>
      </c>
      <c r="O17" s="444">
        <v>-22552000</v>
      </c>
    </row>
    <row r="18" spans="1:15" ht="15" customHeight="1" x14ac:dyDescent="0.25">
      <c r="B18" s="421">
        <v>11110101102891</v>
      </c>
      <c r="C18" s="349" t="str">
        <f t="shared" si="0"/>
        <v>1</v>
      </c>
      <c r="D18" s="355" t="str">
        <f t="shared" si="1"/>
        <v>1</v>
      </c>
      <c r="E18" s="355" t="str">
        <f t="shared" si="2"/>
        <v>1</v>
      </c>
      <c r="F18" s="355" t="str">
        <f t="shared" si="3"/>
        <v>10</v>
      </c>
      <c r="G18" s="355" t="str">
        <f t="shared" si="4"/>
        <v>101</v>
      </c>
      <c r="H18" s="355" t="str">
        <f t="shared" si="5"/>
        <v>1</v>
      </c>
      <c r="I18" s="355" t="str">
        <f t="shared" si="6"/>
        <v>02</v>
      </c>
      <c r="J18" s="355" t="str">
        <f t="shared" si="7"/>
        <v>891</v>
      </c>
      <c r="K18" t="s">
        <v>307</v>
      </c>
      <c r="L18" s="444">
        <v>-7887073225</v>
      </c>
      <c r="M18" s="444">
        <v>-644652.75</v>
      </c>
      <c r="N18" s="444">
        <v>-3603911859</v>
      </c>
      <c r="O18" s="444">
        <v>-11490985084</v>
      </c>
    </row>
    <row r="19" spans="1:15" ht="15" x14ac:dyDescent="0.25">
      <c r="B19" s="421">
        <v>11110101104000</v>
      </c>
      <c r="C19" s="349" t="str">
        <f t="shared" si="0"/>
        <v>1</v>
      </c>
      <c r="D19" s="355" t="str">
        <f t="shared" si="1"/>
        <v>1</v>
      </c>
      <c r="E19" s="355" t="str">
        <f t="shared" si="2"/>
        <v>1</v>
      </c>
      <c r="F19" s="355" t="str">
        <f t="shared" si="3"/>
        <v>10</v>
      </c>
      <c r="G19" s="355" t="str">
        <f t="shared" si="4"/>
        <v>101</v>
      </c>
      <c r="H19" s="355" t="str">
        <f t="shared" si="5"/>
        <v>1</v>
      </c>
      <c r="I19" s="355" t="str">
        <f t="shared" si="6"/>
        <v>04</v>
      </c>
      <c r="J19" s="355" t="str">
        <f t="shared" si="7"/>
        <v>000</v>
      </c>
      <c r="K19" t="s">
        <v>308</v>
      </c>
      <c r="L19" s="444">
        <v>-4026452100</v>
      </c>
      <c r="M19" s="444">
        <v>-882745.02</v>
      </c>
      <c r="N19" s="444">
        <v>-4934959527</v>
      </c>
      <c r="O19" s="444">
        <v>-8961411627</v>
      </c>
    </row>
    <row r="20" spans="1:15" ht="15" customHeight="1" x14ac:dyDescent="0.25">
      <c r="B20" s="421">
        <v>11110101104001</v>
      </c>
      <c r="C20" s="349" t="str">
        <f t="shared" si="0"/>
        <v>1</v>
      </c>
      <c r="D20" s="355" t="str">
        <f t="shared" si="1"/>
        <v>1</v>
      </c>
      <c r="E20" s="355" t="str">
        <f t="shared" si="2"/>
        <v>1</v>
      </c>
      <c r="F20" s="355" t="str">
        <f t="shared" si="3"/>
        <v>10</v>
      </c>
      <c r="G20" s="355" t="str">
        <f t="shared" si="4"/>
        <v>101</v>
      </c>
      <c r="H20" s="355" t="str">
        <f t="shared" si="5"/>
        <v>1</v>
      </c>
      <c r="I20" s="355" t="str">
        <f t="shared" si="6"/>
        <v>04</v>
      </c>
      <c r="J20" s="355" t="str">
        <f t="shared" si="7"/>
        <v>001</v>
      </c>
      <c r="K20" t="s">
        <v>309</v>
      </c>
      <c r="L20" s="444">
        <v>-4026452100</v>
      </c>
      <c r="M20" s="444">
        <v>-882745.02</v>
      </c>
      <c r="N20" s="444">
        <v>-4934959527</v>
      </c>
      <c r="O20" s="444">
        <v>-8961411627</v>
      </c>
    </row>
    <row r="21" spans="1:15" ht="15" x14ac:dyDescent="0.25">
      <c r="B21" s="421">
        <v>11120000100000</v>
      </c>
      <c r="C21" s="349" t="str">
        <f t="shared" si="0"/>
        <v>1</v>
      </c>
      <c r="D21" s="355" t="str">
        <f t="shared" si="1"/>
        <v>1</v>
      </c>
      <c r="E21" s="355" t="str">
        <f t="shared" si="2"/>
        <v>1</v>
      </c>
      <c r="F21" s="355" t="str">
        <f t="shared" si="3"/>
        <v>20</v>
      </c>
      <c r="G21" s="355" t="str">
        <f t="shared" si="4"/>
        <v>000</v>
      </c>
      <c r="H21" s="355" t="str">
        <f t="shared" si="5"/>
        <v>1</v>
      </c>
      <c r="I21" s="355" t="str">
        <f t="shared" si="6"/>
        <v>00</v>
      </c>
      <c r="J21" s="355" t="str">
        <f t="shared" si="7"/>
        <v>000</v>
      </c>
      <c r="K21" t="s">
        <v>310</v>
      </c>
      <c r="L21" s="444">
        <v>-52004565747</v>
      </c>
      <c r="M21" s="444">
        <v>-11057072.449999999</v>
      </c>
      <c r="N21" s="444">
        <v>-61814231819</v>
      </c>
      <c r="O21" s="444">
        <v>-113818797566</v>
      </c>
    </row>
    <row r="22" spans="1:15" ht="15" x14ac:dyDescent="0.25">
      <c r="B22" s="421">
        <v>11120105000000</v>
      </c>
      <c r="C22" s="349" t="str">
        <f t="shared" si="0"/>
        <v>1</v>
      </c>
      <c r="D22" s="355" t="str">
        <f t="shared" si="1"/>
        <v>1</v>
      </c>
      <c r="E22" s="355" t="str">
        <f t="shared" si="2"/>
        <v>1</v>
      </c>
      <c r="F22" s="355" t="str">
        <f t="shared" si="3"/>
        <v>20</v>
      </c>
      <c r="G22" s="355" t="str">
        <f t="shared" si="4"/>
        <v>105</v>
      </c>
      <c r="H22" s="355" t="str">
        <f t="shared" si="5"/>
        <v>0</v>
      </c>
      <c r="I22" s="355" t="str">
        <f t="shared" si="6"/>
        <v>00</v>
      </c>
      <c r="J22" s="355" t="str">
        <f t="shared" si="7"/>
        <v>000</v>
      </c>
      <c r="K22" t="s">
        <v>311</v>
      </c>
      <c r="L22" s="444">
        <v>-30857115254</v>
      </c>
      <c r="M22" s="444">
        <v>-9285984.3200000003</v>
      </c>
      <c r="N22" s="444">
        <v>-51913016761</v>
      </c>
      <c r="O22" s="444">
        <v>-82770132015</v>
      </c>
    </row>
    <row r="23" spans="1:15" ht="15" customHeight="1" x14ac:dyDescent="0.25">
      <c r="B23" s="421">
        <v>11120105102000</v>
      </c>
      <c r="C23" s="349" t="str">
        <f t="shared" si="0"/>
        <v>1</v>
      </c>
      <c r="D23" s="355" t="str">
        <f t="shared" si="1"/>
        <v>1</v>
      </c>
      <c r="E23" s="355" t="str">
        <f t="shared" si="2"/>
        <v>1</v>
      </c>
      <c r="F23" s="355" t="str">
        <f t="shared" si="3"/>
        <v>20</v>
      </c>
      <c r="G23" s="355" t="str">
        <f t="shared" si="4"/>
        <v>105</v>
      </c>
      <c r="H23" s="355" t="str">
        <f t="shared" si="5"/>
        <v>1</v>
      </c>
      <c r="I23" s="355" t="str">
        <f t="shared" si="6"/>
        <v>02</v>
      </c>
      <c r="J23" s="355" t="str">
        <f t="shared" si="7"/>
        <v>000</v>
      </c>
      <c r="K23" t="s">
        <v>312</v>
      </c>
      <c r="L23" s="444">
        <v>-19158286005</v>
      </c>
      <c r="M23" s="444">
        <v>0</v>
      </c>
      <c r="N23" s="444">
        <v>0</v>
      </c>
      <c r="O23" s="444">
        <v>-19158286005</v>
      </c>
    </row>
    <row r="24" spans="1:15" s="356" customFormat="1" ht="15" x14ac:dyDescent="0.25">
      <c r="B24" s="421">
        <v>11120105102810</v>
      </c>
      <c r="C24" s="349" t="str">
        <f t="shared" si="0"/>
        <v>1</v>
      </c>
      <c r="D24" s="355" t="str">
        <f t="shared" si="1"/>
        <v>1</v>
      </c>
      <c r="E24" s="355" t="str">
        <f t="shared" si="2"/>
        <v>1</v>
      </c>
      <c r="F24" s="355" t="str">
        <f t="shared" si="3"/>
        <v>20</v>
      </c>
      <c r="G24" s="355" t="str">
        <f t="shared" si="4"/>
        <v>105</v>
      </c>
      <c r="H24" s="355" t="str">
        <f t="shared" si="5"/>
        <v>1</v>
      </c>
      <c r="I24" s="355" t="str">
        <f t="shared" si="6"/>
        <v>02</v>
      </c>
      <c r="J24" s="355" t="str">
        <f t="shared" si="7"/>
        <v>810</v>
      </c>
      <c r="K24" t="s">
        <v>313</v>
      </c>
      <c r="L24" s="444">
        <v>-19158286005</v>
      </c>
      <c r="M24" s="444">
        <v>0</v>
      </c>
      <c r="N24" s="444">
        <v>0</v>
      </c>
      <c r="O24" s="444">
        <v>-19158286005</v>
      </c>
    </row>
    <row r="25" spans="1:15" ht="15" x14ac:dyDescent="0.25">
      <c r="B25" s="421">
        <v>11120105104000</v>
      </c>
      <c r="C25" s="349" t="str">
        <f t="shared" si="0"/>
        <v>1</v>
      </c>
      <c r="D25" s="355" t="str">
        <f t="shared" si="1"/>
        <v>1</v>
      </c>
      <c r="E25" s="355" t="str">
        <f t="shared" si="2"/>
        <v>1</v>
      </c>
      <c r="F25" s="355" t="str">
        <f t="shared" si="3"/>
        <v>20</v>
      </c>
      <c r="G25" s="355" t="str">
        <f t="shared" si="4"/>
        <v>105</v>
      </c>
      <c r="H25" s="355" t="str">
        <f t="shared" si="5"/>
        <v>1</v>
      </c>
      <c r="I25" s="355" t="str">
        <f t="shared" si="6"/>
        <v>04</v>
      </c>
      <c r="J25" s="355" t="str">
        <f t="shared" si="7"/>
        <v>000</v>
      </c>
      <c r="K25" t="s">
        <v>314</v>
      </c>
      <c r="L25" s="444">
        <v>-216635141</v>
      </c>
      <c r="M25" s="444">
        <v>0</v>
      </c>
      <c r="N25" s="444">
        <v>0</v>
      </c>
      <c r="O25" s="444">
        <v>-216635141</v>
      </c>
    </row>
    <row r="26" spans="1:15" s="356" customFormat="1" ht="15" x14ac:dyDescent="0.25">
      <c r="B26" s="421">
        <v>11120105104809</v>
      </c>
      <c r="C26" s="349" t="str">
        <f t="shared" si="0"/>
        <v>1</v>
      </c>
      <c r="D26" s="355" t="str">
        <f t="shared" si="1"/>
        <v>1</v>
      </c>
      <c r="E26" s="355" t="str">
        <f t="shared" si="2"/>
        <v>1</v>
      </c>
      <c r="F26" s="355" t="str">
        <f t="shared" si="3"/>
        <v>20</v>
      </c>
      <c r="G26" s="355" t="str">
        <f t="shared" si="4"/>
        <v>105</v>
      </c>
      <c r="H26" s="355" t="str">
        <f t="shared" si="5"/>
        <v>1</v>
      </c>
      <c r="I26" s="355" t="str">
        <f t="shared" si="6"/>
        <v>04</v>
      </c>
      <c r="J26" s="355" t="str">
        <f t="shared" si="7"/>
        <v>809</v>
      </c>
      <c r="K26" t="s">
        <v>315</v>
      </c>
      <c r="L26" s="444">
        <v>-216635141</v>
      </c>
      <c r="M26" s="444">
        <v>0</v>
      </c>
      <c r="N26" s="444">
        <v>0</v>
      </c>
      <c r="O26" s="444">
        <v>-216635141</v>
      </c>
    </row>
    <row r="27" spans="1:15" ht="15" customHeight="1" x14ac:dyDescent="0.25">
      <c r="A27" s="429"/>
      <c r="B27" s="421">
        <v>11120105106000</v>
      </c>
      <c r="C27" s="429" t="str">
        <f t="shared" si="0"/>
        <v>1</v>
      </c>
      <c r="D27" s="430" t="str">
        <f t="shared" si="1"/>
        <v>1</v>
      </c>
      <c r="E27" s="430" t="str">
        <f t="shared" si="2"/>
        <v>1</v>
      </c>
      <c r="F27" s="430" t="str">
        <f t="shared" si="3"/>
        <v>20</v>
      </c>
      <c r="G27" s="430" t="str">
        <f t="shared" si="4"/>
        <v>105</v>
      </c>
      <c r="H27" s="430" t="str">
        <f t="shared" si="5"/>
        <v>1</v>
      </c>
      <c r="I27" s="430" t="str">
        <f t="shared" si="6"/>
        <v>06</v>
      </c>
      <c r="J27" s="430" t="str">
        <f t="shared" si="7"/>
        <v>000</v>
      </c>
      <c r="K27" t="s">
        <v>316</v>
      </c>
      <c r="L27" s="444">
        <v>0</v>
      </c>
      <c r="M27" s="444">
        <v>-5226230.21</v>
      </c>
      <c r="N27" s="444">
        <v>-29217083202</v>
      </c>
      <c r="O27" s="444">
        <v>-29217083202</v>
      </c>
    </row>
    <row r="28" spans="1:15" s="356" customFormat="1" ht="15" x14ac:dyDescent="0.25">
      <c r="A28" s="433"/>
      <c r="B28" s="421">
        <v>11120105106811</v>
      </c>
      <c r="C28" s="431" t="str">
        <f t="shared" si="0"/>
        <v>1</v>
      </c>
      <c r="D28" s="432" t="str">
        <f t="shared" si="1"/>
        <v>1</v>
      </c>
      <c r="E28" s="432" t="str">
        <f t="shared" si="2"/>
        <v>1</v>
      </c>
      <c r="F28" s="432" t="str">
        <f t="shared" si="3"/>
        <v>20</v>
      </c>
      <c r="G28" s="432" t="str">
        <f t="shared" si="4"/>
        <v>105</v>
      </c>
      <c r="H28" s="432" t="str">
        <f t="shared" si="5"/>
        <v>1</v>
      </c>
      <c r="I28" s="432" t="str">
        <f t="shared" si="6"/>
        <v>06</v>
      </c>
      <c r="J28" s="432" t="str">
        <f t="shared" si="7"/>
        <v>811</v>
      </c>
      <c r="K28" t="s">
        <v>317</v>
      </c>
      <c r="L28" s="444">
        <v>0</v>
      </c>
      <c r="M28" s="444">
        <v>-5226230.21</v>
      </c>
      <c r="N28" s="444">
        <v>-29217083202</v>
      </c>
      <c r="O28" s="444">
        <v>-29217083202</v>
      </c>
    </row>
    <row r="29" spans="1:15" ht="15" customHeight="1" x14ac:dyDescent="0.25">
      <c r="B29" s="421">
        <v>11120105110000</v>
      </c>
      <c r="C29" s="349" t="str">
        <f t="shared" si="0"/>
        <v>1</v>
      </c>
      <c r="D29" s="355" t="str">
        <f t="shared" si="1"/>
        <v>1</v>
      </c>
      <c r="E29" s="355" t="str">
        <f t="shared" si="2"/>
        <v>1</v>
      </c>
      <c r="F29" s="355" t="str">
        <f t="shared" si="3"/>
        <v>20</v>
      </c>
      <c r="G29" s="355" t="str">
        <f t="shared" si="4"/>
        <v>105</v>
      </c>
      <c r="H29" s="355" t="str">
        <f t="shared" si="5"/>
        <v>1</v>
      </c>
      <c r="I29" s="355" t="str">
        <f t="shared" si="6"/>
        <v>10</v>
      </c>
      <c r="J29" s="355" t="str">
        <f t="shared" si="7"/>
        <v>000</v>
      </c>
      <c r="K29" t="s">
        <v>318</v>
      </c>
      <c r="L29" s="444">
        <v>-482194108</v>
      </c>
      <c r="M29" s="444">
        <v>0</v>
      </c>
      <c r="N29" s="444">
        <v>0</v>
      </c>
      <c r="O29" s="444">
        <v>-482194108</v>
      </c>
    </row>
    <row r="30" spans="1:15" ht="15" x14ac:dyDescent="0.25">
      <c r="A30" s="429"/>
      <c r="B30" s="421">
        <v>11120105110812</v>
      </c>
      <c r="C30" s="429" t="str">
        <f t="shared" si="0"/>
        <v>1</v>
      </c>
      <c r="D30" s="430" t="str">
        <f t="shared" si="1"/>
        <v>1</v>
      </c>
      <c r="E30" s="430" t="str">
        <f t="shared" si="2"/>
        <v>1</v>
      </c>
      <c r="F30" s="430" t="str">
        <f t="shared" si="3"/>
        <v>20</v>
      </c>
      <c r="G30" s="430" t="str">
        <f t="shared" si="4"/>
        <v>105</v>
      </c>
      <c r="H30" s="430" t="str">
        <f t="shared" si="5"/>
        <v>1</v>
      </c>
      <c r="I30" s="430" t="str">
        <f t="shared" si="6"/>
        <v>10</v>
      </c>
      <c r="J30" s="430" t="str">
        <f t="shared" si="7"/>
        <v>812</v>
      </c>
      <c r="K30" t="s">
        <v>319</v>
      </c>
      <c r="L30" s="444">
        <v>-482194108</v>
      </c>
      <c r="M30" s="444">
        <v>0</v>
      </c>
      <c r="N30" s="444">
        <v>0</v>
      </c>
      <c r="O30" s="444">
        <v>-482194108</v>
      </c>
    </row>
    <row r="31" spans="1:15" ht="15" customHeight="1" x14ac:dyDescent="0.25">
      <c r="B31" s="421">
        <v>11120105118000</v>
      </c>
      <c r="C31" s="349" t="str">
        <f t="shared" si="0"/>
        <v>1</v>
      </c>
      <c r="D31" s="355" t="str">
        <f t="shared" si="1"/>
        <v>1</v>
      </c>
      <c r="E31" s="355" t="str">
        <f t="shared" si="2"/>
        <v>1</v>
      </c>
      <c r="F31" s="355" t="str">
        <f t="shared" si="3"/>
        <v>20</v>
      </c>
      <c r="G31" s="355" t="str">
        <f t="shared" si="4"/>
        <v>105</v>
      </c>
      <c r="H31" s="355" t="str">
        <f t="shared" si="5"/>
        <v>1</v>
      </c>
      <c r="I31" s="355" t="str">
        <f t="shared" si="6"/>
        <v>18</v>
      </c>
      <c r="J31" s="355" t="str">
        <f t="shared" si="7"/>
        <v>000</v>
      </c>
      <c r="K31" t="s">
        <v>320</v>
      </c>
      <c r="L31" s="444">
        <v>0</v>
      </c>
      <c r="M31" s="444">
        <v>-3893221.43</v>
      </c>
      <c r="N31" s="444">
        <v>-21764937608</v>
      </c>
      <c r="O31" s="444">
        <v>-21764937608</v>
      </c>
    </row>
    <row r="32" spans="1:15" ht="15" x14ac:dyDescent="0.25">
      <c r="B32" s="421">
        <v>11120105118812</v>
      </c>
      <c r="C32" s="349" t="str">
        <f t="shared" si="0"/>
        <v>1</v>
      </c>
      <c r="D32" s="355" t="str">
        <f t="shared" si="1"/>
        <v>1</v>
      </c>
      <c r="E32" s="355" t="str">
        <f t="shared" si="2"/>
        <v>1</v>
      </c>
      <c r="F32" s="355" t="str">
        <f t="shared" si="3"/>
        <v>20</v>
      </c>
      <c r="G32" s="355" t="str">
        <f t="shared" si="4"/>
        <v>105</v>
      </c>
      <c r="H32" s="355" t="str">
        <f t="shared" si="5"/>
        <v>1</v>
      </c>
      <c r="I32" s="355" t="str">
        <f t="shared" si="6"/>
        <v>18</v>
      </c>
      <c r="J32" s="355" t="str">
        <f t="shared" si="7"/>
        <v>812</v>
      </c>
      <c r="K32" t="s">
        <v>321</v>
      </c>
      <c r="L32" s="444">
        <v>0</v>
      </c>
      <c r="M32" s="444">
        <v>-3893221.43</v>
      </c>
      <c r="N32" s="444">
        <v>-21764937608</v>
      </c>
      <c r="O32" s="444">
        <v>-21764937608</v>
      </c>
    </row>
    <row r="33" spans="1:15" ht="15" customHeight="1" x14ac:dyDescent="0.25">
      <c r="B33" s="421">
        <v>11120105124000</v>
      </c>
      <c r="C33" s="349" t="str">
        <f t="shared" si="0"/>
        <v>1</v>
      </c>
      <c r="D33" s="355" t="str">
        <f t="shared" si="1"/>
        <v>1</v>
      </c>
      <c r="E33" s="355" t="str">
        <f t="shared" si="2"/>
        <v>1</v>
      </c>
      <c r="F33" s="355" t="str">
        <f t="shared" si="3"/>
        <v>20</v>
      </c>
      <c r="G33" s="355" t="str">
        <f t="shared" si="4"/>
        <v>105</v>
      </c>
      <c r="H33" s="355" t="str">
        <f t="shared" si="5"/>
        <v>1</v>
      </c>
      <c r="I33" s="355" t="str">
        <f t="shared" si="6"/>
        <v>24</v>
      </c>
      <c r="J33" s="355" t="str">
        <f t="shared" si="7"/>
        <v>000</v>
      </c>
      <c r="K33" t="s">
        <v>322</v>
      </c>
      <c r="L33" s="444">
        <v>0</v>
      </c>
      <c r="M33" s="444">
        <v>-166532.68</v>
      </c>
      <c r="N33" s="444">
        <v>-930995952</v>
      </c>
      <c r="O33" s="444">
        <v>-930995952</v>
      </c>
    </row>
    <row r="34" spans="1:15" s="356" customFormat="1" ht="15" x14ac:dyDescent="0.25">
      <c r="B34" s="421">
        <v>11120105124808</v>
      </c>
      <c r="C34" s="349" t="str">
        <f t="shared" si="0"/>
        <v>1</v>
      </c>
      <c r="D34" s="355" t="str">
        <f t="shared" si="1"/>
        <v>1</v>
      </c>
      <c r="E34" s="355" t="str">
        <f t="shared" si="2"/>
        <v>1</v>
      </c>
      <c r="F34" s="355" t="str">
        <f t="shared" si="3"/>
        <v>20</v>
      </c>
      <c r="G34" s="355" t="str">
        <f t="shared" si="4"/>
        <v>105</v>
      </c>
      <c r="H34" s="355" t="str">
        <f t="shared" si="5"/>
        <v>1</v>
      </c>
      <c r="I34" s="355" t="str">
        <f t="shared" si="6"/>
        <v>24</v>
      </c>
      <c r="J34" s="355" t="str">
        <f t="shared" si="7"/>
        <v>808</v>
      </c>
      <c r="K34" t="s">
        <v>323</v>
      </c>
      <c r="L34" s="444">
        <v>0</v>
      </c>
      <c r="M34" s="444">
        <v>-166532.68</v>
      </c>
      <c r="N34" s="444">
        <v>-930995952</v>
      </c>
      <c r="O34" s="444">
        <v>-930995952</v>
      </c>
    </row>
    <row r="35" spans="1:15" ht="15" customHeight="1" x14ac:dyDescent="0.25">
      <c r="B35" s="421">
        <v>11120105134000</v>
      </c>
      <c r="C35" s="349" t="str">
        <f t="shared" si="0"/>
        <v>1</v>
      </c>
      <c r="D35" s="355" t="str">
        <f t="shared" si="1"/>
        <v>1</v>
      </c>
      <c r="E35" s="355" t="str">
        <f t="shared" si="2"/>
        <v>1</v>
      </c>
      <c r="F35" s="355" t="str">
        <f t="shared" si="3"/>
        <v>20</v>
      </c>
      <c r="G35" s="355" t="str">
        <f t="shared" si="4"/>
        <v>105</v>
      </c>
      <c r="H35" s="355" t="str">
        <f t="shared" si="5"/>
        <v>1</v>
      </c>
      <c r="I35" s="355" t="str">
        <f t="shared" si="6"/>
        <v>34</v>
      </c>
      <c r="J35" s="355" t="str">
        <f t="shared" si="7"/>
        <v>000</v>
      </c>
      <c r="K35" t="s">
        <v>324</v>
      </c>
      <c r="L35" s="444">
        <v>-11000000000</v>
      </c>
      <c r="M35" s="444">
        <v>0</v>
      </c>
      <c r="N35" s="444">
        <v>0</v>
      </c>
      <c r="O35" s="444">
        <v>-11000000000</v>
      </c>
    </row>
    <row r="36" spans="1:15" ht="15" x14ac:dyDescent="0.25">
      <c r="A36" s="431"/>
      <c r="B36" s="421">
        <v>11120105134034</v>
      </c>
      <c r="C36" s="431" t="str">
        <f t="shared" si="0"/>
        <v>1</v>
      </c>
      <c r="D36" s="432" t="str">
        <f t="shared" si="1"/>
        <v>1</v>
      </c>
      <c r="E36" s="432" t="str">
        <f t="shared" si="2"/>
        <v>1</v>
      </c>
      <c r="F36" s="432" t="str">
        <f t="shared" si="3"/>
        <v>20</v>
      </c>
      <c r="G36" s="432" t="str">
        <f t="shared" si="4"/>
        <v>105</v>
      </c>
      <c r="H36" s="432" t="str">
        <f t="shared" si="5"/>
        <v>1</v>
      </c>
      <c r="I36" s="432" t="str">
        <f t="shared" si="6"/>
        <v>34</v>
      </c>
      <c r="J36" s="432" t="str">
        <f t="shared" si="7"/>
        <v>034</v>
      </c>
      <c r="K36" t="s">
        <v>325</v>
      </c>
      <c r="L36" s="444">
        <v>-11000000000</v>
      </c>
      <c r="M36" s="444">
        <v>0</v>
      </c>
      <c r="N36" s="444">
        <v>0</v>
      </c>
      <c r="O36" s="444">
        <v>-11000000000</v>
      </c>
    </row>
    <row r="37" spans="1:15" ht="15" customHeight="1" x14ac:dyDescent="0.25">
      <c r="B37" s="421">
        <v>11120109000000</v>
      </c>
      <c r="C37" s="349" t="str">
        <f t="shared" si="0"/>
        <v>1</v>
      </c>
      <c r="D37" s="355" t="str">
        <f t="shared" si="1"/>
        <v>1</v>
      </c>
      <c r="E37" s="355" t="str">
        <f t="shared" si="2"/>
        <v>1</v>
      </c>
      <c r="F37" s="355" t="str">
        <f t="shared" si="3"/>
        <v>20</v>
      </c>
      <c r="G37" s="355" t="str">
        <f t="shared" si="4"/>
        <v>109</v>
      </c>
      <c r="H37" s="355" t="str">
        <f t="shared" si="5"/>
        <v>0</v>
      </c>
      <c r="I37" s="355" t="str">
        <f t="shared" si="6"/>
        <v>00</v>
      </c>
      <c r="J37" s="355" t="str">
        <f t="shared" si="7"/>
        <v>000</v>
      </c>
      <c r="K37" t="s">
        <v>326</v>
      </c>
      <c r="L37" s="444">
        <v>-10391658338</v>
      </c>
      <c r="M37" s="444">
        <v>-1421064.87</v>
      </c>
      <c r="N37" s="444">
        <v>-7944420524</v>
      </c>
      <c r="O37" s="444">
        <v>-18336078862</v>
      </c>
    </row>
    <row r="38" spans="1:15" ht="15" x14ac:dyDescent="0.25">
      <c r="B38" s="421">
        <v>11120109102000</v>
      </c>
      <c r="C38" s="349" t="str">
        <f t="shared" si="0"/>
        <v>1</v>
      </c>
      <c r="D38" s="355" t="str">
        <f t="shared" si="1"/>
        <v>1</v>
      </c>
      <c r="E38" s="355" t="str">
        <f t="shared" si="2"/>
        <v>1</v>
      </c>
      <c r="F38" s="355" t="str">
        <f t="shared" si="3"/>
        <v>20</v>
      </c>
      <c r="G38" s="355" t="str">
        <f t="shared" si="4"/>
        <v>109</v>
      </c>
      <c r="H38" s="355" t="str">
        <f t="shared" si="5"/>
        <v>1</v>
      </c>
      <c r="I38" s="355" t="str">
        <f t="shared" si="6"/>
        <v>02</v>
      </c>
      <c r="J38" s="355" t="str">
        <f t="shared" si="7"/>
        <v>000</v>
      </c>
      <c r="K38" t="s">
        <v>327</v>
      </c>
      <c r="L38" s="444">
        <v>-911253014</v>
      </c>
      <c r="M38" s="444">
        <v>-38204.04</v>
      </c>
      <c r="N38" s="444">
        <v>-213578540</v>
      </c>
      <c r="O38" s="444">
        <v>-1124831554</v>
      </c>
    </row>
    <row r="39" spans="1:15" ht="15" customHeight="1" x14ac:dyDescent="0.25">
      <c r="B39" s="421">
        <v>11120109102001</v>
      </c>
      <c r="C39" s="349" t="str">
        <f t="shared" si="0"/>
        <v>1</v>
      </c>
      <c r="D39" s="355" t="str">
        <f t="shared" si="1"/>
        <v>1</v>
      </c>
      <c r="E39" s="355" t="str">
        <f t="shared" si="2"/>
        <v>1</v>
      </c>
      <c r="F39" s="355" t="str">
        <f t="shared" si="3"/>
        <v>20</v>
      </c>
      <c r="G39" s="355" t="str">
        <f t="shared" si="4"/>
        <v>109</v>
      </c>
      <c r="H39" s="355" t="str">
        <f t="shared" si="5"/>
        <v>1</v>
      </c>
      <c r="I39" s="355" t="str">
        <f t="shared" si="6"/>
        <v>02</v>
      </c>
      <c r="J39" s="355" t="str">
        <f t="shared" si="7"/>
        <v>001</v>
      </c>
      <c r="K39" t="s">
        <v>328</v>
      </c>
      <c r="L39" s="444">
        <v>-911253014</v>
      </c>
      <c r="M39" s="444">
        <v>-38204.04</v>
      </c>
      <c r="N39" s="444">
        <v>-213578540</v>
      </c>
      <c r="O39" s="444">
        <v>-1124831554</v>
      </c>
    </row>
    <row r="40" spans="1:15" ht="15" x14ac:dyDescent="0.25">
      <c r="B40" s="421">
        <v>11120109103000</v>
      </c>
      <c r="C40" s="349" t="str">
        <f t="shared" si="0"/>
        <v>1</v>
      </c>
      <c r="D40" s="355" t="str">
        <f t="shared" si="1"/>
        <v>1</v>
      </c>
      <c r="E40" s="355" t="str">
        <f t="shared" si="2"/>
        <v>1</v>
      </c>
      <c r="F40" s="355" t="str">
        <f t="shared" si="3"/>
        <v>20</v>
      </c>
      <c r="G40" s="355" t="str">
        <f t="shared" si="4"/>
        <v>109</v>
      </c>
      <c r="H40" s="355" t="str">
        <f t="shared" si="5"/>
        <v>1</v>
      </c>
      <c r="I40" s="355" t="str">
        <f t="shared" si="6"/>
        <v>03</v>
      </c>
      <c r="J40" s="355" t="str">
        <f t="shared" si="7"/>
        <v>000</v>
      </c>
      <c r="K40" t="s">
        <v>329</v>
      </c>
      <c r="L40" s="444">
        <v>0</v>
      </c>
      <c r="M40" s="444">
        <v>-2983.95</v>
      </c>
      <c r="N40" s="444">
        <v>-16681683</v>
      </c>
      <c r="O40" s="444">
        <v>-16681683</v>
      </c>
    </row>
    <row r="41" spans="1:15" ht="15" x14ac:dyDescent="0.25">
      <c r="B41" s="421">
        <v>11120109103001</v>
      </c>
      <c r="C41" s="349" t="str">
        <f t="shared" si="0"/>
        <v>1</v>
      </c>
      <c r="D41" s="355" t="str">
        <f t="shared" si="1"/>
        <v>1</v>
      </c>
      <c r="E41" s="355" t="str">
        <f t="shared" si="2"/>
        <v>1</v>
      </c>
      <c r="F41" s="355" t="str">
        <f t="shared" si="3"/>
        <v>20</v>
      </c>
      <c r="G41" s="355" t="str">
        <f t="shared" si="4"/>
        <v>109</v>
      </c>
      <c r="H41" s="355" t="str">
        <f t="shared" si="5"/>
        <v>1</v>
      </c>
      <c r="I41" s="355" t="str">
        <f t="shared" si="6"/>
        <v>03</v>
      </c>
      <c r="J41" s="355" t="str">
        <f t="shared" si="7"/>
        <v>001</v>
      </c>
      <c r="K41" t="s">
        <v>330</v>
      </c>
      <c r="L41" s="444">
        <v>0</v>
      </c>
      <c r="M41" s="444">
        <v>-2983.95</v>
      </c>
      <c r="N41" s="444">
        <v>-16681683</v>
      </c>
      <c r="O41" s="444">
        <v>-16681683</v>
      </c>
    </row>
    <row r="42" spans="1:15" ht="15" customHeight="1" x14ac:dyDescent="0.25">
      <c r="B42" s="421">
        <v>11120109104000</v>
      </c>
      <c r="C42" s="349" t="str">
        <f t="shared" si="0"/>
        <v>1</v>
      </c>
      <c r="D42" s="355" t="str">
        <f t="shared" si="1"/>
        <v>1</v>
      </c>
      <c r="E42" s="355" t="str">
        <f t="shared" si="2"/>
        <v>1</v>
      </c>
      <c r="F42" s="355" t="str">
        <f t="shared" si="3"/>
        <v>20</v>
      </c>
      <c r="G42" s="355" t="str">
        <f t="shared" si="4"/>
        <v>109</v>
      </c>
      <c r="H42" s="355" t="str">
        <f t="shared" si="5"/>
        <v>1</v>
      </c>
      <c r="I42" s="355" t="str">
        <f t="shared" si="6"/>
        <v>04</v>
      </c>
      <c r="J42" s="355" t="str">
        <f t="shared" si="7"/>
        <v>000</v>
      </c>
      <c r="K42" t="s">
        <v>331</v>
      </c>
      <c r="L42" s="444">
        <v>-9480405324</v>
      </c>
      <c r="M42" s="444">
        <v>-1379876.88</v>
      </c>
      <c r="N42" s="444">
        <v>-7714160301</v>
      </c>
      <c r="O42" s="444">
        <v>-17194565625</v>
      </c>
    </row>
    <row r="43" spans="1:15" ht="15" x14ac:dyDescent="0.25">
      <c r="B43" s="421">
        <v>11120109104001</v>
      </c>
      <c r="C43" s="349" t="str">
        <f t="shared" si="0"/>
        <v>1</v>
      </c>
      <c r="D43" s="355" t="str">
        <f t="shared" si="1"/>
        <v>1</v>
      </c>
      <c r="E43" s="355" t="str">
        <f t="shared" si="2"/>
        <v>1</v>
      </c>
      <c r="F43" s="355" t="str">
        <f t="shared" si="3"/>
        <v>20</v>
      </c>
      <c r="G43" s="355" t="str">
        <f t="shared" si="4"/>
        <v>109</v>
      </c>
      <c r="H43" s="355" t="str">
        <f t="shared" si="5"/>
        <v>1</v>
      </c>
      <c r="I43" s="355" t="str">
        <f t="shared" si="6"/>
        <v>04</v>
      </c>
      <c r="J43" s="355" t="str">
        <f t="shared" si="7"/>
        <v>001</v>
      </c>
      <c r="K43" t="s">
        <v>332</v>
      </c>
      <c r="L43" s="444">
        <v>-9480405324</v>
      </c>
      <c r="M43" s="444">
        <v>-1379876.88</v>
      </c>
      <c r="N43" s="444">
        <v>-7714160301</v>
      </c>
      <c r="O43" s="444">
        <v>-17194565625</v>
      </c>
    </row>
    <row r="44" spans="1:15" ht="15" customHeight="1" x14ac:dyDescent="0.25">
      <c r="B44" s="421">
        <v>11120111000000</v>
      </c>
      <c r="C44" s="349" t="str">
        <f t="shared" si="0"/>
        <v>1</v>
      </c>
      <c r="D44" s="355" t="str">
        <f t="shared" si="1"/>
        <v>1</v>
      </c>
      <c r="E44" s="355" t="str">
        <f t="shared" si="2"/>
        <v>1</v>
      </c>
      <c r="F44" s="355" t="str">
        <f t="shared" si="3"/>
        <v>20</v>
      </c>
      <c r="G44" s="355" t="str">
        <f t="shared" si="4"/>
        <v>111</v>
      </c>
      <c r="H44" s="355" t="str">
        <f t="shared" si="5"/>
        <v>0</v>
      </c>
      <c r="I44" s="355" t="str">
        <f t="shared" si="6"/>
        <v>00</v>
      </c>
      <c r="J44" s="355" t="str">
        <f t="shared" si="7"/>
        <v>000</v>
      </c>
      <c r="K44" t="s">
        <v>333</v>
      </c>
      <c r="L44" s="444">
        <v>-10255649942</v>
      </c>
      <c r="M44" s="444">
        <v>-350023.26</v>
      </c>
      <c r="N44" s="444">
        <v>-1956794534</v>
      </c>
      <c r="O44" s="444">
        <v>-12212444476</v>
      </c>
    </row>
    <row r="45" spans="1:15" ht="15" x14ac:dyDescent="0.25">
      <c r="B45" s="421">
        <v>11120111102000</v>
      </c>
      <c r="C45" s="349" t="str">
        <f t="shared" si="0"/>
        <v>1</v>
      </c>
      <c r="D45" s="355" t="str">
        <f t="shared" si="1"/>
        <v>1</v>
      </c>
      <c r="E45" s="355" t="str">
        <f t="shared" si="2"/>
        <v>1</v>
      </c>
      <c r="F45" s="355" t="str">
        <f t="shared" si="3"/>
        <v>20</v>
      </c>
      <c r="G45" s="355" t="str">
        <f t="shared" si="4"/>
        <v>111</v>
      </c>
      <c r="H45" s="355" t="str">
        <f t="shared" si="5"/>
        <v>1</v>
      </c>
      <c r="I45" s="355" t="str">
        <f t="shared" si="6"/>
        <v>02</v>
      </c>
      <c r="J45" s="355" t="str">
        <f t="shared" si="7"/>
        <v>000</v>
      </c>
      <c r="K45" t="s">
        <v>327</v>
      </c>
      <c r="L45" s="444">
        <v>-10255649942</v>
      </c>
      <c r="M45" s="444">
        <v>-350023.26</v>
      </c>
      <c r="N45" s="444">
        <v>-1956794534</v>
      </c>
      <c r="O45" s="444">
        <v>-12212444476</v>
      </c>
    </row>
    <row r="46" spans="1:15" ht="15" customHeight="1" x14ac:dyDescent="0.25">
      <c r="B46" s="421">
        <v>11120111102001</v>
      </c>
      <c r="C46" s="349" t="str">
        <f t="shared" si="0"/>
        <v>1</v>
      </c>
      <c r="D46" s="355" t="str">
        <f t="shared" si="1"/>
        <v>1</v>
      </c>
      <c r="E46" s="355" t="str">
        <f t="shared" si="2"/>
        <v>1</v>
      </c>
      <c r="F46" s="355" t="str">
        <f t="shared" si="3"/>
        <v>20</v>
      </c>
      <c r="G46" s="355" t="str">
        <f t="shared" si="4"/>
        <v>111</v>
      </c>
      <c r="H46" s="355" t="str">
        <f t="shared" si="5"/>
        <v>1</v>
      </c>
      <c r="I46" s="355" t="str">
        <f t="shared" si="6"/>
        <v>02</v>
      </c>
      <c r="J46" s="355" t="str">
        <f t="shared" si="7"/>
        <v>001</v>
      </c>
      <c r="K46" t="s">
        <v>334</v>
      </c>
      <c r="L46" s="444">
        <v>-10255649942</v>
      </c>
      <c r="M46" s="444">
        <v>-350023.26</v>
      </c>
      <c r="N46" s="444">
        <v>-1956794534</v>
      </c>
      <c r="O46" s="444">
        <v>-12212444476</v>
      </c>
    </row>
    <row r="47" spans="1:15" ht="15" x14ac:dyDescent="0.25">
      <c r="B47" s="421">
        <v>11120113000000</v>
      </c>
      <c r="C47" s="349" t="str">
        <f t="shared" si="0"/>
        <v>1</v>
      </c>
      <c r="D47" s="355" t="str">
        <f t="shared" si="1"/>
        <v>1</v>
      </c>
      <c r="E47" s="355" t="str">
        <f t="shared" si="2"/>
        <v>1</v>
      </c>
      <c r="F47" s="355" t="str">
        <f t="shared" si="3"/>
        <v>20</v>
      </c>
      <c r="G47" s="355" t="str">
        <f t="shared" si="4"/>
        <v>113</v>
      </c>
      <c r="H47" s="355" t="str">
        <f t="shared" si="5"/>
        <v>0</v>
      </c>
      <c r="I47" s="355" t="str">
        <f t="shared" si="6"/>
        <v>00</v>
      </c>
      <c r="J47" s="355" t="str">
        <f t="shared" si="7"/>
        <v>000</v>
      </c>
      <c r="K47" t="s">
        <v>335</v>
      </c>
      <c r="L47" s="444">
        <v>-500142213</v>
      </c>
      <c r="M47" s="444">
        <v>0</v>
      </c>
      <c r="N47" s="444">
        <v>0</v>
      </c>
      <c r="O47" s="444">
        <v>-500142213</v>
      </c>
    </row>
    <row r="48" spans="1:15" ht="15" x14ac:dyDescent="0.25">
      <c r="B48" s="421">
        <v>11120113128000</v>
      </c>
      <c r="C48" s="349" t="str">
        <f t="shared" si="0"/>
        <v>1</v>
      </c>
      <c r="D48" s="355" t="str">
        <f t="shared" si="1"/>
        <v>1</v>
      </c>
      <c r="E48" s="355" t="str">
        <f t="shared" si="2"/>
        <v>1</v>
      </c>
      <c r="F48" s="355" t="str">
        <f t="shared" si="3"/>
        <v>20</v>
      </c>
      <c r="G48" s="355" t="str">
        <f t="shared" si="4"/>
        <v>113</v>
      </c>
      <c r="H48" s="355" t="str">
        <f t="shared" si="5"/>
        <v>1</v>
      </c>
      <c r="I48" s="355" t="str">
        <f t="shared" si="6"/>
        <v>28</v>
      </c>
      <c r="J48" s="355" t="str">
        <f t="shared" si="7"/>
        <v>000</v>
      </c>
      <c r="K48" t="s">
        <v>336</v>
      </c>
      <c r="L48" s="444">
        <v>-500142213</v>
      </c>
      <c r="M48" s="444">
        <v>0</v>
      </c>
      <c r="N48" s="444">
        <v>0</v>
      </c>
      <c r="O48" s="444">
        <v>-500142213</v>
      </c>
    </row>
    <row r="49" spans="2:16" ht="15" customHeight="1" x14ac:dyDescent="0.25">
      <c r="B49" s="421">
        <v>11120113128001</v>
      </c>
      <c r="C49" s="349" t="str">
        <f t="shared" si="0"/>
        <v>1</v>
      </c>
      <c r="D49" s="355" t="str">
        <f t="shared" si="1"/>
        <v>1</v>
      </c>
      <c r="E49" s="355" t="str">
        <f t="shared" si="2"/>
        <v>1</v>
      </c>
      <c r="F49" s="355" t="str">
        <f t="shared" si="3"/>
        <v>20</v>
      </c>
      <c r="G49" s="355" t="str">
        <f t="shared" si="4"/>
        <v>113</v>
      </c>
      <c r="H49" s="355" t="str">
        <f t="shared" si="5"/>
        <v>1</v>
      </c>
      <c r="I49" s="355" t="str">
        <f t="shared" si="6"/>
        <v>28</v>
      </c>
      <c r="J49" s="355" t="str">
        <f t="shared" si="7"/>
        <v>001</v>
      </c>
      <c r="K49" t="s">
        <v>337</v>
      </c>
      <c r="L49" s="444">
        <v>-500142213</v>
      </c>
      <c r="M49" s="444">
        <v>0</v>
      </c>
      <c r="N49" s="444">
        <v>0</v>
      </c>
      <c r="O49" s="444">
        <v>-500142213</v>
      </c>
    </row>
    <row r="50" spans="2:16" ht="15" x14ac:dyDescent="0.25">
      <c r="B50" s="421">
        <v>11180000100000</v>
      </c>
      <c r="C50" s="349" t="str">
        <f t="shared" si="0"/>
        <v>1</v>
      </c>
      <c r="D50" s="355" t="str">
        <f t="shared" si="1"/>
        <v>1</v>
      </c>
      <c r="E50" s="355" t="str">
        <f t="shared" si="2"/>
        <v>1</v>
      </c>
      <c r="F50" s="355" t="str">
        <f t="shared" si="3"/>
        <v>80</v>
      </c>
      <c r="G50" s="355" t="str">
        <f t="shared" si="4"/>
        <v>000</v>
      </c>
      <c r="H50" s="355" t="str">
        <f t="shared" si="5"/>
        <v>1</v>
      </c>
      <c r="I50" s="355" t="str">
        <f t="shared" si="6"/>
        <v>00</v>
      </c>
      <c r="J50" s="355" t="str">
        <f t="shared" si="7"/>
        <v>000</v>
      </c>
      <c r="K50" t="s">
        <v>338</v>
      </c>
      <c r="L50" s="444">
        <v>-42327129</v>
      </c>
      <c r="M50" s="444">
        <v>0</v>
      </c>
      <c r="N50" s="444">
        <v>0</v>
      </c>
      <c r="O50" s="444">
        <v>-42327129</v>
      </c>
    </row>
    <row r="51" spans="2:16" ht="15" x14ac:dyDescent="0.25">
      <c r="B51" s="421">
        <v>11180119000000</v>
      </c>
      <c r="C51" s="349" t="str">
        <f t="shared" si="0"/>
        <v>1</v>
      </c>
      <c r="D51" s="355" t="str">
        <f t="shared" si="1"/>
        <v>1</v>
      </c>
      <c r="E51" s="355" t="str">
        <f t="shared" si="2"/>
        <v>1</v>
      </c>
      <c r="F51" s="355" t="str">
        <f t="shared" si="3"/>
        <v>80</v>
      </c>
      <c r="G51" s="355" t="str">
        <f t="shared" si="4"/>
        <v>119</v>
      </c>
      <c r="H51" s="355" t="str">
        <f t="shared" si="5"/>
        <v>0</v>
      </c>
      <c r="I51" s="355" t="str">
        <f t="shared" si="6"/>
        <v>00</v>
      </c>
      <c r="J51" s="355" t="str">
        <f t="shared" si="7"/>
        <v>000</v>
      </c>
      <c r="K51" t="s">
        <v>339</v>
      </c>
      <c r="L51" s="444">
        <v>-42327129</v>
      </c>
      <c r="M51" s="444">
        <v>0</v>
      </c>
      <c r="N51" s="444">
        <v>0</v>
      </c>
      <c r="O51" s="444">
        <v>-42327129</v>
      </c>
    </row>
    <row r="52" spans="2:16" ht="15" x14ac:dyDescent="0.25">
      <c r="B52" s="421">
        <v>11180119182000</v>
      </c>
      <c r="C52" s="349" t="str">
        <f t="shared" si="0"/>
        <v>1</v>
      </c>
      <c r="D52" s="355" t="str">
        <f t="shared" si="1"/>
        <v>1</v>
      </c>
      <c r="E52" s="355" t="str">
        <f t="shared" si="2"/>
        <v>1</v>
      </c>
      <c r="F52" s="355" t="str">
        <f t="shared" si="3"/>
        <v>80</v>
      </c>
      <c r="G52" s="355" t="str">
        <f t="shared" si="4"/>
        <v>119</v>
      </c>
      <c r="H52" s="355" t="str">
        <f t="shared" si="5"/>
        <v>1</v>
      </c>
      <c r="I52" s="355" t="str">
        <f t="shared" si="6"/>
        <v>82</v>
      </c>
      <c r="J52" s="355" t="str">
        <f t="shared" si="7"/>
        <v>000</v>
      </c>
      <c r="K52" t="s">
        <v>340</v>
      </c>
      <c r="L52" s="444">
        <v>-42327129</v>
      </c>
      <c r="M52" s="444">
        <v>0</v>
      </c>
      <c r="N52" s="444">
        <v>0</v>
      </c>
      <c r="O52" s="444">
        <v>-42327129</v>
      </c>
    </row>
    <row r="53" spans="2:16" ht="15" customHeight="1" x14ac:dyDescent="0.25">
      <c r="B53" s="421">
        <v>11180119182002</v>
      </c>
      <c r="C53" s="349" t="str">
        <f t="shared" si="0"/>
        <v>1</v>
      </c>
      <c r="D53" s="355" t="str">
        <f t="shared" si="1"/>
        <v>1</v>
      </c>
      <c r="E53" s="355" t="str">
        <f t="shared" si="2"/>
        <v>1</v>
      </c>
      <c r="F53" s="355" t="str">
        <f t="shared" si="3"/>
        <v>80</v>
      </c>
      <c r="G53" s="355" t="str">
        <f t="shared" si="4"/>
        <v>119</v>
      </c>
      <c r="H53" s="355" t="str">
        <f t="shared" si="5"/>
        <v>1</v>
      </c>
      <c r="I53" s="355" t="str">
        <f t="shared" si="6"/>
        <v>82</v>
      </c>
      <c r="J53" s="355" t="str">
        <f t="shared" si="7"/>
        <v>002</v>
      </c>
      <c r="K53" t="s">
        <v>341</v>
      </c>
      <c r="L53" s="444">
        <v>-42327129</v>
      </c>
      <c r="M53" s="444">
        <v>0</v>
      </c>
      <c r="N53" s="444">
        <v>0</v>
      </c>
      <c r="O53" s="444">
        <v>-42327129</v>
      </c>
    </row>
    <row r="54" spans="2:16" ht="15" x14ac:dyDescent="0.25">
      <c r="B54" s="421">
        <v>11190000100000</v>
      </c>
      <c r="C54" s="349" t="str">
        <f t="shared" si="0"/>
        <v>1</v>
      </c>
      <c r="D54" s="355" t="str">
        <f t="shared" si="1"/>
        <v>1</v>
      </c>
      <c r="E54" s="355" t="str">
        <f t="shared" si="2"/>
        <v>1</v>
      </c>
      <c r="F54" s="355" t="str">
        <f t="shared" si="3"/>
        <v>90</v>
      </c>
      <c r="G54" s="355" t="str">
        <f t="shared" si="4"/>
        <v>000</v>
      </c>
      <c r="H54" s="355" t="str">
        <f t="shared" si="5"/>
        <v>1</v>
      </c>
      <c r="I54" s="355" t="str">
        <f t="shared" si="6"/>
        <v>00</v>
      </c>
      <c r="J54" s="355" t="str">
        <f t="shared" si="7"/>
        <v>000</v>
      </c>
      <c r="K54" t="s">
        <v>342</v>
      </c>
      <c r="L54" s="444">
        <v>49849131</v>
      </c>
      <c r="M54" s="444">
        <v>0</v>
      </c>
      <c r="N54" s="444">
        <v>0</v>
      </c>
      <c r="O54" s="444">
        <v>49849131</v>
      </c>
    </row>
    <row r="55" spans="2:16" ht="15" x14ac:dyDescent="0.25">
      <c r="B55" s="421">
        <v>11190121000000</v>
      </c>
      <c r="C55" s="349" t="str">
        <f t="shared" si="0"/>
        <v>1</v>
      </c>
      <c r="D55" s="355" t="str">
        <f t="shared" si="1"/>
        <v>1</v>
      </c>
      <c r="E55" s="355" t="str">
        <f t="shared" si="2"/>
        <v>1</v>
      </c>
      <c r="F55" s="355" t="str">
        <f t="shared" si="3"/>
        <v>90</v>
      </c>
      <c r="G55" s="355" t="str">
        <f t="shared" si="4"/>
        <v>121</v>
      </c>
      <c r="H55" s="355" t="str">
        <f t="shared" si="5"/>
        <v>0</v>
      </c>
      <c r="I55" s="355" t="str">
        <f t="shared" si="6"/>
        <v>00</v>
      </c>
      <c r="J55" s="355" t="str">
        <f t="shared" si="7"/>
        <v>000</v>
      </c>
      <c r="K55" t="s">
        <v>343</v>
      </c>
      <c r="L55" s="444">
        <v>49849131</v>
      </c>
      <c r="M55" s="444">
        <v>0</v>
      </c>
      <c r="N55" s="444">
        <v>0</v>
      </c>
      <c r="O55" s="444">
        <v>49849131</v>
      </c>
    </row>
    <row r="56" spans="2:16" ht="15" x14ac:dyDescent="0.25">
      <c r="B56" s="421">
        <v>11190121192000</v>
      </c>
      <c r="C56" s="349" t="str">
        <f t="shared" si="0"/>
        <v>1</v>
      </c>
      <c r="D56" s="355" t="str">
        <f t="shared" si="1"/>
        <v>1</v>
      </c>
      <c r="E56" s="355" t="str">
        <f t="shared" si="2"/>
        <v>1</v>
      </c>
      <c r="F56" s="355" t="str">
        <f t="shared" si="3"/>
        <v>90</v>
      </c>
      <c r="G56" s="355" t="str">
        <f t="shared" si="4"/>
        <v>121</v>
      </c>
      <c r="H56" s="355" t="str">
        <f t="shared" si="5"/>
        <v>1</v>
      </c>
      <c r="I56" s="355" t="str">
        <f t="shared" si="6"/>
        <v>92</v>
      </c>
      <c r="J56" s="355" t="str">
        <f t="shared" si="7"/>
        <v>000</v>
      </c>
      <c r="K56" t="s">
        <v>344</v>
      </c>
      <c r="L56" s="444">
        <v>49849131</v>
      </c>
      <c r="M56" s="444">
        <v>0</v>
      </c>
      <c r="N56" s="444">
        <v>0</v>
      </c>
      <c r="O56" s="444">
        <v>49849131</v>
      </c>
    </row>
    <row r="57" spans="2:16" ht="15" customHeight="1" x14ac:dyDescent="0.25">
      <c r="B57" s="421">
        <v>11190121192899</v>
      </c>
      <c r="C57" s="349" t="str">
        <f t="shared" si="0"/>
        <v>1</v>
      </c>
      <c r="D57" s="355" t="str">
        <f t="shared" si="1"/>
        <v>1</v>
      </c>
      <c r="E57" s="355" t="str">
        <f t="shared" si="2"/>
        <v>1</v>
      </c>
      <c r="F57" s="355" t="str">
        <f t="shared" si="3"/>
        <v>90</v>
      </c>
      <c r="G57" s="355" t="str">
        <f t="shared" si="4"/>
        <v>121</v>
      </c>
      <c r="H57" s="355" t="str">
        <f t="shared" si="5"/>
        <v>1</v>
      </c>
      <c r="I57" s="355" t="str">
        <f t="shared" si="6"/>
        <v>92</v>
      </c>
      <c r="J57" s="355" t="str">
        <f t="shared" si="7"/>
        <v>899</v>
      </c>
      <c r="K57" t="s">
        <v>345</v>
      </c>
      <c r="L57" s="444">
        <v>49849131</v>
      </c>
      <c r="M57" s="444">
        <v>0</v>
      </c>
      <c r="N57" s="444">
        <v>0</v>
      </c>
      <c r="O57" s="444">
        <v>49849131</v>
      </c>
    </row>
    <row r="58" spans="2:16" ht="15" x14ac:dyDescent="0.25">
      <c r="B58" s="421">
        <v>12000000000000</v>
      </c>
      <c r="C58" s="349" t="str">
        <f t="shared" si="0"/>
        <v>1</v>
      </c>
      <c r="D58" s="355" t="str">
        <f t="shared" si="1"/>
        <v>2</v>
      </c>
      <c r="E58" s="355" t="str">
        <f t="shared" si="2"/>
        <v>0</v>
      </c>
      <c r="F58" s="355" t="str">
        <f t="shared" si="3"/>
        <v>00</v>
      </c>
      <c r="G58" s="355" t="str">
        <f t="shared" si="4"/>
        <v>000</v>
      </c>
      <c r="H58" s="355" t="str">
        <f t="shared" si="5"/>
        <v>0</v>
      </c>
      <c r="I58" s="355" t="str">
        <f t="shared" si="6"/>
        <v>00</v>
      </c>
      <c r="J58" s="355" t="str">
        <f t="shared" si="7"/>
        <v>000</v>
      </c>
      <c r="K58" t="s">
        <v>346</v>
      </c>
      <c r="L58" s="444">
        <v>-27277773811</v>
      </c>
      <c r="M58" s="444">
        <v>0</v>
      </c>
      <c r="N58" s="444">
        <v>0</v>
      </c>
      <c r="O58" s="444">
        <v>-27277773811</v>
      </c>
    </row>
    <row r="59" spans="2:16" ht="15" x14ac:dyDescent="0.25">
      <c r="B59" s="421">
        <v>12700000700000</v>
      </c>
      <c r="C59" s="349" t="str">
        <f t="shared" si="0"/>
        <v>1</v>
      </c>
      <c r="D59" s="355" t="str">
        <f t="shared" si="1"/>
        <v>2</v>
      </c>
      <c r="E59" s="355" t="str">
        <f t="shared" si="2"/>
        <v>7</v>
      </c>
      <c r="F59" s="355" t="str">
        <f t="shared" si="3"/>
        <v>00</v>
      </c>
      <c r="G59" s="355" t="str">
        <f t="shared" si="4"/>
        <v>000</v>
      </c>
      <c r="H59" s="355" t="str">
        <f t="shared" si="5"/>
        <v>7</v>
      </c>
      <c r="I59" s="355" t="str">
        <f t="shared" si="6"/>
        <v>00</v>
      </c>
      <c r="J59" s="355" t="str">
        <f t="shared" si="7"/>
        <v>000</v>
      </c>
      <c r="K59" t="s">
        <v>1931</v>
      </c>
      <c r="L59" s="444">
        <v>-18412451442</v>
      </c>
      <c r="M59" s="444">
        <v>0</v>
      </c>
      <c r="N59" s="444">
        <v>0</v>
      </c>
      <c r="O59" s="444">
        <v>-18412451442</v>
      </c>
    </row>
    <row r="60" spans="2:16" ht="15" x14ac:dyDescent="0.25">
      <c r="B60" s="421">
        <v>12710000700000</v>
      </c>
      <c r="C60" s="349" t="str">
        <f t="shared" si="0"/>
        <v>1</v>
      </c>
      <c r="D60" s="355" t="str">
        <f t="shared" si="1"/>
        <v>2</v>
      </c>
      <c r="E60" s="355" t="str">
        <f t="shared" si="2"/>
        <v>7</v>
      </c>
      <c r="F60" s="355" t="str">
        <f t="shared" si="3"/>
        <v>10</v>
      </c>
      <c r="G60" s="355" t="str">
        <f t="shared" si="4"/>
        <v>000</v>
      </c>
      <c r="H60" s="355" t="str">
        <f t="shared" si="5"/>
        <v>7</v>
      </c>
      <c r="I60" s="355" t="str">
        <f t="shared" si="6"/>
        <v>00</v>
      </c>
      <c r="J60" s="355" t="str">
        <f t="shared" si="7"/>
        <v>000</v>
      </c>
      <c r="K60" t="s">
        <v>1932</v>
      </c>
      <c r="L60" s="444">
        <v>-18270586669</v>
      </c>
      <c r="M60" s="444">
        <v>0</v>
      </c>
      <c r="N60" s="444">
        <v>0</v>
      </c>
      <c r="O60" s="444">
        <v>-18270586669</v>
      </c>
    </row>
    <row r="61" spans="2:16" ht="15" x14ac:dyDescent="0.25">
      <c r="B61" s="454">
        <v>12710123000000</v>
      </c>
      <c r="C61" s="349" t="str">
        <f t="shared" si="0"/>
        <v>1</v>
      </c>
      <c r="D61" s="355" t="str">
        <f t="shared" si="1"/>
        <v>2</v>
      </c>
      <c r="E61" s="355" t="str">
        <f t="shared" si="2"/>
        <v>7</v>
      </c>
      <c r="F61" s="355" t="str">
        <f t="shared" si="3"/>
        <v>10</v>
      </c>
      <c r="G61" s="355" t="str">
        <f t="shared" si="4"/>
        <v>123</v>
      </c>
      <c r="H61" s="355" t="str">
        <f t="shared" si="5"/>
        <v>0</v>
      </c>
      <c r="I61" s="355" t="str">
        <f t="shared" si="6"/>
        <v>00</v>
      </c>
      <c r="J61" s="355" t="str">
        <f t="shared" si="7"/>
        <v>000</v>
      </c>
      <c r="K61" s="455" t="s">
        <v>349</v>
      </c>
      <c r="L61" s="456">
        <v>-18270586669</v>
      </c>
      <c r="M61" s="456">
        <v>0</v>
      </c>
      <c r="N61" s="456">
        <v>0</v>
      </c>
      <c r="O61" s="456">
        <v>-18270586669</v>
      </c>
    </row>
    <row r="62" spans="2:16" ht="15" x14ac:dyDescent="0.25">
      <c r="B62" s="421">
        <v>12710123706000</v>
      </c>
      <c r="C62" s="349" t="str">
        <f t="shared" si="0"/>
        <v>1</v>
      </c>
      <c r="D62" s="355" t="str">
        <f t="shared" si="1"/>
        <v>2</v>
      </c>
      <c r="E62" s="355" t="str">
        <f t="shared" si="2"/>
        <v>7</v>
      </c>
      <c r="F62" s="355" t="str">
        <f t="shared" si="3"/>
        <v>10</v>
      </c>
      <c r="G62" s="355" t="str">
        <f t="shared" si="4"/>
        <v>123</v>
      </c>
      <c r="H62" s="355" t="str">
        <f t="shared" si="5"/>
        <v>7</v>
      </c>
      <c r="I62" s="355" t="str">
        <f t="shared" si="6"/>
        <v>06</v>
      </c>
      <c r="J62" s="355" t="str">
        <f t="shared" si="7"/>
        <v>000</v>
      </c>
      <c r="K62" t="s">
        <v>1933</v>
      </c>
      <c r="L62" s="444">
        <v>-18270586669</v>
      </c>
      <c r="M62" s="444">
        <v>0</v>
      </c>
      <c r="N62" s="444">
        <v>0</v>
      </c>
      <c r="O62" s="444">
        <v>-18270586669</v>
      </c>
    </row>
    <row r="63" spans="2:16" ht="15" customHeight="1" x14ac:dyDescent="0.25">
      <c r="B63" s="421">
        <v>12710123706359</v>
      </c>
      <c r="C63" s="349" t="str">
        <f t="shared" si="0"/>
        <v>1</v>
      </c>
      <c r="D63" s="355" t="str">
        <f t="shared" si="1"/>
        <v>2</v>
      </c>
      <c r="E63" s="355" t="str">
        <f t="shared" si="2"/>
        <v>7</v>
      </c>
      <c r="F63" s="355" t="str">
        <f t="shared" si="3"/>
        <v>10</v>
      </c>
      <c r="G63" s="355" t="str">
        <f t="shared" si="4"/>
        <v>123</v>
      </c>
      <c r="H63" s="355" t="str">
        <f t="shared" si="5"/>
        <v>7</v>
      </c>
      <c r="I63" s="355" t="str">
        <f t="shared" si="6"/>
        <v>06</v>
      </c>
      <c r="J63" s="355" t="str">
        <f t="shared" si="7"/>
        <v>359</v>
      </c>
      <c r="K63" t="s">
        <v>1934</v>
      </c>
      <c r="L63" s="444">
        <v>-18270586669</v>
      </c>
      <c r="M63" s="444">
        <v>0</v>
      </c>
      <c r="N63" s="444">
        <v>0</v>
      </c>
      <c r="O63" s="444">
        <v>-18270586669</v>
      </c>
      <c r="P63" s="409"/>
    </row>
    <row r="64" spans="2:16" ht="15" x14ac:dyDescent="0.25">
      <c r="B64" s="421">
        <v>12780000700000</v>
      </c>
      <c r="C64" s="349" t="str">
        <f t="shared" si="0"/>
        <v>1</v>
      </c>
      <c r="D64" s="355" t="str">
        <f t="shared" si="1"/>
        <v>2</v>
      </c>
      <c r="E64" s="355" t="str">
        <f t="shared" si="2"/>
        <v>7</v>
      </c>
      <c r="F64" s="355" t="str">
        <f t="shared" si="3"/>
        <v>80</v>
      </c>
      <c r="G64" s="355" t="str">
        <f t="shared" si="4"/>
        <v>000</v>
      </c>
      <c r="H64" s="355" t="str">
        <f t="shared" si="5"/>
        <v>7</v>
      </c>
      <c r="I64" s="355" t="str">
        <f t="shared" si="6"/>
        <v>00</v>
      </c>
      <c r="J64" s="355" t="str">
        <f t="shared" si="7"/>
        <v>000</v>
      </c>
      <c r="K64" t="s">
        <v>1935</v>
      </c>
      <c r="L64" s="444">
        <v>-141864773</v>
      </c>
      <c r="M64" s="444">
        <v>0</v>
      </c>
      <c r="N64" s="444">
        <v>0</v>
      </c>
      <c r="O64" s="444">
        <v>-141864773</v>
      </c>
      <c r="P64" s="409"/>
    </row>
    <row r="65" spans="2:16" ht="15" x14ac:dyDescent="0.25">
      <c r="B65" s="421">
        <v>12780127000000</v>
      </c>
      <c r="C65" s="349" t="str">
        <f t="shared" si="0"/>
        <v>1</v>
      </c>
      <c r="D65" s="355" t="str">
        <f t="shared" si="1"/>
        <v>2</v>
      </c>
      <c r="E65" s="355" t="str">
        <f t="shared" si="2"/>
        <v>7</v>
      </c>
      <c r="F65" s="355" t="str">
        <f t="shared" si="3"/>
        <v>80</v>
      </c>
      <c r="G65" s="355" t="str">
        <f t="shared" si="4"/>
        <v>127</v>
      </c>
      <c r="H65" s="355" t="str">
        <f t="shared" si="5"/>
        <v>0</v>
      </c>
      <c r="I65" s="355" t="str">
        <f t="shared" si="6"/>
        <v>00</v>
      </c>
      <c r="J65" s="355" t="str">
        <f t="shared" si="7"/>
        <v>000</v>
      </c>
      <c r="K65" t="s">
        <v>353</v>
      </c>
      <c r="L65" s="444">
        <v>-141864773</v>
      </c>
      <c r="M65" s="444">
        <v>0</v>
      </c>
      <c r="N65" s="444">
        <v>0</v>
      </c>
      <c r="O65" s="444">
        <v>-141864773</v>
      </c>
      <c r="P65" s="409"/>
    </row>
    <row r="66" spans="2:16" ht="15" x14ac:dyDescent="0.25">
      <c r="B66" s="421">
        <v>12780127782000</v>
      </c>
      <c r="C66" s="349" t="str">
        <f t="shared" si="0"/>
        <v>1</v>
      </c>
      <c r="D66" s="355" t="str">
        <f t="shared" si="1"/>
        <v>2</v>
      </c>
      <c r="E66" s="355" t="str">
        <f t="shared" si="2"/>
        <v>7</v>
      </c>
      <c r="F66" s="355" t="str">
        <f t="shared" si="3"/>
        <v>80</v>
      </c>
      <c r="G66" s="355" t="str">
        <f t="shared" si="4"/>
        <v>127</v>
      </c>
      <c r="H66" s="355" t="str">
        <f t="shared" si="5"/>
        <v>7</v>
      </c>
      <c r="I66" s="355" t="str">
        <f t="shared" si="6"/>
        <v>82</v>
      </c>
      <c r="J66" s="355" t="str">
        <f t="shared" si="7"/>
        <v>000</v>
      </c>
      <c r="K66" t="s">
        <v>354</v>
      </c>
      <c r="L66" s="444">
        <v>-1729413319</v>
      </c>
      <c r="M66" s="444">
        <v>0</v>
      </c>
      <c r="N66" s="444">
        <v>0</v>
      </c>
      <c r="O66" s="444">
        <v>-1729413319</v>
      </c>
      <c r="P66" s="409"/>
    </row>
    <row r="67" spans="2:16" ht="15" customHeight="1" x14ac:dyDescent="0.25">
      <c r="B67" s="421">
        <v>12780127782359</v>
      </c>
      <c r="C67" s="349" t="str">
        <f t="shared" si="0"/>
        <v>1</v>
      </c>
      <c r="D67" s="355" t="str">
        <f t="shared" si="1"/>
        <v>2</v>
      </c>
      <c r="E67" s="355" t="str">
        <f t="shared" si="2"/>
        <v>7</v>
      </c>
      <c r="F67" s="355" t="str">
        <f t="shared" si="3"/>
        <v>80</v>
      </c>
      <c r="G67" s="355" t="str">
        <f t="shared" si="4"/>
        <v>127</v>
      </c>
      <c r="H67" s="355" t="str">
        <f t="shared" si="5"/>
        <v>7</v>
      </c>
      <c r="I67" s="355" t="str">
        <f t="shared" si="6"/>
        <v>82</v>
      </c>
      <c r="J67" s="355" t="str">
        <f t="shared" si="7"/>
        <v>359</v>
      </c>
      <c r="K67" t="s">
        <v>1934</v>
      </c>
      <c r="L67" s="444">
        <v>-1729413319</v>
      </c>
      <c r="M67" s="444">
        <v>0</v>
      </c>
      <c r="N67" s="444">
        <v>0</v>
      </c>
      <c r="O67" s="444">
        <v>-1729413319</v>
      </c>
      <c r="P67" s="409"/>
    </row>
    <row r="68" spans="2:16" ht="15" x14ac:dyDescent="0.25">
      <c r="B68" s="421">
        <v>12780127792000</v>
      </c>
      <c r="C68" s="349" t="str">
        <f t="shared" si="0"/>
        <v>1</v>
      </c>
      <c r="D68" s="355" t="str">
        <f t="shared" si="1"/>
        <v>2</v>
      </c>
      <c r="E68" s="355" t="str">
        <f t="shared" si="2"/>
        <v>7</v>
      </c>
      <c r="F68" s="355" t="str">
        <f t="shared" si="3"/>
        <v>80</v>
      </c>
      <c r="G68" s="355" t="str">
        <f t="shared" si="4"/>
        <v>127</v>
      </c>
      <c r="H68" s="355" t="str">
        <f t="shared" si="5"/>
        <v>7</v>
      </c>
      <c r="I68" s="355" t="str">
        <f t="shared" si="6"/>
        <v>92</v>
      </c>
      <c r="J68" s="355" t="str">
        <f t="shared" si="7"/>
        <v>000</v>
      </c>
      <c r="K68" t="s">
        <v>355</v>
      </c>
      <c r="L68" s="444">
        <v>1587548546</v>
      </c>
      <c r="M68" s="444">
        <v>0</v>
      </c>
      <c r="N68" s="444">
        <v>0</v>
      </c>
      <c r="O68" s="444">
        <v>1587548546</v>
      </c>
    </row>
    <row r="69" spans="2:16" ht="15" customHeight="1" x14ac:dyDescent="0.25">
      <c r="B69" s="421">
        <v>12780127792359</v>
      </c>
      <c r="C69" s="349" t="str">
        <f t="shared" si="0"/>
        <v>1</v>
      </c>
      <c r="D69" s="355" t="str">
        <f t="shared" si="1"/>
        <v>2</v>
      </c>
      <c r="E69" s="355" t="str">
        <f t="shared" si="2"/>
        <v>7</v>
      </c>
      <c r="F69" s="355" t="str">
        <f t="shared" si="3"/>
        <v>80</v>
      </c>
      <c r="G69" s="355" t="str">
        <f t="shared" si="4"/>
        <v>127</v>
      </c>
      <c r="H69" s="355" t="str">
        <f t="shared" si="5"/>
        <v>7</v>
      </c>
      <c r="I69" s="355" t="str">
        <f t="shared" si="6"/>
        <v>92</v>
      </c>
      <c r="J69" s="355" t="str">
        <f t="shared" si="7"/>
        <v>359</v>
      </c>
      <c r="K69" t="s">
        <v>1934</v>
      </c>
      <c r="L69" s="444">
        <v>1587548546</v>
      </c>
      <c r="M69" s="444">
        <v>0</v>
      </c>
      <c r="N69" s="444">
        <v>0</v>
      </c>
      <c r="O69" s="444">
        <v>1587548546</v>
      </c>
    </row>
    <row r="70" spans="2:16" ht="15" x14ac:dyDescent="0.25">
      <c r="B70" s="421">
        <v>12800000800000</v>
      </c>
      <c r="C70" s="349" t="str">
        <f t="shared" si="0"/>
        <v>1</v>
      </c>
      <c r="D70" s="355" t="str">
        <f t="shared" si="1"/>
        <v>2</v>
      </c>
      <c r="E70" s="355" t="str">
        <f t="shared" si="2"/>
        <v>8</v>
      </c>
      <c r="F70" s="355" t="str">
        <f t="shared" si="3"/>
        <v>00</v>
      </c>
      <c r="G70" s="355" t="str">
        <f t="shared" si="4"/>
        <v>000</v>
      </c>
      <c r="H70" s="355" t="str">
        <f t="shared" si="5"/>
        <v>8</v>
      </c>
      <c r="I70" s="355" t="str">
        <f t="shared" si="6"/>
        <v>00</v>
      </c>
      <c r="J70" s="355" t="str">
        <f t="shared" si="7"/>
        <v>000</v>
      </c>
      <c r="K70" t="s">
        <v>347</v>
      </c>
      <c r="L70" s="444">
        <v>-8865322369</v>
      </c>
      <c r="M70" s="444">
        <v>0</v>
      </c>
      <c r="N70" s="444">
        <v>0</v>
      </c>
      <c r="O70" s="444">
        <v>-8865322369</v>
      </c>
    </row>
    <row r="71" spans="2:16" ht="15" x14ac:dyDescent="0.25">
      <c r="B71" s="421">
        <v>12810000800000</v>
      </c>
      <c r="C71" s="349" t="str">
        <f t="shared" si="0"/>
        <v>1</v>
      </c>
      <c r="D71" s="355" t="str">
        <f t="shared" si="1"/>
        <v>2</v>
      </c>
      <c r="E71" s="355" t="str">
        <f t="shared" si="2"/>
        <v>8</v>
      </c>
      <c r="F71" s="355" t="str">
        <f t="shared" si="3"/>
        <v>10</v>
      </c>
      <c r="G71" s="355" t="str">
        <f t="shared" si="4"/>
        <v>000</v>
      </c>
      <c r="H71" s="355" t="str">
        <f t="shared" si="5"/>
        <v>8</v>
      </c>
      <c r="I71" s="355" t="str">
        <f t="shared" si="6"/>
        <v>00</v>
      </c>
      <c r="J71" s="355" t="str">
        <f t="shared" si="7"/>
        <v>000</v>
      </c>
      <c r="K71" t="s">
        <v>348</v>
      </c>
      <c r="L71" s="444">
        <v>-8500000000</v>
      </c>
      <c r="M71" s="444">
        <v>0</v>
      </c>
      <c r="N71" s="444">
        <v>0</v>
      </c>
      <c r="O71" s="444">
        <v>-8500000000</v>
      </c>
    </row>
    <row r="72" spans="2:16" ht="15" x14ac:dyDescent="0.25">
      <c r="B72" s="421">
        <v>12810123000000</v>
      </c>
      <c r="C72" s="349" t="str">
        <f t="shared" si="0"/>
        <v>1</v>
      </c>
      <c r="D72" s="355" t="str">
        <f t="shared" si="1"/>
        <v>2</v>
      </c>
      <c r="E72" s="355" t="str">
        <f t="shared" si="2"/>
        <v>8</v>
      </c>
      <c r="F72" s="355" t="str">
        <f t="shared" si="3"/>
        <v>10</v>
      </c>
      <c r="G72" s="355" t="str">
        <f t="shared" si="4"/>
        <v>123</v>
      </c>
      <c r="H72" s="355" t="str">
        <f t="shared" si="5"/>
        <v>0</v>
      </c>
      <c r="I72" s="355" t="str">
        <f t="shared" si="6"/>
        <v>00</v>
      </c>
      <c r="J72" s="355" t="str">
        <f t="shared" si="7"/>
        <v>000</v>
      </c>
      <c r="K72" t="s">
        <v>349</v>
      </c>
      <c r="L72" s="444">
        <v>-8500000000</v>
      </c>
      <c r="M72" s="444">
        <v>0</v>
      </c>
      <c r="N72" s="444">
        <v>0</v>
      </c>
      <c r="O72" s="444">
        <v>-8500000000</v>
      </c>
    </row>
    <row r="73" spans="2:16" ht="15" x14ac:dyDescent="0.25">
      <c r="B73" s="421">
        <v>12810123802000</v>
      </c>
      <c r="C73" s="349" t="str">
        <f t="shared" ref="C73:C136" si="8">MID(B73,1,1)</f>
        <v>1</v>
      </c>
      <c r="D73" s="355" t="str">
        <f t="shared" ref="D73:D136" si="9">MID(B73,2,1)</f>
        <v>2</v>
      </c>
      <c r="E73" s="355" t="str">
        <f t="shared" ref="E73:E136" si="10">MID(B73,3,1)</f>
        <v>8</v>
      </c>
      <c r="F73" s="355" t="str">
        <f t="shared" ref="F73:F136" si="11">MID(B73,4,2)</f>
        <v>10</v>
      </c>
      <c r="G73" s="355" t="str">
        <f t="shared" ref="G73:G136" si="12">MID(B73,6,3)</f>
        <v>123</v>
      </c>
      <c r="H73" s="355" t="str">
        <f t="shared" ref="H73:H136" si="13">MID(B73,9,1)</f>
        <v>8</v>
      </c>
      <c r="I73" s="355" t="str">
        <f t="shared" ref="I73:I136" si="14">MID(B73,10,2)</f>
        <v>02</v>
      </c>
      <c r="J73" s="355" t="str">
        <f t="shared" ref="J73:J136" si="15">MID(B73,12,3)</f>
        <v>000</v>
      </c>
      <c r="K73" t="s">
        <v>350</v>
      </c>
      <c r="L73" s="444">
        <v>-8500000000</v>
      </c>
      <c r="M73" s="444">
        <v>0</v>
      </c>
      <c r="N73" s="444">
        <v>0</v>
      </c>
      <c r="O73" s="444">
        <v>-8500000000</v>
      </c>
    </row>
    <row r="74" spans="2:16" ht="15" x14ac:dyDescent="0.25">
      <c r="B74" s="421">
        <v>12810123802350</v>
      </c>
      <c r="C74" s="349" t="str">
        <f t="shared" si="8"/>
        <v>1</v>
      </c>
      <c r="D74" s="355" t="str">
        <f t="shared" si="9"/>
        <v>2</v>
      </c>
      <c r="E74" s="355" t="str">
        <f t="shared" si="10"/>
        <v>8</v>
      </c>
      <c r="F74" s="355" t="str">
        <f t="shared" si="11"/>
        <v>10</v>
      </c>
      <c r="G74" s="355" t="str">
        <f t="shared" si="12"/>
        <v>123</v>
      </c>
      <c r="H74" s="355" t="str">
        <f t="shared" si="13"/>
        <v>8</v>
      </c>
      <c r="I74" s="355" t="str">
        <f t="shared" si="14"/>
        <v>02</v>
      </c>
      <c r="J74" s="355" t="str">
        <f t="shared" si="15"/>
        <v>350</v>
      </c>
      <c r="K74" t="s">
        <v>351</v>
      </c>
      <c r="L74" s="444">
        <v>-8500000000</v>
      </c>
      <c r="M74" s="444">
        <v>0</v>
      </c>
      <c r="N74" s="444">
        <v>0</v>
      </c>
      <c r="O74" s="444">
        <v>-8500000000</v>
      </c>
    </row>
    <row r="75" spans="2:16" ht="15" customHeight="1" x14ac:dyDescent="0.25">
      <c r="B75" s="421">
        <v>12880000800000</v>
      </c>
      <c r="C75" s="349" t="str">
        <f t="shared" si="8"/>
        <v>1</v>
      </c>
      <c r="D75" s="355" t="str">
        <f t="shared" si="9"/>
        <v>2</v>
      </c>
      <c r="E75" s="355" t="str">
        <f t="shared" si="10"/>
        <v>8</v>
      </c>
      <c r="F75" s="355" t="str">
        <f t="shared" si="11"/>
        <v>80</v>
      </c>
      <c r="G75" s="355" t="str">
        <f t="shared" si="12"/>
        <v>000</v>
      </c>
      <c r="H75" s="355" t="str">
        <f t="shared" si="13"/>
        <v>8</v>
      </c>
      <c r="I75" s="355" t="str">
        <f t="shared" si="14"/>
        <v>00</v>
      </c>
      <c r="J75" s="355" t="str">
        <f t="shared" si="15"/>
        <v>000</v>
      </c>
      <c r="K75" t="s">
        <v>352</v>
      </c>
      <c r="L75" s="444">
        <v>-365322369</v>
      </c>
      <c r="M75" s="444">
        <v>0</v>
      </c>
      <c r="N75" s="444">
        <v>0</v>
      </c>
      <c r="O75" s="444">
        <v>-365322369</v>
      </c>
    </row>
    <row r="76" spans="2:16" ht="15" x14ac:dyDescent="0.25">
      <c r="B76" s="421">
        <v>12880127000000</v>
      </c>
      <c r="C76" s="349" t="str">
        <f t="shared" si="8"/>
        <v>1</v>
      </c>
      <c r="D76" s="355" t="str">
        <f t="shared" si="9"/>
        <v>2</v>
      </c>
      <c r="E76" s="355" t="str">
        <f t="shared" si="10"/>
        <v>8</v>
      </c>
      <c r="F76" s="355" t="str">
        <f t="shared" si="11"/>
        <v>80</v>
      </c>
      <c r="G76" s="355" t="str">
        <f t="shared" si="12"/>
        <v>127</v>
      </c>
      <c r="H76" s="355" t="str">
        <f t="shared" si="13"/>
        <v>0</v>
      </c>
      <c r="I76" s="355" t="str">
        <f t="shared" si="14"/>
        <v>00</v>
      </c>
      <c r="J76" s="355" t="str">
        <f t="shared" si="15"/>
        <v>000</v>
      </c>
      <c r="K76" t="s">
        <v>353</v>
      </c>
      <c r="L76" s="444">
        <v>-365322369</v>
      </c>
      <c r="M76" s="444">
        <v>0</v>
      </c>
      <c r="N76" s="444">
        <v>0</v>
      </c>
      <c r="O76" s="444">
        <v>-365322369</v>
      </c>
    </row>
    <row r="77" spans="2:16" ht="15" x14ac:dyDescent="0.25">
      <c r="B77" s="421">
        <v>12880127882000</v>
      </c>
      <c r="C77" s="349" t="str">
        <f t="shared" si="8"/>
        <v>1</v>
      </c>
      <c r="D77" s="355" t="str">
        <f t="shared" si="9"/>
        <v>2</v>
      </c>
      <c r="E77" s="355" t="str">
        <f t="shared" si="10"/>
        <v>8</v>
      </c>
      <c r="F77" s="355" t="str">
        <f t="shared" si="11"/>
        <v>80</v>
      </c>
      <c r="G77" s="355" t="str">
        <f t="shared" si="12"/>
        <v>127</v>
      </c>
      <c r="H77" s="355" t="str">
        <f t="shared" si="13"/>
        <v>8</v>
      </c>
      <c r="I77" s="355" t="str">
        <f t="shared" si="14"/>
        <v>82</v>
      </c>
      <c r="J77" s="355" t="str">
        <f t="shared" si="15"/>
        <v>000</v>
      </c>
      <c r="K77" t="s">
        <v>354</v>
      </c>
      <c r="L77" s="444">
        <v>-2747500000</v>
      </c>
      <c r="M77" s="444">
        <v>0</v>
      </c>
      <c r="N77" s="444">
        <v>0</v>
      </c>
      <c r="O77" s="444">
        <v>-2747500000</v>
      </c>
    </row>
    <row r="78" spans="2:16" ht="15" x14ac:dyDescent="0.25">
      <c r="B78" s="421">
        <v>12880127882350</v>
      </c>
      <c r="C78" s="349" t="str">
        <f t="shared" si="8"/>
        <v>1</v>
      </c>
      <c r="D78" s="355" t="str">
        <f t="shared" si="9"/>
        <v>2</v>
      </c>
      <c r="E78" s="355" t="str">
        <f t="shared" si="10"/>
        <v>8</v>
      </c>
      <c r="F78" s="355" t="str">
        <f t="shared" si="11"/>
        <v>80</v>
      </c>
      <c r="G78" s="355" t="str">
        <f t="shared" si="12"/>
        <v>127</v>
      </c>
      <c r="H78" s="355" t="str">
        <f t="shared" si="13"/>
        <v>8</v>
      </c>
      <c r="I78" s="355" t="str">
        <f t="shared" si="14"/>
        <v>82</v>
      </c>
      <c r="J78" s="355" t="str">
        <f t="shared" si="15"/>
        <v>350</v>
      </c>
      <c r="K78" t="s">
        <v>351</v>
      </c>
      <c r="L78" s="444">
        <v>-2747500000</v>
      </c>
      <c r="M78" s="444">
        <v>0</v>
      </c>
      <c r="N78" s="444">
        <v>0</v>
      </c>
      <c r="O78" s="444">
        <v>-2747500000</v>
      </c>
    </row>
    <row r="79" spans="2:16" ht="15" customHeight="1" x14ac:dyDescent="0.25">
      <c r="B79" s="421">
        <v>12880127892000</v>
      </c>
      <c r="C79" s="349" t="str">
        <f t="shared" si="8"/>
        <v>1</v>
      </c>
      <c r="D79" s="355" t="str">
        <f t="shared" si="9"/>
        <v>2</v>
      </c>
      <c r="E79" s="355" t="str">
        <f t="shared" si="10"/>
        <v>8</v>
      </c>
      <c r="F79" s="355" t="str">
        <f t="shared" si="11"/>
        <v>80</v>
      </c>
      <c r="G79" s="355" t="str">
        <f t="shared" si="12"/>
        <v>127</v>
      </c>
      <c r="H79" s="355" t="str">
        <f t="shared" si="13"/>
        <v>8</v>
      </c>
      <c r="I79" s="355" t="str">
        <f t="shared" si="14"/>
        <v>92</v>
      </c>
      <c r="J79" s="355" t="str">
        <f t="shared" si="15"/>
        <v>000</v>
      </c>
      <c r="K79" t="s">
        <v>355</v>
      </c>
      <c r="L79" s="444">
        <v>2382177631</v>
      </c>
      <c r="M79" s="444">
        <v>0</v>
      </c>
      <c r="N79" s="444">
        <v>0</v>
      </c>
      <c r="O79" s="444">
        <v>2382177631</v>
      </c>
    </row>
    <row r="80" spans="2:16" ht="15" x14ac:dyDescent="0.25">
      <c r="B80" s="421">
        <v>12880127892350</v>
      </c>
      <c r="C80" s="349" t="str">
        <f t="shared" si="8"/>
        <v>1</v>
      </c>
      <c r="D80" s="355" t="str">
        <f t="shared" si="9"/>
        <v>2</v>
      </c>
      <c r="E80" s="355" t="str">
        <f t="shared" si="10"/>
        <v>8</v>
      </c>
      <c r="F80" s="355" t="str">
        <f t="shared" si="11"/>
        <v>80</v>
      </c>
      <c r="G80" s="355" t="str">
        <f t="shared" si="12"/>
        <v>127</v>
      </c>
      <c r="H80" s="355" t="str">
        <f t="shared" si="13"/>
        <v>8</v>
      </c>
      <c r="I80" s="355" t="str">
        <f t="shared" si="14"/>
        <v>92</v>
      </c>
      <c r="J80" s="355" t="str">
        <f t="shared" si="15"/>
        <v>350</v>
      </c>
      <c r="K80" t="s">
        <v>351</v>
      </c>
      <c r="L80" s="444">
        <v>2382177631</v>
      </c>
      <c r="M80" s="444">
        <v>0</v>
      </c>
      <c r="N80" s="444">
        <v>0</v>
      </c>
      <c r="O80" s="444">
        <v>2382177631</v>
      </c>
    </row>
    <row r="81" spans="1:16" ht="15" customHeight="1" x14ac:dyDescent="0.25">
      <c r="B81" s="421">
        <v>13000000000000</v>
      </c>
      <c r="C81" s="349" t="str">
        <f t="shared" si="8"/>
        <v>1</v>
      </c>
      <c r="D81" s="355" t="str">
        <f t="shared" si="9"/>
        <v>3</v>
      </c>
      <c r="E81" s="355" t="str">
        <f t="shared" si="10"/>
        <v>0</v>
      </c>
      <c r="F81" s="355" t="str">
        <f t="shared" si="11"/>
        <v>00</v>
      </c>
      <c r="G81" s="355" t="str">
        <f t="shared" si="12"/>
        <v>000</v>
      </c>
      <c r="H81" s="355" t="str">
        <f t="shared" si="13"/>
        <v>0</v>
      </c>
      <c r="I81" s="355" t="str">
        <f t="shared" si="14"/>
        <v>00</v>
      </c>
      <c r="J81" s="355" t="str">
        <f t="shared" si="15"/>
        <v>000</v>
      </c>
      <c r="K81" t="s">
        <v>356</v>
      </c>
      <c r="L81" s="444">
        <v>-14130619712</v>
      </c>
      <c r="M81" s="444">
        <v>-2398257.2599999998</v>
      </c>
      <c r="N81" s="444">
        <v>-13407385264</v>
      </c>
      <c r="O81" s="444">
        <v>-27538004976</v>
      </c>
    </row>
    <row r="82" spans="1:16" ht="15" x14ac:dyDescent="0.25">
      <c r="B82" s="421">
        <v>13200000200000</v>
      </c>
      <c r="C82" s="349" t="str">
        <f t="shared" si="8"/>
        <v>1</v>
      </c>
      <c r="D82" s="355" t="str">
        <f t="shared" si="9"/>
        <v>3</v>
      </c>
      <c r="E82" s="355" t="str">
        <f t="shared" si="10"/>
        <v>2</v>
      </c>
      <c r="F82" s="355" t="str">
        <f t="shared" si="11"/>
        <v>00</v>
      </c>
      <c r="G82" s="355" t="str">
        <f t="shared" si="12"/>
        <v>000</v>
      </c>
      <c r="H82" s="355" t="str">
        <f t="shared" si="13"/>
        <v>2</v>
      </c>
      <c r="I82" s="355" t="str">
        <f t="shared" si="14"/>
        <v>00</v>
      </c>
      <c r="J82" s="355" t="str">
        <f t="shared" si="15"/>
        <v>000</v>
      </c>
      <c r="K82" t="s">
        <v>1737</v>
      </c>
      <c r="L82" s="444">
        <v>-15706087</v>
      </c>
      <c r="M82" s="444">
        <v>0</v>
      </c>
      <c r="N82" s="444">
        <v>0</v>
      </c>
      <c r="O82" s="444">
        <v>-15706087</v>
      </c>
    </row>
    <row r="83" spans="1:16" ht="15" x14ac:dyDescent="0.25">
      <c r="A83" s="749"/>
      <c r="B83" s="748">
        <v>13220000200000</v>
      </c>
      <c r="C83" s="749" t="str">
        <f t="shared" si="8"/>
        <v>1</v>
      </c>
      <c r="D83" s="750" t="str">
        <f t="shared" si="9"/>
        <v>3</v>
      </c>
      <c r="E83" s="750" t="str">
        <f t="shared" si="10"/>
        <v>2</v>
      </c>
      <c r="F83" s="750" t="str">
        <f t="shared" si="11"/>
        <v>20</v>
      </c>
      <c r="G83" s="750" t="str">
        <f t="shared" si="12"/>
        <v>000</v>
      </c>
      <c r="H83" s="750" t="str">
        <f t="shared" si="13"/>
        <v>2</v>
      </c>
      <c r="I83" s="750" t="str">
        <f t="shared" si="14"/>
        <v>00</v>
      </c>
      <c r="J83" s="750" t="str">
        <f t="shared" si="15"/>
        <v>000</v>
      </c>
      <c r="K83" s="751" t="s">
        <v>1936</v>
      </c>
      <c r="L83" s="752">
        <v>-15706087</v>
      </c>
      <c r="M83" s="752">
        <v>0</v>
      </c>
      <c r="N83" s="752">
        <v>0</v>
      </c>
      <c r="O83" s="752">
        <v>-15706087</v>
      </c>
      <c r="P83" s="409">
        <f>+O88+O92+O99+O104+O110+O114</f>
        <v>-27522298890</v>
      </c>
    </row>
    <row r="84" spans="1:16" ht="15" x14ac:dyDescent="0.25">
      <c r="B84" s="421">
        <v>13220159000000</v>
      </c>
      <c r="C84" s="349" t="str">
        <f t="shared" si="8"/>
        <v>1</v>
      </c>
      <c r="D84" s="355" t="str">
        <f t="shared" si="9"/>
        <v>3</v>
      </c>
      <c r="E84" s="355" t="str">
        <f t="shared" si="10"/>
        <v>2</v>
      </c>
      <c r="F84" s="355" t="str">
        <f t="shared" si="11"/>
        <v>20</v>
      </c>
      <c r="G84" s="355" t="str">
        <f t="shared" si="12"/>
        <v>159</v>
      </c>
      <c r="H84" s="355" t="str">
        <f t="shared" si="13"/>
        <v>0</v>
      </c>
      <c r="I84" s="355" t="str">
        <f t="shared" si="14"/>
        <v>00</v>
      </c>
      <c r="J84" s="355" t="str">
        <f t="shared" si="15"/>
        <v>000</v>
      </c>
      <c r="K84" t="s">
        <v>1937</v>
      </c>
      <c r="L84" s="444">
        <v>-15706087</v>
      </c>
      <c r="M84" s="444">
        <v>0</v>
      </c>
      <c r="N84" s="444">
        <v>0</v>
      </c>
      <c r="O84" s="444">
        <v>-15706087</v>
      </c>
    </row>
    <row r="85" spans="1:16" ht="15" x14ac:dyDescent="0.25">
      <c r="B85" s="421">
        <v>13220159202000</v>
      </c>
      <c r="C85" s="349" t="str">
        <f t="shared" si="8"/>
        <v>1</v>
      </c>
      <c r="D85" s="355" t="str">
        <f t="shared" si="9"/>
        <v>3</v>
      </c>
      <c r="E85" s="355" t="str">
        <f t="shared" si="10"/>
        <v>2</v>
      </c>
      <c r="F85" s="355" t="str">
        <f t="shared" si="11"/>
        <v>20</v>
      </c>
      <c r="G85" s="355" t="str">
        <f t="shared" si="12"/>
        <v>159</v>
      </c>
      <c r="H85" s="355" t="str">
        <f t="shared" si="13"/>
        <v>2</v>
      </c>
      <c r="I85" s="355" t="str">
        <f t="shared" si="14"/>
        <v>02</v>
      </c>
      <c r="J85" s="355" t="str">
        <f t="shared" si="15"/>
        <v>000</v>
      </c>
      <c r="K85" t="s">
        <v>1938</v>
      </c>
      <c r="L85" s="444">
        <v>-15706087</v>
      </c>
      <c r="M85" s="444">
        <v>0</v>
      </c>
      <c r="N85" s="444">
        <v>0</v>
      </c>
      <c r="O85" s="444">
        <v>-15706087</v>
      </c>
    </row>
    <row r="86" spans="1:16" ht="15" customHeight="1" x14ac:dyDescent="0.25">
      <c r="B86" s="421">
        <v>13220159202001</v>
      </c>
      <c r="C86" s="349" t="str">
        <f t="shared" si="8"/>
        <v>1</v>
      </c>
      <c r="D86" s="355" t="str">
        <f t="shared" si="9"/>
        <v>3</v>
      </c>
      <c r="E86" s="355" t="str">
        <f t="shared" si="10"/>
        <v>2</v>
      </c>
      <c r="F86" s="355" t="str">
        <f t="shared" si="11"/>
        <v>20</v>
      </c>
      <c r="G86" s="355" t="str">
        <f t="shared" si="12"/>
        <v>159</v>
      </c>
      <c r="H86" s="355" t="str">
        <f t="shared" si="13"/>
        <v>2</v>
      </c>
      <c r="I86" s="355" t="str">
        <f t="shared" si="14"/>
        <v>02</v>
      </c>
      <c r="J86" s="355" t="str">
        <f t="shared" si="15"/>
        <v>001</v>
      </c>
      <c r="K86" t="s">
        <v>1939</v>
      </c>
      <c r="L86" s="444">
        <v>-15706087</v>
      </c>
      <c r="M86" s="444">
        <v>0</v>
      </c>
      <c r="N86" s="444">
        <v>0</v>
      </c>
      <c r="O86" s="444">
        <v>-15706087</v>
      </c>
    </row>
    <row r="87" spans="1:16" ht="15" x14ac:dyDescent="0.25">
      <c r="B87" s="421">
        <v>13600000600000</v>
      </c>
      <c r="C87" s="349" t="str">
        <f t="shared" si="8"/>
        <v>1</v>
      </c>
      <c r="D87" s="355" t="str">
        <f t="shared" si="9"/>
        <v>3</v>
      </c>
      <c r="E87" s="355" t="str">
        <f t="shared" si="10"/>
        <v>6</v>
      </c>
      <c r="F87" s="355" t="str">
        <f t="shared" si="11"/>
        <v>00</v>
      </c>
      <c r="G87" s="355" t="str">
        <f t="shared" si="12"/>
        <v>000</v>
      </c>
      <c r="H87" s="355" t="str">
        <f t="shared" si="13"/>
        <v>6</v>
      </c>
      <c r="I87" s="355" t="str">
        <f t="shared" si="14"/>
        <v>00</v>
      </c>
      <c r="J87" s="355" t="str">
        <f t="shared" si="15"/>
        <v>000</v>
      </c>
      <c r="K87" t="s">
        <v>357</v>
      </c>
      <c r="L87" s="444">
        <v>-127560490</v>
      </c>
      <c r="M87" s="444">
        <v>0</v>
      </c>
      <c r="N87" s="444">
        <v>0</v>
      </c>
      <c r="O87" s="444">
        <v>-127560490</v>
      </c>
    </row>
    <row r="88" spans="1:16" ht="15" x14ac:dyDescent="0.25">
      <c r="A88" s="749"/>
      <c r="B88" s="748">
        <v>13610000600000</v>
      </c>
      <c r="C88" s="749" t="str">
        <f t="shared" si="8"/>
        <v>1</v>
      </c>
      <c r="D88" s="750" t="str">
        <f t="shared" si="9"/>
        <v>3</v>
      </c>
      <c r="E88" s="750" t="str">
        <f t="shared" si="10"/>
        <v>6</v>
      </c>
      <c r="F88" s="750" t="str">
        <f t="shared" si="11"/>
        <v>10</v>
      </c>
      <c r="G88" s="750" t="str">
        <f t="shared" si="12"/>
        <v>000</v>
      </c>
      <c r="H88" s="750" t="str">
        <f t="shared" si="13"/>
        <v>6</v>
      </c>
      <c r="I88" s="750" t="str">
        <f t="shared" si="14"/>
        <v>00</v>
      </c>
      <c r="J88" s="750" t="str">
        <f t="shared" si="15"/>
        <v>000</v>
      </c>
      <c r="K88" s="751" t="s">
        <v>358</v>
      </c>
      <c r="L88" s="752">
        <v>-125000000</v>
      </c>
      <c r="M88" s="752">
        <v>0</v>
      </c>
      <c r="N88" s="752">
        <v>0</v>
      </c>
      <c r="O88" s="752">
        <v>-125000000</v>
      </c>
    </row>
    <row r="89" spans="1:16" ht="15" x14ac:dyDescent="0.25">
      <c r="B89" s="421">
        <v>13610131000000</v>
      </c>
      <c r="C89" s="349" t="str">
        <f t="shared" si="8"/>
        <v>1</v>
      </c>
      <c r="D89" s="355" t="str">
        <f t="shared" si="9"/>
        <v>3</v>
      </c>
      <c r="E89" s="355" t="str">
        <f t="shared" si="10"/>
        <v>6</v>
      </c>
      <c r="F89" s="355" t="str">
        <f t="shared" si="11"/>
        <v>10</v>
      </c>
      <c r="G89" s="355" t="str">
        <f t="shared" si="12"/>
        <v>131</v>
      </c>
      <c r="H89" s="355" t="str">
        <f t="shared" si="13"/>
        <v>0</v>
      </c>
      <c r="I89" s="355" t="str">
        <f t="shared" si="14"/>
        <v>00</v>
      </c>
      <c r="J89" s="355" t="str">
        <f t="shared" si="15"/>
        <v>000</v>
      </c>
      <c r="K89" t="s">
        <v>359</v>
      </c>
      <c r="L89" s="444">
        <v>-125000000</v>
      </c>
      <c r="M89" s="444">
        <v>0</v>
      </c>
      <c r="N89" s="444">
        <v>0</v>
      </c>
      <c r="O89" s="444">
        <v>-125000000</v>
      </c>
    </row>
    <row r="90" spans="1:16" ht="15" customHeight="1" x14ac:dyDescent="0.25">
      <c r="B90" s="421">
        <v>13610131604000</v>
      </c>
      <c r="C90" s="349" t="str">
        <f t="shared" si="8"/>
        <v>1</v>
      </c>
      <c r="D90" s="355" t="str">
        <f t="shared" si="9"/>
        <v>3</v>
      </c>
      <c r="E90" s="355" t="str">
        <f t="shared" si="10"/>
        <v>6</v>
      </c>
      <c r="F90" s="355" t="str">
        <f t="shared" si="11"/>
        <v>10</v>
      </c>
      <c r="G90" s="355" t="str">
        <f t="shared" si="12"/>
        <v>131</v>
      </c>
      <c r="H90" s="355" t="str">
        <f t="shared" si="13"/>
        <v>6</v>
      </c>
      <c r="I90" s="355" t="str">
        <f t="shared" si="14"/>
        <v>04</v>
      </c>
      <c r="J90" s="355" t="str">
        <f t="shared" si="15"/>
        <v>000</v>
      </c>
      <c r="K90" t="s">
        <v>331</v>
      </c>
      <c r="L90" s="444">
        <v>-125000000</v>
      </c>
      <c r="M90" s="444">
        <v>0</v>
      </c>
      <c r="N90" s="444">
        <v>0</v>
      </c>
      <c r="O90" s="444">
        <v>-125000000</v>
      </c>
    </row>
    <row r="91" spans="1:16" ht="15" x14ac:dyDescent="0.25">
      <c r="B91" s="421">
        <v>13610131604001</v>
      </c>
      <c r="C91" s="349" t="str">
        <f t="shared" si="8"/>
        <v>1</v>
      </c>
      <c r="D91" s="355" t="str">
        <f t="shared" si="9"/>
        <v>3</v>
      </c>
      <c r="E91" s="355" t="str">
        <f t="shared" si="10"/>
        <v>6</v>
      </c>
      <c r="F91" s="355" t="str">
        <f t="shared" si="11"/>
        <v>10</v>
      </c>
      <c r="G91" s="355" t="str">
        <f t="shared" si="12"/>
        <v>131</v>
      </c>
      <c r="H91" s="355" t="str">
        <f t="shared" si="13"/>
        <v>6</v>
      </c>
      <c r="I91" s="355" t="str">
        <f t="shared" si="14"/>
        <v>04</v>
      </c>
      <c r="J91" s="355" t="str">
        <f t="shared" si="15"/>
        <v>001</v>
      </c>
      <c r="K91" t="s">
        <v>360</v>
      </c>
      <c r="L91" s="444">
        <v>-125000000</v>
      </c>
      <c r="M91" s="444">
        <v>0</v>
      </c>
      <c r="N91" s="444">
        <v>0</v>
      </c>
      <c r="O91" s="444">
        <v>-125000000</v>
      </c>
    </row>
    <row r="92" spans="1:16" ht="15" customHeight="1" x14ac:dyDescent="0.25">
      <c r="A92" s="749"/>
      <c r="B92" s="748">
        <v>13680000600000</v>
      </c>
      <c r="C92" s="749" t="str">
        <f t="shared" si="8"/>
        <v>1</v>
      </c>
      <c r="D92" s="750" t="str">
        <f t="shared" si="9"/>
        <v>3</v>
      </c>
      <c r="E92" s="750" t="str">
        <f t="shared" si="10"/>
        <v>6</v>
      </c>
      <c r="F92" s="750" t="str">
        <f t="shared" si="11"/>
        <v>80</v>
      </c>
      <c r="G92" s="750" t="str">
        <f t="shared" si="12"/>
        <v>000</v>
      </c>
      <c r="H92" s="750" t="str">
        <f t="shared" si="13"/>
        <v>6</v>
      </c>
      <c r="I92" s="750" t="str">
        <f t="shared" si="14"/>
        <v>00</v>
      </c>
      <c r="J92" s="750" t="str">
        <f t="shared" si="15"/>
        <v>000</v>
      </c>
      <c r="K92" s="751" t="s">
        <v>361</v>
      </c>
      <c r="L92" s="752">
        <v>-2560490</v>
      </c>
      <c r="M92" s="752">
        <v>0</v>
      </c>
      <c r="N92" s="752">
        <v>0</v>
      </c>
      <c r="O92" s="752">
        <v>-2560490</v>
      </c>
    </row>
    <row r="93" spans="1:16" ht="15" x14ac:dyDescent="0.25">
      <c r="B93" s="421">
        <v>13680161000000</v>
      </c>
      <c r="C93" s="349" t="str">
        <f t="shared" si="8"/>
        <v>1</v>
      </c>
      <c r="D93" s="355" t="str">
        <f t="shared" si="9"/>
        <v>3</v>
      </c>
      <c r="E93" s="355" t="str">
        <f t="shared" si="10"/>
        <v>6</v>
      </c>
      <c r="F93" s="355" t="str">
        <f t="shared" si="11"/>
        <v>80</v>
      </c>
      <c r="G93" s="355" t="str">
        <f t="shared" si="12"/>
        <v>161</v>
      </c>
      <c r="H93" s="355" t="str">
        <f t="shared" si="13"/>
        <v>0</v>
      </c>
      <c r="I93" s="355" t="str">
        <f t="shared" si="14"/>
        <v>00</v>
      </c>
      <c r="J93" s="355" t="str">
        <f t="shared" si="15"/>
        <v>000</v>
      </c>
      <c r="K93" t="s">
        <v>362</v>
      </c>
      <c r="L93" s="444">
        <v>-2560490</v>
      </c>
      <c r="M93" s="444">
        <v>0</v>
      </c>
      <c r="N93" s="444">
        <v>0</v>
      </c>
      <c r="O93" s="444">
        <v>-2560490</v>
      </c>
    </row>
    <row r="94" spans="1:16" ht="15" x14ac:dyDescent="0.25">
      <c r="B94" s="421">
        <v>13680161682000</v>
      </c>
      <c r="C94" s="349" t="str">
        <f t="shared" si="8"/>
        <v>1</v>
      </c>
      <c r="D94" s="355" t="str">
        <f t="shared" si="9"/>
        <v>3</v>
      </c>
      <c r="E94" s="355" t="str">
        <f t="shared" si="10"/>
        <v>6</v>
      </c>
      <c r="F94" s="355" t="str">
        <f t="shared" si="11"/>
        <v>80</v>
      </c>
      <c r="G94" s="355" t="str">
        <f t="shared" si="12"/>
        <v>161</v>
      </c>
      <c r="H94" s="355" t="str">
        <f t="shared" si="13"/>
        <v>6</v>
      </c>
      <c r="I94" s="355" t="str">
        <f t="shared" si="14"/>
        <v>82</v>
      </c>
      <c r="J94" s="355" t="str">
        <f t="shared" si="15"/>
        <v>000</v>
      </c>
      <c r="K94" t="s">
        <v>363</v>
      </c>
      <c r="L94" s="444">
        <v>-3315069</v>
      </c>
      <c r="M94" s="444">
        <v>0</v>
      </c>
      <c r="N94" s="444">
        <v>0</v>
      </c>
      <c r="O94" s="444">
        <v>-3315069</v>
      </c>
    </row>
    <row r="95" spans="1:16" ht="15" x14ac:dyDescent="0.25">
      <c r="B95" s="421">
        <v>13680161682001</v>
      </c>
      <c r="C95" s="349" t="str">
        <f t="shared" si="8"/>
        <v>1</v>
      </c>
      <c r="D95" s="355" t="str">
        <f t="shared" si="9"/>
        <v>3</v>
      </c>
      <c r="E95" s="355" t="str">
        <f t="shared" si="10"/>
        <v>6</v>
      </c>
      <c r="F95" s="355" t="str">
        <f t="shared" si="11"/>
        <v>80</v>
      </c>
      <c r="G95" s="355" t="str">
        <f t="shared" si="12"/>
        <v>161</v>
      </c>
      <c r="H95" s="355" t="str">
        <f t="shared" si="13"/>
        <v>6</v>
      </c>
      <c r="I95" s="355" t="str">
        <f t="shared" si="14"/>
        <v>82</v>
      </c>
      <c r="J95" s="355" t="str">
        <f t="shared" si="15"/>
        <v>001</v>
      </c>
      <c r="K95" t="s">
        <v>364</v>
      </c>
      <c r="L95" s="444">
        <v>-3315069</v>
      </c>
      <c r="M95" s="444">
        <v>0</v>
      </c>
      <c r="N95" s="444">
        <v>0</v>
      </c>
      <c r="O95" s="444">
        <v>-3315069</v>
      </c>
    </row>
    <row r="96" spans="1:16" ht="15" x14ac:dyDescent="0.25">
      <c r="B96" s="421">
        <v>13680161694000</v>
      </c>
      <c r="C96" s="349" t="str">
        <f t="shared" si="8"/>
        <v>1</v>
      </c>
      <c r="D96" s="355" t="str">
        <f t="shared" si="9"/>
        <v>3</v>
      </c>
      <c r="E96" s="355" t="str">
        <f t="shared" si="10"/>
        <v>6</v>
      </c>
      <c r="F96" s="355" t="str">
        <f t="shared" si="11"/>
        <v>80</v>
      </c>
      <c r="G96" s="355" t="str">
        <f t="shared" si="12"/>
        <v>161</v>
      </c>
      <c r="H96" s="355" t="str">
        <f t="shared" si="13"/>
        <v>6</v>
      </c>
      <c r="I96" s="355" t="str">
        <f t="shared" si="14"/>
        <v>94</v>
      </c>
      <c r="J96" s="355" t="str">
        <f t="shared" si="15"/>
        <v>000</v>
      </c>
      <c r="K96" t="s">
        <v>365</v>
      </c>
      <c r="L96" s="444">
        <v>754579</v>
      </c>
      <c r="M96" s="444">
        <v>0</v>
      </c>
      <c r="N96" s="444">
        <v>0</v>
      </c>
      <c r="O96" s="444">
        <v>754579</v>
      </c>
    </row>
    <row r="97" spans="1:15" ht="15" customHeight="1" x14ac:dyDescent="0.25">
      <c r="B97" s="421">
        <v>13680161694001</v>
      </c>
      <c r="C97" s="349" t="str">
        <f t="shared" si="8"/>
        <v>1</v>
      </c>
      <c r="D97" s="355" t="str">
        <f t="shared" si="9"/>
        <v>3</v>
      </c>
      <c r="E97" s="355" t="str">
        <f t="shared" si="10"/>
        <v>6</v>
      </c>
      <c r="F97" s="355" t="str">
        <f t="shared" si="11"/>
        <v>80</v>
      </c>
      <c r="G97" s="355" t="str">
        <f t="shared" si="12"/>
        <v>161</v>
      </c>
      <c r="H97" s="355" t="str">
        <f t="shared" si="13"/>
        <v>6</v>
      </c>
      <c r="I97" s="355" t="str">
        <f t="shared" si="14"/>
        <v>94</v>
      </c>
      <c r="J97" s="355" t="str">
        <f t="shared" si="15"/>
        <v>001</v>
      </c>
      <c r="K97" t="s">
        <v>366</v>
      </c>
      <c r="L97" s="444">
        <v>754579</v>
      </c>
      <c r="M97" s="444">
        <v>0</v>
      </c>
      <c r="N97" s="444">
        <v>0</v>
      </c>
      <c r="O97" s="444">
        <v>754579</v>
      </c>
    </row>
    <row r="98" spans="1:15" ht="15" x14ac:dyDescent="0.25">
      <c r="B98" s="421">
        <v>13700000700000</v>
      </c>
      <c r="C98" s="349" t="str">
        <f t="shared" si="8"/>
        <v>1</v>
      </c>
      <c r="D98" s="355" t="str">
        <f t="shared" si="9"/>
        <v>3</v>
      </c>
      <c r="E98" s="355" t="str">
        <f t="shared" si="10"/>
        <v>7</v>
      </c>
      <c r="F98" s="355" t="str">
        <f t="shared" si="11"/>
        <v>00</v>
      </c>
      <c r="G98" s="355" t="str">
        <f t="shared" si="12"/>
        <v>000</v>
      </c>
      <c r="H98" s="355" t="str">
        <f t="shared" si="13"/>
        <v>7</v>
      </c>
      <c r="I98" s="355" t="str">
        <f t="shared" si="14"/>
        <v>00</v>
      </c>
      <c r="J98" s="355" t="str">
        <f t="shared" si="15"/>
        <v>000</v>
      </c>
      <c r="K98" t="s">
        <v>367</v>
      </c>
      <c r="L98" s="444">
        <v>-13987353135</v>
      </c>
      <c r="M98" s="444">
        <v>-816778.31</v>
      </c>
      <c r="N98" s="444">
        <v>-4566174639</v>
      </c>
      <c r="O98" s="444">
        <v>-18553527774</v>
      </c>
    </row>
    <row r="99" spans="1:15" ht="15" x14ac:dyDescent="0.25">
      <c r="A99" s="749"/>
      <c r="B99" s="748">
        <v>13710000700000</v>
      </c>
      <c r="C99" s="749" t="str">
        <f t="shared" si="8"/>
        <v>1</v>
      </c>
      <c r="D99" s="750" t="str">
        <f t="shared" si="9"/>
        <v>3</v>
      </c>
      <c r="E99" s="750" t="str">
        <f t="shared" si="10"/>
        <v>7</v>
      </c>
      <c r="F99" s="750" t="str">
        <f t="shared" si="11"/>
        <v>10</v>
      </c>
      <c r="G99" s="750" t="str">
        <f t="shared" si="12"/>
        <v>000</v>
      </c>
      <c r="H99" s="750" t="str">
        <f t="shared" si="13"/>
        <v>7</v>
      </c>
      <c r="I99" s="750" t="str">
        <f t="shared" si="14"/>
        <v>00</v>
      </c>
      <c r="J99" s="750" t="str">
        <f t="shared" si="15"/>
        <v>000</v>
      </c>
      <c r="K99" s="751" t="s">
        <v>368</v>
      </c>
      <c r="L99" s="752">
        <v>-13175000000</v>
      </c>
      <c r="M99" s="752">
        <v>-794000</v>
      </c>
      <c r="N99" s="752">
        <v>-4438833180</v>
      </c>
      <c r="O99" s="752">
        <v>-17613833180</v>
      </c>
    </row>
    <row r="100" spans="1:15" ht="15" x14ac:dyDescent="0.25">
      <c r="B100" s="421">
        <v>13710131000000</v>
      </c>
      <c r="C100" s="349" t="str">
        <f t="shared" si="8"/>
        <v>1</v>
      </c>
      <c r="D100" s="355" t="str">
        <f t="shared" si="9"/>
        <v>3</v>
      </c>
      <c r="E100" s="355" t="str">
        <f t="shared" si="10"/>
        <v>7</v>
      </c>
      <c r="F100" s="355" t="str">
        <f t="shared" si="11"/>
        <v>10</v>
      </c>
      <c r="G100" s="355" t="str">
        <f t="shared" si="12"/>
        <v>131</v>
      </c>
      <c r="H100" s="355" t="str">
        <f t="shared" si="13"/>
        <v>0</v>
      </c>
      <c r="I100" s="355" t="str">
        <f t="shared" si="14"/>
        <v>00</v>
      </c>
      <c r="J100" s="355" t="str">
        <f t="shared" si="15"/>
        <v>000</v>
      </c>
      <c r="K100" t="s">
        <v>359</v>
      </c>
      <c r="L100" s="444">
        <v>-13175000000</v>
      </c>
      <c r="M100" s="444">
        <v>-794000</v>
      </c>
      <c r="N100" s="444">
        <v>-4438833180</v>
      </c>
      <c r="O100" s="444">
        <v>-17613833180</v>
      </c>
    </row>
    <row r="101" spans="1:15" ht="15" customHeight="1" x14ac:dyDescent="0.25">
      <c r="B101" s="421">
        <v>13710131704000</v>
      </c>
      <c r="C101" s="349" t="str">
        <f t="shared" si="8"/>
        <v>1</v>
      </c>
      <c r="D101" s="355" t="str">
        <f t="shared" si="9"/>
        <v>3</v>
      </c>
      <c r="E101" s="355" t="str">
        <f t="shared" si="10"/>
        <v>7</v>
      </c>
      <c r="F101" s="355" t="str">
        <f t="shared" si="11"/>
        <v>10</v>
      </c>
      <c r="G101" s="355" t="str">
        <f t="shared" si="12"/>
        <v>131</v>
      </c>
      <c r="H101" s="355" t="str">
        <f t="shared" si="13"/>
        <v>7</v>
      </c>
      <c r="I101" s="355" t="str">
        <f t="shared" si="14"/>
        <v>04</v>
      </c>
      <c r="J101" s="355" t="str">
        <f t="shared" si="15"/>
        <v>000</v>
      </c>
      <c r="K101" t="s">
        <v>331</v>
      </c>
      <c r="L101" s="444">
        <v>-13175000000</v>
      </c>
      <c r="M101" s="444">
        <v>-794000</v>
      </c>
      <c r="N101" s="444">
        <v>-4438833180</v>
      </c>
      <c r="O101" s="444">
        <v>-17613833180</v>
      </c>
    </row>
    <row r="102" spans="1:15" ht="15" x14ac:dyDescent="0.25">
      <c r="B102" s="421">
        <v>13710131704001</v>
      </c>
      <c r="C102" s="349" t="str">
        <f t="shared" si="8"/>
        <v>1</v>
      </c>
      <c r="D102" s="355" t="str">
        <f t="shared" si="9"/>
        <v>3</v>
      </c>
      <c r="E102" s="355" t="str">
        <f t="shared" si="10"/>
        <v>7</v>
      </c>
      <c r="F102" s="355" t="str">
        <f t="shared" si="11"/>
        <v>10</v>
      </c>
      <c r="G102" s="355" t="str">
        <f t="shared" si="12"/>
        <v>131</v>
      </c>
      <c r="H102" s="355" t="str">
        <f t="shared" si="13"/>
        <v>7</v>
      </c>
      <c r="I102" s="355" t="str">
        <f t="shared" si="14"/>
        <v>04</v>
      </c>
      <c r="J102" s="355" t="str">
        <f t="shared" si="15"/>
        <v>001</v>
      </c>
      <c r="K102" t="s">
        <v>360</v>
      </c>
      <c r="L102" s="444">
        <v>-13175000000</v>
      </c>
      <c r="M102" s="444">
        <v>-794000</v>
      </c>
      <c r="N102" s="444">
        <v>-4438833180</v>
      </c>
      <c r="O102" s="444">
        <v>-17613833180</v>
      </c>
    </row>
    <row r="103" spans="1:15" ht="15" customHeight="1" x14ac:dyDescent="0.25">
      <c r="B103" s="421">
        <v>13780000700000</v>
      </c>
      <c r="C103" s="349" t="str">
        <f t="shared" si="8"/>
        <v>1</v>
      </c>
      <c r="D103" s="355" t="str">
        <f t="shared" si="9"/>
        <v>3</v>
      </c>
      <c r="E103" s="355" t="str">
        <f t="shared" si="10"/>
        <v>7</v>
      </c>
      <c r="F103" s="355" t="str">
        <f t="shared" si="11"/>
        <v>80</v>
      </c>
      <c r="G103" s="355" t="str">
        <f t="shared" si="12"/>
        <v>000</v>
      </c>
      <c r="H103" s="355" t="str">
        <f t="shared" si="13"/>
        <v>7</v>
      </c>
      <c r="I103" s="355" t="str">
        <f t="shared" si="14"/>
        <v>00</v>
      </c>
      <c r="J103" s="355" t="str">
        <f t="shared" si="15"/>
        <v>000</v>
      </c>
      <c r="K103" t="s">
        <v>369</v>
      </c>
      <c r="L103" s="444">
        <v>-812353135</v>
      </c>
      <c r="M103" s="444">
        <v>-22778.31</v>
      </c>
      <c r="N103" s="444">
        <v>-127341459</v>
      </c>
      <c r="O103" s="444">
        <v>-939694594</v>
      </c>
    </row>
    <row r="104" spans="1:15" ht="15" x14ac:dyDescent="0.25">
      <c r="A104" s="749"/>
      <c r="B104" s="748">
        <v>13780161000000</v>
      </c>
      <c r="C104" s="749" t="str">
        <f t="shared" si="8"/>
        <v>1</v>
      </c>
      <c r="D104" s="750" t="str">
        <f t="shared" si="9"/>
        <v>3</v>
      </c>
      <c r="E104" s="750" t="str">
        <f t="shared" si="10"/>
        <v>7</v>
      </c>
      <c r="F104" s="750" t="str">
        <f t="shared" si="11"/>
        <v>80</v>
      </c>
      <c r="G104" s="750" t="str">
        <f t="shared" si="12"/>
        <v>161</v>
      </c>
      <c r="H104" s="750" t="str">
        <f t="shared" si="13"/>
        <v>0</v>
      </c>
      <c r="I104" s="750" t="str">
        <f t="shared" si="14"/>
        <v>00</v>
      </c>
      <c r="J104" s="750" t="str">
        <f t="shared" si="15"/>
        <v>000</v>
      </c>
      <c r="K104" s="751" t="s">
        <v>362</v>
      </c>
      <c r="L104" s="752">
        <v>-812353135</v>
      </c>
      <c r="M104" s="752">
        <v>-22778.31</v>
      </c>
      <c r="N104" s="752">
        <v>-127341459</v>
      </c>
      <c r="O104" s="752">
        <v>-939694594</v>
      </c>
    </row>
    <row r="105" spans="1:15" ht="15" x14ac:dyDescent="0.25">
      <c r="B105" s="421">
        <v>13780161782000</v>
      </c>
      <c r="C105" s="349" t="str">
        <f t="shared" si="8"/>
        <v>1</v>
      </c>
      <c r="D105" s="355" t="str">
        <f t="shared" si="9"/>
        <v>3</v>
      </c>
      <c r="E105" s="355" t="str">
        <f t="shared" si="10"/>
        <v>7</v>
      </c>
      <c r="F105" s="355" t="str">
        <f t="shared" si="11"/>
        <v>80</v>
      </c>
      <c r="G105" s="355" t="str">
        <f t="shared" si="12"/>
        <v>161</v>
      </c>
      <c r="H105" s="355" t="str">
        <f t="shared" si="13"/>
        <v>7</v>
      </c>
      <c r="I105" s="355" t="str">
        <f t="shared" si="14"/>
        <v>82</v>
      </c>
      <c r="J105" s="355" t="str">
        <f t="shared" si="15"/>
        <v>000</v>
      </c>
      <c r="K105" t="s">
        <v>363</v>
      </c>
      <c r="L105" s="444">
        <v>-3223217673</v>
      </c>
      <c r="M105" s="444">
        <v>-84097.45</v>
      </c>
      <c r="N105" s="444">
        <v>-470144271</v>
      </c>
      <c r="O105" s="444">
        <v>-3693361944</v>
      </c>
    </row>
    <row r="106" spans="1:15" ht="15" x14ac:dyDescent="0.25">
      <c r="B106" s="421">
        <v>13780161782001</v>
      </c>
      <c r="C106" s="349" t="str">
        <f t="shared" si="8"/>
        <v>1</v>
      </c>
      <c r="D106" s="355" t="str">
        <f t="shared" si="9"/>
        <v>3</v>
      </c>
      <c r="E106" s="355" t="str">
        <f t="shared" si="10"/>
        <v>7</v>
      </c>
      <c r="F106" s="355" t="str">
        <f t="shared" si="11"/>
        <v>80</v>
      </c>
      <c r="G106" s="355" t="str">
        <f t="shared" si="12"/>
        <v>161</v>
      </c>
      <c r="H106" s="355" t="str">
        <f t="shared" si="13"/>
        <v>7</v>
      </c>
      <c r="I106" s="355" t="str">
        <f t="shared" si="14"/>
        <v>82</v>
      </c>
      <c r="J106" s="355" t="str">
        <f t="shared" si="15"/>
        <v>001</v>
      </c>
      <c r="K106" t="s">
        <v>364</v>
      </c>
      <c r="L106" s="444">
        <v>-3223217673</v>
      </c>
      <c r="M106" s="444">
        <v>-84097.45</v>
      </c>
      <c r="N106" s="444">
        <v>-470144271</v>
      </c>
      <c r="O106" s="444">
        <v>-3693361944</v>
      </c>
    </row>
    <row r="107" spans="1:15" ht="15" x14ac:dyDescent="0.25">
      <c r="B107" s="421">
        <v>13780161794000</v>
      </c>
      <c r="C107" s="349" t="str">
        <f t="shared" si="8"/>
        <v>1</v>
      </c>
      <c r="D107" s="355" t="str">
        <f t="shared" si="9"/>
        <v>3</v>
      </c>
      <c r="E107" s="355" t="str">
        <f t="shared" si="10"/>
        <v>7</v>
      </c>
      <c r="F107" s="355" t="str">
        <f t="shared" si="11"/>
        <v>80</v>
      </c>
      <c r="G107" s="355" t="str">
        <f t="shared" si="12"/>
        <v>161</v>
      </c>
      <c r="H107" s="355" t="str">
        <f t="shared" si="13"/>
        <v>7</v>
      </c>
      <c r="I107" s="355" t="str">
        <f t="shared" si="14"/>
        <v>94</v>
      </c>
      <c r="J107" s="355" t="str">
        <f t="shared" si="15"/>
        <v>000</v>
      </c>
      <c r="K107" t="s">
        <v>370</v>
      </c>
      <c r="L107" s="444">
        <v>2410864538</v>
      </c>
      <c r="M107" s="444">
        <v>61319.14</v>
      </c>
      <c r="N107" s="444">
        <v>342802813</v>
      </c>
      <c r="O107" s="444">
        <v>2753667351</v>
      </c>
    </row>
    <row r="108" spans="1:15" ht="15" x14ac:dyDescent="0.25">
      <c r="B108" s="421">
        <v>13780161794001</v>
      </c>
      <c r="C108" s="349" t="str">
        <f t="shared" si="8"/>
        <v>1</v>
      </c>
      <c r="D108" s="355" t="str">
        <f t="shared" si="9"/>
        <v>3</v>
      </c>
      <c r="E108" s="355" t="str">
        <f t="shared" si="10"/>
        <v>7</v>
      </c>
      <c r="F108" s="355" t="str">
        <f t="shared" si="11"/>
        <v>80</v>
      </c>
      <c r="G108" s="355" t="str">
        <f t="shared" si="12"/>
        <v>161</v>
      </c>
      <c r="H108" s="355" t="str">
        <f t="shared" si="13"/>
        <v>7</v>
      </c>
      <c r="I108" s="355" t="str">
        <f t="shared" si="14"/>
        <v>94</v>
      </c>
      <c r="J108" s="355" t="str">
        <f t="shared" si="15"/>
        <v>001</v>
      </c>
      <c r="K108" t="s">
        <v>366</v>
      </c>
      <c r="L108" s="444">
        <v>2410864538</v>
      </c>
      <c r="M108" s="444">
        <v>61319.14</v>
      </c>
      <c r="N108" s="444">
        <v>342802813</v>
      </c>
      <c r="O108" s="444">
        <v>2753667351</v>
      </c>
    </row>
    <row r="109" spans="1:15" ht="15" customHeight="1" x14ac:dyDescent="0.25">
      <c r="B109" s="421">
        <v>13800000800000</v>
      </c>
      <c r="C109" s="349" t="str">
        <f t="shared" si="8"/>
        <v>1</v>
      </c>
      <c r="D109" s="355" t="str">
        <f t="shared" si="9"/>
        <v>3</v>
      </c>
      <c r="E109" s="355" t="str">
        <f t="shared" si="10"/>
        <v>8</v>
      </c>
      <c r="F109" s="355" t="str">
        <f t="shared" si="11"/>
        <v>00</v>
      </c>
      <c r="G109" s="355" t="str">
        <f t="shared" si="12"/>
        <v>000</v>
      </c>
      <c r="H109" s="355" t="str">
        <f t="shared" si="13"/>
        <v>8</v>
      </c>
      <c r="I109" s="355" t="str">
        <f t="shared" si="14"/>
        <v>00</v>
      </c>
      <c r="J109" s="355" t="str">
        <f t="shared" si="15"/>
        <v>000</v>
      </c>
      <c r="K109" t="s">
        <v>371</v>
      </c>
      <c r="L109" s="444">
        <v>0</v>
      </c>
      <c r="M109" s="444">
        <v>-1581478.95</v>
      </c>
      <c r="N109" s="444">
        <v>-8841210626</v>
      </c>
      <c r="O109" s="444">
        <v>-8841210626</v>
      </c>
    </row>
    <row r="110" spans="1:15" ht="15" x14ac:dyDescent="0.25">
      <c r="A110" s="749"/>
      <c r="B110" s="748">
        <v>13810000800000</v>
      </c>
      <c r="C110" s="749" t="str">
        <f t="shared" si="8"/>
        <v>1</v>
      </c>
      <c r="D110" s="750" t="str">
        <f t="shared" si="9"/>
        <v>3</v>
      </c>
      <c r="E110" s="750" t="str">
        <f t="shared" si="10"/>
        <v>8</v>
      </c>
      <c r="F110" s="750" t="str">
        <f t="shared" si="11"/>
        <v>10</v>
      </c>
      <c r="G110" s="750" t="str">
        <f t="shared" si="12"/>
        <v>000</v>
      </c>
      <c r="H110" s="750" t="str">
        <f t="shared" si="13"/>
        <v>8</v>
      </c>
      <c r="I110" s="750" t="str">
        <f t="shared" si="14"/>
        <v>00</v>
      </c>
      <c r="J110" s="750" t="str">
        <f t="shared" si="15"/>
        <v>000</v>
      </c>
      <c r="K110" s="751" t="s">
        <v>372</v>
      </c>
      <c r="L110" s="752">
        <v>0</v>
      </c>
      <c r="M110" s="752">
        <v>-1545000</v>
      </c>
      <c r="N110" s="752">
        <v>-8637276150</v>
      </c>
      <c r="O110" s="752">
        <v>-8637276150</v>
      </c>
    </row>
    <row r="111" spans="1:15" ht="15" x14ac:dyDescent="0.25">
      <c r="B111" s="421">
        <v>13810131000000</v>
      </c>
      <c r="C111" s="349" t="str">
        <f t="shared" si="8"/>
        <v>1</v>
      </c>
      <c r="D111" s="355" t="str">
        <f t="shared" si="9"/>
        <v>3</v>
      </c>
      <c r="E111" s="355" t="str">
        <f t="shared" si="10"/>
        <v>8</v>
      </c>
      <c r="F111" s="355" t="str">
        <f t="shared" si="11"/>
        <v>10</v>
      </c>
      <c r="G111" s="355" t="str">
        <f t="shared" si="12"/>
        <v>131</v>
      </c>
      <c r="H111" s="355" t="str">
        <f t="shared" si="13"/>
        <v>0</v>
      </c>
      <c r="I111" s="355" t="str">
        <f t="shared" si="14"/>
        <v>00</v>
      </c>
      <c r="J111" s="355" t="str">
        <f t="shared" si="15"/>
        <v>000</v>
      </c>
      <c r="K111" t="s">
        <v>359</v>
      </c>
      <c r="L111" s="444">
        <v>0</v>
      </c>
      <c r="M111" s="444">
        <v>-1545000</v>
      </c>
      <c r="N111" s="444">
        <v>-8637276150</v>
      </c>
      <c r="O111" s="444">
        <v>-8637276150</v>
      </c>
    </row>
    <row r="112" spans="1:15" ht="15" customHeight="1" x14ac:dyDescent="0.25">
      <c r="B112" s="421">
        <v>13810131804000</v>
      </c>
      <c r="C112" s="349" t="str">
        <f t="shared" si="8"/>
        <v>1</v>
      </c>
      <c r="D112" s="355" t="str">
        <f t="shared" si="9"/>
        <v>3</v>
      </c>
      <c r="E112" s="355" t="str">
        <f t="shared" si="10"/>
        <v>8</v>
      </c>
      <c r="F112" s="355" t="str">
        <f t="shared" si="11"/>
        <v>10</v>
      </c>
      <c r="G112" s="355" t="str">
        <f t="shared" si="12"/>
        <v>131</v>
      </c>
      <c r="H112" s="355" t="str">
        <f t="shared" si="13"/>
        <v>8</v>
      </c>
      <c r="I112" s="355" t="str">
        <f t="shared" si="14"/>
        <v>04</v>
      </c>
      <c r="J112" s="355" t="str">
        <f t="shared" si="15"/>
        <v>000</v>
      </c>
      <c r="K112" t="s">
        <v>331</v>
      </c>
      <c r="L112" s="444">
        <v>0</v>
      </c>
      <c r="M112" s="444">
        <v>-1545000</v>
      </c>
      <c r="N112" s="444">
        <v>-8637276150</v>
      </c>
      <c r="O112" s="444">
        <v>-8637276150</v>
      </c>
    </row>
    <row r="113" spans="1:16" ht="15" x14ac:dyDescent="0.25">
      <c r="B113" s="421">
        <v>13810131804001</v>
      </c>
      <c r="C113" s="349" t="str">
        <f t="shared" si="8"/>
        <v>1</v>
      </c>
      <c r="D113" s="355" t="str">
        <f t="shared" si="9"/>
        <v>3</v>
      </c>
      <c r="E113" s="355" t="str">
        <f t="shared" si="10"/>
        <v>8</v>
      </c>
      <c r="F113" s="355" t="str">
        <f t="shared" si="11"/>
        <v>10</v>
      </c>
      <c r="G113" s="355" t="str">
        <f t="shared" si="12"/>
        <v>131</v>
      </c>
      <c r="H113" s="355" t="str">
        <f t="shared" si="13"/>
        <v>8</v>
      </c>
      <c r="I113" s="355" t="str">
        <f t="shared" si="14"/>
        <v>04</v>
      </c>
      <c r="J113" s="355" t="str">
        <f t="shared" si="15"/>
        <v>001</v>
      </c>
      <c r="K113" t="s">
        <v>360</v>
      </c>
      <c r="L113" s="444">
        <v>0</v>
      </c>
      <c r="M113" s="444">
        <v>-1545000</v>
      </c>
      <c r="N113" s="444">
        <v>-8637276150</v>
      </c>
      <c r="O113" s="444">
        <v>-8637276150</v>
      </c>
    </row>
    <row r="114" spans="1:16" ht="15" x14ac:dyDescent="0.25">
      <c r="A114" s="749"/>
      <c r="B114" s="748">
        <v>13880000800000</v>
      </c>
      <c r="C114" s="749" t="str">
        <f t="shared" si="8"/>
        <v>1</v>
      </c>
      <c r="D114" s="750" t="str">
        <f t="shared" si="9"/>
        <v>3</v>
      </c>
      <c r="E114" s="750" t="str">
        <f t="shared" si="10"/>
        <v>8</v>
      </c>
      <c r="F114" s="750" t="str">
        <f t="shared" si="11"/>
        <v>80</v>
      </c>
      <c r="G114" s="750" t="str">
        <f t="shared" si="12"/>
        <v>000</v>
      </c>
      <c r="H114" s="750" t="str">
        <f t="shared" si="13"/>
        <v>8</v>
      </c>
      <c r="I114" s="750" t="str">
        <f t="shared" si="14"/>
        <v>00</v>
      </c>
      <c r="J114" s="750" t="str">
        <f t="shared" si="15"/>
        <v>000</v>
      </c>
      <c r="K114" s="751" t="s">
        <v>373</v>
      </c>
      <c r="L114" s="752">
        <v>0</v>
      </c>
      <c r="M114" s="752">
        <v>-36478.949999999997</v>
      </c>
      <c r="N114" s="752">
        <v>-203934476</v>
      </c>
      <c r="O114" s="752">
        <v>-203934476</v>
      </c>
    </row>
    <row r="115" spans="1:16" ht="15" customHeight="1" x14ac:dyDescent="0.25">
      <c r="B115" s="421">
        <v>13880161000000</v>
      </c>
      <c r="C115" s="349" t="str">
        <f t="shared" si="8"/>
        <v>1</v>
      </c>
      <c r="D115" s="355" t="str">
        <f t="shared" si="9"/>
        <v>3</v>
      </c>
      <c r="E115" s="355" t="str">
        <f t="shared" si="10"/>
        <v>8</v>
      </c>
      <c r="F115" s="355" t="str">
        <f t="shared" si="11"/>
        <v>80</v>
      </c>
      <c r="G115" s="355" t="str">
        <f t="shared" si="12"/>
        <v>161</v>
      </c>
      <c r="H115" s="355" t="str">
        <f t="shared" si="13"/>
        <v>0</v>
      </c>
      <c r="I115" s="355" t="str">
        <f t="shared" si="14"/>
        <v>00</v>
      </c>
      <c r="J115" s="355" t="str">
        <f t="shared" si="15"/>
        <v>000</v>
      </c>
      <c r="K115" t="s">
        <v>362</v>
      </c>
      <c r="L115" s="444">
        <v>0</v>
      </c>
      <c r="M115" s="444">
        <v>-36478.949999999997</v>
      </c>
      <c r="N115" s="444">
        <v>-203934476</v>
      </c>
      <c r="O115" s="444">
        <v>-203934476</v>
      </c>
    </row>
    <row r="116" spans="1:16" ht="15" customHeight="1" x14ac:dyDescent="0.25">
      <c r="B116" s="421">
        <v>13880161882000</v>
      </c>
      <c r="C116" s="349" t="str">
        <f t="shared" si="8"/>
        <v>1</v>
      </c>
      <c r="D116" s="355" t="str">
        <f t="shared" si="9"/>
        <v>3</v>
      </c>
      <c r="E116" s="355" t="str">
        <f t="shared" si="10"/>
        <v>8</v>
      </c>
      <c r="F116" s="355" t="str">
        <f t="shared" si="11"/>
        <v>80</v>
      </c>
      <c r="G116" s="355" t="str">
        <f t="shared" si="12"/>
        <v>161</v>
      </c>
      <c r="H116" s="355" t="str">
        <f t="shared" si="13"/>
        <v>8</v>
      </c>
      <c r="I116" s="355" t="str">
        <f t="shared" si="14"/>
        <v>82</v>
      </c>
      <c r="J116" s="355" t="str">
        <f t="shared" si="15"/>
        <v>000</v>
      </c>
      <c r="K116" t="s">
        <v>363</v>
      </c>
      <c r="L116" s="444">
        <v>0</v>
      </c>
      <c r="M116" s="444">
        <v>-250080.75</v>
      </c>
      <c r="N116" s="444">
        <v>-1398068930</v>
      </c>
      <c r="O116" s="444">
        <v>-1398068930</v>
      </c>
    </row>
    <row r="117" spans="1:16" ht="15" customHeight="1" x14ac:dyDescent="0.25">
      <c r="B117" s="421">
        <v>13880161882001</v>
      </c>
      <c r="C117" s="349" t="str">
        <f t="shared" si="8"/>
        <v>1</v>
      </c>
      <c r="D117" s="355" t="str">
        <f t="shared" si="9"/>
        <v>3</v>
      </c>
      <c r="E117" s="355" t="str">
        <f t="shared" si="10"/>
        <v>8</v>
      </c>
      <c r="F117" s="355" t="str">
        <f t="shared" si="11"/>
        <v>80</v>
      </c>
      <c r="G117" s="355" t="str">
        <f t="shared" si="12"/>
        <v>161</v>
      </c>
      <c r="H117" s="355" t="str">
        <f t="shared" si="13"/>
        <v>8</v>
      </c>
      <c r="I117" s="355" t="str">
        <f t="shared" si="14"/>
        <v>82</v>
      </c>
      <c r="J117" s="355" t="str">
        <f t="shared" si="15"/>
        <v>001</v>
      </c>
      <c r="K117" t="s">
        <v>364</v>
      </c>
      <c r="L117" s="444">
        <v>0</v>
      </c>
      <c r="M117" s="444">
        <v>-250080.75</v>
      </c>
      <c r="N117" s="444">
        <v>-1398068930</v>
      </c>
      <c r="O117" s="444">
        <v>-1398068930</v>
      </c>
    </row>
    <row r="118" spans="1:16" ht="15" customHeight="1" x14ac:dyDescent="0.25">
      <c r="B118" s="421">
        <v>13880161894000</v>
      </c>
      <c r="C118" s="349" t="str">
        <f t="shared" si="8"/>
        <v>1</v>
      </c>
      <c r="D118" s="355" t="str">
        <f t="shared" si="9"/>
        <v>3</v>
      </c>
      <c r="E118" s="355" t="str">
        <f t="shared" si="10"/>
        <v>8</v>
      </c>
      <c r="F118" s="355" t="str">
        <f t="shared" si="11"/>
        <v>80</v>
      </c>
      <c r="G118" s="355" t="str">
        <f t="shared" si="12"/>
        <v>161</v>
      </c>
      <c r="H118" s="355" t="str">
        <f t="shared" si="13"/>
        <v>8</v>
      </c>
      <c r="I118" s="355" t="str">
        <f t="shared" si="14"/>
        <v>94</v>
      </c>
      <c r="J118" s="355" t="str">
        <f t="shared" si="15"/>
        <v>000</v>
      </c>
      <c r="K118" t="s">
        <v>365</v>
      </c>
      <c r="L118" s="444">
        <v>0</v>
      </c>
      <c r="M118" s="444">
        <v>213601.8</v>
      </c>
      <c r="N118" s="444">
        <v>1194134455</v>
      </c>
      <c r="O118" s="444">
        <v>1194134455</v>
      </c>
    </row>
    <row r="119" spans="1:16" ht="15" customHeight="1" x14ac:dyDescent="0.25">
      <c r="B119" s="421">
        <v>13880161894001</v>
      </c>
      <c r="C119" s="349" t="str">
        <f t="shared" si="8"/>
        <v>1</v>
      </c>
      <c r="D119" s="355" t="str">
        <f t="shared" si="9"/>
        <v>3</v>
      </c>
      <c r="E119" s="355" t="str">
        <f t="shared" si="10"/>
        <v>8</v>
      </c>
      <c r="F119" s="355" t="str">
        <f t="shared" si="11"/>
        <v>80</v>
      </c>
      <c r="G119" s="355" t="str">
        <f t="shared" si="12"/>
        <v>161</v>
      </c>
      <c r="H119" s="355" t="str">
        <f t="shared" si="13"/>
        <v>8</v>
      </c>
      <c r="I119" s="355" t="str">
        <f t="shared" si="14"/>
        <v>94</v>
      </c>
      <c r="J119" s="355" t="str">
        <f t="shared" si="15"/>
        <v>001</v>
      </c>
      <c r="K119" t="s">
        <v>366</v>
      </c>
      <c r="L119" s="444">
        <v>0</v>
      </c>
      <c r="M119" s="444">
        <v>213601.8</v>
      </c>
      <c r="N119" s="444">
        <v>1194134455</v>
      </c>
      <c r="O119" s="444">
        <v>1194134455</v>
      </c>
    </row>
    <row r="120" spans="1:16" ht="15" x14ac:dyDescent="0.25">
      <c r="B120" s="421">
        <v>14000000000000</v>
      </c>
      <c r="C120" s="349" t="str">
        <f t="shared" si="8"/>
        <v>1</v>
      </c>
      <c r="D120" s="355" t="str">
        <f t="shared" si="9"/>
        <v>4</v>
      </c>
      <c r="E120" s="355" t="str">
        <f t="shared" si="10"/>
        <v>0</v>
      </c>
      <c r="F120" s="355" t="str">
        <f t="shared" si="11"/>
        <v>00</v>
      </c>
      <c r="G120" s="355" t="str">
        <f t="shared" si="12"/>
        <v>000</v>
      </c>
      <c r="H120" s="355" t="str">
        <f t="shared" si="13"/>
        <v>0</v>
      </c>
      <c r="I120" s="355" t="str">
        <f t="shared" si="14"/>
        <v>00</v>
      </c>
      <c r="J120" s="355" t="str">
        <f t="shared" si="15"/>
        <v>000</v>
      </c>
      <c r="K120" t="s">
        <v>374</v>
      </c>
      <c r="L120" s="444">
        <v>-525585563966</v>
      </c>
      <c r="M120" s="444">
        <v>-37525709.060000002</v>
      </c>
      <c r="N120" s="444">
        <v>-209786350719</v>
      </c>
      <c r="O120" s="444">
        <v>-735371914685</v>
      </c>
    </row>
    <row r="121" spans="1:16" ht="15" x14ac:dyDescent="0.25">
      <c r="B121" s="421">
        <v>14200000200000</v>
      </c>
      <c r="C121" s="349" t="str">
        <f t="shared" si="8"/>
        <v>1</v>
      </c>
      <c r="D121" s="355" t="str">
        <f t="shared" si="9"/>
        <v>4</v>
      </c>
      <c r="E121" s="355" t="str">
        <f t="shared" si="10"/>
        <v>2</v>
      </c>
      <c r="F121" s="355" t="str">
        <f t="shared" si="11"/>
        <v>00</v>
      </c>
      <c r="G121" s="355" t="str">
        <f t="shared" si="12"/>
        <v>000</v>
      </c>
      <c r="H121" s="355" t="str">
        <f t="shared" si="13"/>
        <v>2</v>
      </c>
      <c r="I121" s="355" t="str">
        <f t="shared" si="14"/>
        <v>00</v>
      </c>
      <c r="J121" s="355" t="str">
        <f t="shared" si="15"/>
        <v>000</v>
      </c>
      <c r="K121" t="s">
        <v>375</v>
      </c>
      <c r="L121" s="444">
        <v>-13344457704</v>
      </c>
      <c r="M121" s="444">
        <v>-15455.22</v>
      </c>
      <c r="N121" s="444">
        <v>-86401944</v>
      </c>
      <c r="O121" s="444">
        <v>-13430859648</v>
      </c>
    </row>
    <row r="122" spans="1:16" ht="15" customHeight="1" x14ac:dyDescent="0.25">
      <c r="A122" s="450"/>
      <c r="B122" s="449">
        <v>14210000200000</v>
      </c>
      <c r="C122" s="450" t="str">
        <f t="shared" si="8"/>
        <v>1</v>
      </c>
      <c r="D122" s="451" t="str">
        <f t="shared" si="9"/>
        <v>4</v>
      </c>
      <c r="E122" s="451" t="str">
        <f t="shared" si="10"/>
        <v>2</v>
      </c>
      <c r="F122" s="451" t="str">
        <f t="shared" si="11"/>
        <v>10</v>
      </c>
      <c r="G122" s="451" t="str">
        <f t="shared" si="12"/>
        <v>000</v>
      </c>
      <c r="H122" s="451" t="str">
        <f t="shared" si="13"/>
        <v>2</v>
      </c>
      <c r="I122" s="451" t="str">
        <f t="shared" si="14"/>
        <v>00</v>
      </c>
      <c r="J122" s="451" t="str">
        <f t="shared" si="15"/>
        <v>000</v>
      </c>
      <c r="K122" s="452" t="s">
        <v>376</v>
      </c>
      <c r="L122" s="453">
        <v>-13537756885</v>
      </c>
      <c r="M122" s="453">
        <v>-15410.73</v>
      </c>
      <c r="N122" s="453">
        <v>-86153224</v>
      </c>
      <c r="O122" s="453">
        <v>-13623910109</v>
      </c>
      <c r="P122" s="409">
        <f>+O122+O144+O176+O193+O221+O242+O275+O318+O406+O461+O595+O647+O780+O822</f>
        <v>-747492163837</v>
      </c>
    </row>
    <row r="123" spans="1:16" ht="15" x14ac:dyDescent="0.25">
      <c r="B123" s="421">
        <v>14210169000000</v>
      </c>
      <c r="C123" s="349" t="str">
        <f t="shared" si="8"/>
        <v>1</v>
      </c>
      <c r="D123" s="355" t="str">
        <f t="shared" si="9"/>
        <v>4</v>
      </c>
      <c r="E123" s="355" t="str">
        <f t="shared" si="10"/>
        <v>2</v>
      </c>
      <c r="F123" s="355" t="str">
        <f t="shared" si="11"/>
        <v>10</v>
      </c>
      <c r="G123" s="355" t="str">
        <f t="shared" si="12"/>
        <v>169</v>
      </c>
      <c r="H123" s="355" t="str">
        <f t="shared" si="13"/>
        <v>0</v>
      </c>
      <c r="I123" s="355" t="str">
        <f t="shared" si="14"/>
        <v>00</v>
      </c>
      <c r="J123" s="355" t="str">
        <f t="shared" si="15"/>
        <v>000</v>
      </c>
      <c r="K123" t="s">
        <v>419</v>
      </c>
      <c r="L123" s="444">
        <v>-30368640</v>
      </c>
      <c r="M123" s="444">
        <v>0</v>
      </c>
      <c r="N123" s="444">
        <v>0</v>
      </c>
      <c r="O123" s="444">
        <v>-30368640</v>
      </c>
    </row>
    <row r="124" spans="1:16" ht="15" customHeight="1" x14ac:dyDescent="0.25">
      <c r="B124" s="421">
        <v>14210169202000</v>
      </c>
      <c r="C124" s="349" t="str">
        <f t="shared" si="8"/>
        <v>1</v>
      </c>
      <c r="D124" s="355" t="str">
        <f t="shared" si="9"/>
        <v>4</v>
      </c>
      <c r="E124" s="355" t="str">
        <f t="shared" si="10"/>
        <v>2</v>
      </c>
      <c r="F124" s="355" t="str">
        <f t="shared" si="11"/>
        <v>10</v>
      </c>
      <c r="G124" s="355" t="str">
        <f t="shared" si="12"/>
        <v>169</v>
      </c>
      <c r="H124" s="355" t="str">
        <f t="shared" si="13"/>
        <v>2</v>
      </c>
      <c r="I124" s="355" t="str">
        <f t="shared" si="14"/>
        <v>02</v>
      </c>
      <c r="J124" s="355" t="str">
        <f t="shared" si="15"/>
        <v>000</v>
      </c>
      <c r="K124" t="s">
        <v>344</v>
      </c>
      <c r="L124" s="444">
        <v>-30368640</v>
      </c>
      <c r="M124" s="444">
        <v>0</v>
      </c>
      <c r="N124" s="444">
        <v>0</v>
      </c>
      <c r="O124" s="444">
        <v>-30368640</v>
      </c>
    </row>
    <row r="125" spans="1:16" ht="15" customHeight="1" x14ac:dyDescent="0.25">
      <c r="B125" s="421">
        <v>14210169202515</v>
      </c>
      <c r="C125" s="349" t="str">
        <f t="shared" si="8"/>
        <v>1</v>
      </c>
      <c r="D125" s="355" t="str">
        <f t="shared" si="9"/>
        <v>4</v>
      </c>
      <c r="E125" s="355" t="str">
        <f t="shared" si="10"/>
        <v>2</v>
      </c>
      <c r="F125" s="355" t="str">
        <f t="shared" si="11"/>
        <v>10</v>
      </c>
      <c r="G125" s="355" t="str">
        <f t="shared" si="12"/>
        <v>169</v>
      </c>
      <c r="H125" s="355" t="str">
        <f t="shared" si="13"/>
        <v>2</v>
      </c>
      <c r="I125" s="355" t="str">
        <f t="shared" si="14"/>
        <v>02</v>
      </c>
      <c r="J125" s="355" t="str">
        <f t="shared" si="15"/>
        <v>515</v>
      </c>
      <c r="K125" t="s">
        <v>477</v>
      </c>
      <c r="L125" s="444">
        <v>-30368640</v>
      </c>
      <c r="M125" s="444">
        <v>0</v>
      </c>
      <c r="N125" s="444">
        <v>0</v>
      </c>
      <c r="O125" s="444">
        <v>-30368640</v>
      </c>
    </row>
    <row r="126" spans="1:16" ht="15" x14ac:dyDescent="0.25">
      <c r="B126" s="421">
        <v>14210173000000</v>
      </c>
      <c r="C126" s="349" t="str">
        <f t="shared" si="8"/>
        <v>1</v>
      </c>
      <c r="D126" s="355" t="str">
        <f t="shared" si="9"/>
        <v>4</v>
      </c>
      <c r="E126" s="355" t="str">
        <f t="shared" si="10"/>
        <v>2</v>
      </c>
      <c r="F126" s="355" t="str">
        <f t="shared" si="11"/>
        <v>10</v>
      </c>
      <c r="G126" s="355" t="str">
        <f t="shared" si="12"/>
        <v>173</v>
      </c>
      <c r="H126" s="355" t="str">
        <f t="shared" si="13"/>
        <v>0</v>
      </c>
      <c r="I126" s="355" t="str">
        <f t="shared" si="14"/>
        <v>00</v>
      </c>
      <c r="J126" s="355" t="str">
        <f t="shared" si="15"/>
        <v>000</v>
      </c>
      <c r="K126" t="s">
        <v>377</v>
      </c>
      <c r="L126" s="444">
        <v>-4160910</v>
      </c>
      <c r="M126" s="444">
        <v>0</v>
      </c>
      <c r="N126" s="444">
        <v>0</v>
      </c>
      <c r="O126" s="444">
        <v>-4160910</v>
      </c>
    </row>
    <row r="127" spans="1:16" ht="15" x14ac:dyDescent="0.25">
      <c r="B127" s="421">
        <v>14210173202000</v>
      </c>
      <c r="C127" s="349" t="str">
        <f t="shared" si="8"/>
        <v>1</v>
      </c>
      <c r="D127" s="355" t="str">
        <f t="shared" si="9"/>
        <v>4</v>
      </c>
      <c r="E127" s="355" t="str">
        <f t="shared" si="10"/>
        <v>2</v>
      </c>
      <c r="F127" s="355" t="str">
        <f t="shared" si="11"/>
        <v>10</v>
      </c>
      <c r="G127" s="355" t="str">
        <f t="shared" si="12"/>
        <v>173</v>
      </c>
      <c r="H127" s="355" t="str">
        <f t="shared" si="13"/>
        <v>2</v>
      </c>
      <c r="I127" s="355" t="str">
        <f t="shared" si="14"/>
        <v>02</v>
      </c>
      <c r="J127" s="355" t="str">
        <f t="shared" si="15"/>
        <v>000</v>
      </c>
      <c r="K127" t="s">
        <v>344</v>
      </c>
      <c r="L127" s="444">
        <v>-1362060</v>
      </c>
      <c r="M127" s="444">
        <v>0</v>
      </c>
      <c r="N127" s="444">
        <v>0</v>
      </c>
      <c r="O127" s="444">
        <v>-1362060</v>
      </c>
    </row>
    <row r="128" spans="1:16" ht="15" x14ac:dyDescent="0.25">
      <c r="B128" s="421">
        <v>14210173202511</v>
      </c>
      <c r="C128" s="349" t="str">
        <f t="shared" si="8"/>
        <v>1</v>
      </c>
      <c r="D128" s="355" t="str">
        <f t="shared" si="9"/>
        <v>4</v>
      </c>
      <c r="E128" s="355" t="str">
        <f t="shared" si="10"/>
        <v>2</v>
      </c>
      <c r="F128" s="355" t="str">
        <f t="shared" si="11"/>
        <v>10</v>
      </c>
      <c r="G128" s="355" t="str">
        <f t="shared" si="12"/>
        <v>173</v>
      </c>
      <c r="H128" s="355" t="str">
        <f t="shared" si="13"/>
        <v>2</v>
      </c>
      <c r="I128" s="355" t="str">
        <f t="shared" si="14"/>
        <v>02</v>
      </c>
      <c r="J128" s="355" t="str">
        <f t="shared" si="15"/>
        <v>511</v>
      </c>
      <c r="K128" t="s">
        <v>378</v>
      </c>
      <c r="L128" s="444">
        <v>-1362060</v>
      </c>
      <c r="M128" s="444">
        <v>0</v>
      </c>
      <c r="N128" s="444">
        <v>0</v>
      </c>
      <c r="O128" s="444">
        <v>-1362060</v>
      </c>
    </row>
    <row r="129" spans="1:15" ht="15" customHeight="1" x14ac:dyDescent="0.25">
      <c r="B129" s="421">
        <v>14210173206000</v>
      </c>
      <c r="C129" s="349" t="str">
        <f t="shared" si="8"/>
        <v>1</v>
      </c>
      <c r="D129" s="355" t="str">
        <f t="shared" si="9"/>
        <v>4</v>
      </c>
      <c r="E129" s="355" t="str">
        <f t="shared" si="10"/>
        <v>2</v>
      </c>
      <c r="F129" s="355" t="str">
        <f t="shared" si="11"/>
        <v>10</v>
      </c>
      <c r="G129" s="355" t="str">
        <f t="shared" si="12"/>
        <v>173</v>
      </c>
      <c r="H129" s="355" t="str">
        <f t="shared" si="13"/>
        <v>2</v>
      </c>
      <c r="I129" s="355" t="str">
        <f t="shared" si="14"/>
        <v>06</v>
      </c>
      <c r="J129" s="355" t="str">
        <f t="shared" si="15"/>
        <v>000</v>
      </c>
      <c r="K129" t="s">
        <v>379</v>
      </c>
      <c r="L129" s="444">
        <v>-2798850</v>
      </c>
      <c r="M129" s="444">
        <v>0</v>
      </c>
      <c r="N129" s="444">
        <v>0</v>
      </c>
      <c r="O129" s="444">
        <v>-2798850</v>
      </c>
    </row>
    <row r="130" spans="1:15" ht="15" customHeight="1" x14ac:dyDescent="0.25">
      <c r="B130" s="421">
        <v>14210173206511</v>
      </c>
      <c r="C130" s="349" t="str">
        <f t="shared" si="8"/>
        <v>1</v>
      </c>
      <c r="D130" s="355" t="str">
        <f t="shared" si="9"/>
        <v>4</v>
      </c>
      <c r="E130" s="355" t="str">
        <f t="shared" si="10"/>
        <v>2</v>
      </c>
      <c r="F130" s="355" t="str">
        <f t="shared" si="11"/>
        <v>10</v>
      </c>
      <c r="G130" s="355" t="str">
        <f t="shared" si="12"/>
        <v>173</v>
      </c>
      <c r="H130" s="355" t="str">
        <f t="shared" si="13"/>
        <v>2</v>
      </c>
      <c r="I130" s="355" t="str">
        <f t="shared" si="14"/>
        <v>06</v>
      </c>
      <c r="J130" s="355" t="str">
        <f t="shared" si="15"/>
        <v>511</v>
      </c>
      <c r="K130" t="s">
        <v>380</v>
      </c>
      <c r="L130" s="444">
        <v>-2798850</v>
      </c>
      <c r="M130" s="444">
        <v>0</v>
      </c>
      <c r="N130" s="444">
        <v>0</v>
      </c>
      <c r="O130" s="444">
        <v>-2798850</v>
      </c>
    </row>
    <row r="131" spans="1:15" ht="15" customHeight="1" x14ac:dyDescent="0.25">
      <c r="B131" s="421">
        <v>14210205000000</v>
      </c>
      <c r="C131" s="349" t="str">
        <f t="shared" si="8"/>
        <v>1</v>
      </c>
      <c r="D131" s="355" t="str">
        <f t="shared" si="9"/>
        <v>4</v>
      </c>
      <c r="E131" s="355" t="str">
        <f t="shared" si="10"/>
        <v>2</v>
      </c>
      <c r="F131" s="355" t="str">
        <f t="shared" si="11"/>
        <v>10</v>
      </c>
      <c r="G131" s="355" t="str">
        <f t="shared" si="12"/>
        <v>205</v>
      </c>
      <c r="H131" s="355" t="str">
        <f t="shared" si="13"/>
        <v>0</v>
      </c>
      <c r="I131" s="355" t="str">
        <f t="shared" si="14"/>
        <v>00</v>
      </c>
      <c r="J131" s="355" t="str">
        <f t="shared" si="15"/>
        <v>000</v>
      </c>
      <c r="K131" t="s">
        <v>381</v>
      </c>
      <c r="L131" s="444">
        <v>-11487600194</v>
      </c>
      <c r="M131" s="444">
        <v>0</v>
      </c>
      <c r="N131" s="444">
        <v>0</v>
      </c>
      <c r="O131" s="444">
        <v>-11487600194</v>
      </c>
    </row>
    <row r="132" spans="1:15" ht="15" customHeight="1" x14ac:dyDescent="0.25">
      <c r="B132" s="421">
        <v>14210205202000</v>
      </c>
      <c r="C132" s="349" t="str">
        <f t="shared" si="8"/>
        <v>1</v>
      </c>
      <c r="D132" s="355" t="str">
        <f t="shared" si="9"/>
        <v>4</v>
      </c>
      <c r="E132" s="355" t="str">
        <f t="shared" si="10"/>
        <v>2</v>
      </c>
      <c r="F132" s="355" t="str">
        <f t="shared" si="11"/>
        <v>10</v>
      </c>
      <c r="G132" s="355" t="str">
        <f t="shared" si="12"/>
        <v>205</v>
      </c>
      <c r="H132" s="355" t="str">
        <f t="shared" si="13"/>
        <v>2</v>
      </c>
      <c r="I132" s="355" t="str">
        <f t="shared" si="14"/>
        <v>02</v>
      </c>
      <c r="J132" s="355" t="str">
        <f t="shared" si="15"/>
        <v>000</v>
      </c>
      <c r="K132" t="s">
        <v>344</v>
      </c>
      <c r="L132" s="444">
        <v>-11487600194</v>
      </c>
      <c r="M132" s="444">
        <v>0</v>
      </c>
      <c r="N132" s="444">
        <v>0</v>
      </c>
      <c r="O132" s="444">
        <v>-11487600194</v>
      </c>
    </row>
    <row r="133" spans="1:15" ht="15" customHeight="1" x14ac:dyDescent="0.25">
      <c r="B133" s="421">
        <v>14210205202511</v>
      </c>
      <c r="C133" s="349" t="str">
        <f t="shared" si="8"/>
        <v>1</v>
      </c>
      <c r="D133" s="355" t="str">
        <f t="shared" si="9"/>
        <v>4</v>
      </c>
      <c r="E133" s="355" t="str">
        <f t="shared" si="10"/>
        <v>2</v>
      </c>
      <c r="F133" s="355" t="str">
        <f t="shared" si="11"/>
        <v>10</v>
      </c>
      <c r="G133" s="355" t="str">
        <f t="shared" si="12"/>
        <v>205</v>
      </c>
      <c r="H133" s="355" t="str">
        <f t="shared" si="13"/>
        <v>2</v>
      </c>
      <c r="I133" s="355" t="str">
        <f t="shared" si="14"/>
        <v>02</v>
      </c>
      <c r="J133" s="355" t="str">
        <f t="shared" si="15"/>
        <v>511</v>
      </c>
      <c r="K133" t="s">
        <v>382</v>
      </c>
      <c r="L133" s="444">
        <v>-1917183241</v>
      </c>
      <c r="M133" s="444">
        <v>0</v>
      </c>
      <c r="N133" s="444">
        <v>0</v>
      </c>
      <c r="O133" s="444">
        <v>-1917183241</v>
      </c>
    </row>
    <row r="134" spans="1:15" ht="15" x14ac:dyDescent="0.25">
      <c r="B134" s="421">
        <v>14210205202512</v>
      </c>
      <c r="C134" s="349" t="str">
        <f t="shared" si="8"/>
        <v>1</v>
      </c>
      <c r="D134" s="355" t="str">
        <f t="shared" si="9"/>
        <v>4</v>
      </c>
      <c r="E134" s="355" t="str">
        <f t="shared" si="10"/>
        <v>2</v>
      </c>
      <c r="F134" s="355" t="str">
        <f t="shared" si="11"/>
        <v>10</v>
      </c>
      <c r="G134" s="355" t="str">
        <f t="shared" si="12"/>
        <v>205</v>
      </c>
      <c r="H134" s="355" t="str">
        <f t="shared" si="13"/>
        <v>2</v>
      </c>
      <c r="I134" s="355" t="str">
        <f t="shared" si="14"/>
        <v>02</v>
      </c>
      <c r="J134" s="355" t="str">
        <f t="shared" si="15"/>
        <v>512</v>
      </c>
      <c r="K134" t="s">
        <v>383</v>
      </c>
      <c r="L134" s="444">
        <v>-640830162</v>
      </c>
      <c r="M134" s="444">
        <v>0</v>
      </c>
      <c r="N134" s="444">
        <v>0</v>
      </c>
      <c r="O134" s="444">
        <v>-640830162</v>
      </c>
    </row>
    <row r="135" spans="1:15" ht="15" customHeight="1" x14ac:dyDescent="0.25">
      <c r="B135" s="421">
        <v>14210205202513</v>
      </c>
      <c r="C135" s="349" t="str">
        <f t="shared" si="8"/>
        <v>1</v>
      </c>
      <c r="D135" s="355" t="str">
        <f t="shared" si="9"/>
        <v>4</v>
      </c>
      <c r="E135" s="355" t="str">
        <f t="shared" si="10"/>
        <v>2</v>
      </c>
      <c r="F135" s="355" t="str">
        <f t="shared" si="11"/>
        <v>10</v>
      </c>
      <c r="G135" s="355" t="str">
        <f t="shared" si="12"/>
        <v>205</v>
      </c>
      <c r="H135" s="355" t="str">
        <f t="shared" si="13"/>
        <v>2</v>
      </c>
      <c r="I135" s="355" t="str">
        <f t="shared" si="14"/>
        <v>02</v>
      </c>
      <c r="J135" s="355" t="str">
        <f t="shared" si="15"/>
        <v>513</v>
      </c>
      <c r="K135" t="s">
        <v>384</v>
      </c>
      <c r="L135" s="444">
        <v>-3353477147</v>
      </c>
      <c r="M135" s="444">
        <v>0</v>
      </c>
      <c r="N135" s="444">
        <v>0</v>
      </c>
      <c r="O135" s="444">
        <v>-3353477147</v>
      </c>
    </row>
    <row r="136" spans="1:15" ht="15" x14ac:dyDescent="0.25">
      <c r="B136" s="421">
        <v>14210205202514</v>
      </c>
      <c r="C136" s="349" t="str">
        <f t="shared" si="8"/>
        <v>1</v>
      </c>
      <c r="D136" s="355" t="str">
        <f t="shared" si="9"/>
        <v>4</v>
      </c>
      <c r="E136" s="355" t="str">
        <f t="shared" si="10"/>
        <v>2</v>
      </c>
      <c r="F136" s="355" t="str">
        <f t="shared" si="11"/>
        <v>10</v>
      </c>
      <c r="G136" s="355" t="str">
        <f t="shared" si="12"/>
        <v>205</v>
      </c>
      <c r="H136" s="355" t="str">
        <f t="shared" si="13"/>
        <v>2</v>
      </c>
      <c r="I136" s="355" t="str">
        <f t="shared" si="14"/>
        <v>02</v>
      </c>
      <c r="J136" s="355" t="str">
        <f t="shared" si="15"/>
        <v>514</v>
      </c>
      <c r="K136" t="s">
        <v>385</v>
      </c>
      <c r="L136" s="444">
        <v>-1034756665</v>
      </c>
      <c r="M136" s="444">
        <v>0</v>
      </c>
      <c r="N136" s="444">
        <v>0</v>
      </c>
      <c r="O136" s="444">
        <v>-1034756665</v>
      </c>
    </row>
    <row r="137" spans="1:15" ht="15" customHeight="1" x14ac:dyDescent="0.25">
      <c r="B137" s="421">
        <v>14210205202515</v>
      </c>
      <c r="C137" s="349" t="str">
        <f t="shared" ref="C137:C200" si="16">MID(B137,1,1)</f>
        <v>1</v>
      </c>
      <c r="D137" s="355" t="str">
        <f t="shared" ref="D137:D200" si="17">MID(B137,2,1)</f>
        <v>4</v>
      </c>
      <c r="E137" s="355" t="str">
        <f t="shared" ref="E137:E200" si="18">MID(B137,3,1)</f>
        <v>2</v>
      </c>
      <c r="F137" s="355" t="str">
        <f t="shared" ref="F137:F200" si="19">MID(B137,4,2)</f>
        <v>10</v>
      </c>
      <c r="G137" s="355" t="str">
        <f t="shared" ref="G137:G200" si="20">MID(B137,6,3)</f>
        <v>205</v>
      </c>
      <c r="H137" s="355" t="str">
        <f t="shared" ref="H137:H200" si="21">MID(B137,9,1)</f>
        <v>2</v>
      </c>
      <c r="I137" s="355" t="str">
        <f t="shared" ref="I137:I200" si="22">MID(B137,10,2)</f>
        <v>02</v>
      </c>
      <c r="J137" s="355" t="str">
        <f t="shared" ref="J137:J200" si="23">MID(B137,12,3)</f>
        <v>515</v>
      </c>
      <c r="K137" t="s">
        <v>386</v>
      </c>
      <c r="L137" s="444">
        <v>-4541352979</v>
      </c>
      <c r="M137" s="444">
        <v>0</v>
      </c>
      <c r="N137" s="444">
        <v>0</v>
      </c>
      <c r="O137" s="444">
        <v>-4541352979</v>
      </c>
    </row>
    <row r="138" spans="1:15" ht="15" customHeight="1" x14ac:dyDescent="0.25">
      <c r="B138" s="421">
        <v>14210405201000</v>
      </c>
      <c r="C138" s="349" t="str">
        <f t="shared" si="16"/>
        <v>1</v>
      </c>
      <c r="D138" s="355" t="str">
        <f t="shared" si="17"/>
        <v>4</v>
      </c>
      <c r="E138" s="355" t="str">
        <f t="shared" si="18"/>
        <v>2</v>
      </c>
      <c r="F138" s="355" t="str">
        <f t="shared" si="19"/>
        <v>10</v>
      </c>
      <c r="G138" s="355" t="str">
        <f t="shared" si="20"/>
        <v>405</v>
      </c>
      <c r="H138" s="355" t="str">
        <f t="shared" si="21"/>
        <v>2</v>
      </c>
      <c r="I138" s="355" t="str">
        <f t="shared" si="22"/>
        <v>01</v>
      </c>
      <c r="J138" s="355" t="str">
        <f t="shared" si="23"/>
        <v>000</v>
      </c>
      <c r="K138" t="s">
        <v>387</v>
      </c>
      <c r="L138" s="444">
        <v>-1892907713</v>
      </c>
      <c r="M138" s="444">
        <v>-14619.73</v>
      </c>
      <c r="N138" s="444">
        <v>-81731162</v>
      </c>
      <c r="O138" s="444">
        <v>-1974638875</v>
      </c>
    </row>
    <row r="139" spans="1:15" ht="15" customHeight="1" x14ac:dyDescent="0.25">
      <c r="B139" s="421">
        <v>14210405201420</v>
      </c>
      <c r="C139" s="349" t="str">
        <f t="shared" si="16"/>
        <v>1</v>
      </c>
      <c r="D139" s="355" t="str">
        <f t="shared" si="17"/>
        <v>4</v>
      </c>
      <c r="E139" s="355" t="str">
        <f t="shared" si="18"/>
        <v>2</v>
      </c>
      <c r="F139" s="355" t="str">
        <f t="shared" si="19"/>
        <v>10</v>
      </c>
      <c r="G139" s="355" t="str">
        <f t="shared" si="20"/>
        <v>405</v>
      </c>
      <c r="H139" s="355" t="str">
        <f t="shared" si="21"/>
        <v>2</v>
      </c>
      <c r="I139" s="355" t="str">
        <f t="shared" si="22"/>
        <v>01</v>
      </c>
      <c r="J139" s="355" t="str">
        <f t="shared" si="23"/>
        <v>420</v>
      </c>
      <c r="K139" t="s">
        <v>388</v>
      </c>
      <c r="L139" s="444">
        <v>-1803403362</v>
      </c>
      <c r="M139" s="444">
        <v>-11653.02</v>
      </c>
      <c r="N139" s="444">
        <v>-65145859</v>
      </c>
      <c r="O139" s="444">
        <v>-1868549221</v>
      </c>
    </row>
    <row r="140" spans="1:15" ht="15" customHeight="1" x14ac:dyDescent="0.25">
      <c r="B140" s="421">
        <v>14210405201430</v>
      </c>
      <c r="C140" s="349" t="str">
        <f t="shared" si="16"/>
        <v>1</v>
      </c>
      <c r="D140" s="355" t="str">
        <f t="shared" si="17"/>
        <v>4</v>
      </c>
      <c r="E140" s="355" t="str">
        <f t="shared" si="18"/>
        <v>2</v>
      </c>
      <c r="F140" s="355" t="str">
        <f t="shared" si="19"/>
        <v>10</v>
      </c>
      <c r="G140" s="355" t="str">
        <f t="shared" si="20"/>
        <v>405</v>
      </c>
      <c r="H140" s="355" t="str">
        <f t="shared" si="21"/>
        <v>2</v>
      </c>
      <c r="I140" s="355" t="str">
        <f t="shared" si="22"/>
        <v>01</v>
      </c>
      <c r="J140" s="355" t="str">
        <f t="shared" si="23"/>
        <v>430</v>
      </c>
      <c r="K140" t="s">
        <v>389</v>
      </c>
      <c r="L140" s="444">
        <v>-89504351</v>
      </c>
      <c r="M140" s="444">
        <v>-2966.71</v>
      </c>
      <c r="N140" s="444">
        <v>-16585303</v>
      </c>
      <c r="O140" s="444">
        <v>-106089654</v>
      </c>
    </row>
    <row r="141" spans="1:15" ht="15" customHeight="1" x14ac:dyDescent="0.25">
      <c r="B141" s="421">
        <v>14210433000000</v>
      </c>
      <c r="C141" s="349" t="str">
        <f t="shared" si="16"/>
        <v>1</v>
      </c>
      <c r="D141" s="355" t="str">
        <f t="shared" si="17"/>
        <v>4</v>
      </c>
      <c r="E141" s="355" t="str">
        <f t="shared" si="18"/>
        <v>2</v>
      </c>
      <c r="F141" s="355" t="str">
        <f t="shared" si="19"/>
        <v>10</v>
      </c>
      <c r="G141" s="355" t="str">
        <f t="shared" si="20"/>
        <v>433</v>
      </c>
      <c r="H141" s="355" t="str">
        <f t="shared" si="21"/>
        <v>0</v>
      </c>
      <c r="I141" s="355" t="str">
        <f t="shared" si="22"/>
        <v>00</v>
      </c>
      <c r="J141" s="355" t="str">
        <f t="shared" si="23"/>
        <v>000</v>
      </c>
      <c r="K141" t="s">
        <v>390</v>
      </c>
      <c r="L141" s="444">
        <v>-122719428</v>
      </c>
      <c r="M141" s="444">
        <v>-791</v>
      </c>
      <c r="N141" s="444">
        <v>-4422062</v>
      </c>
      <c r="O141" s="444">
        <v>-127141490</v>
      </c>
    </row>
    <row r="142" spans="1:15" ht="15" x14ac:dyDescent="0.25">
      <c r="A142" s="450"/>
      <c r="B142" s="421">
        <v>14210433202000</v>
      </c>
      <c r="C142" s="450" t="str">
        <f t="shared" si="16"/>
        <v>1</v>
      </c>
      <c r="D142" s="451" t="str">
        <f t="shared" si="17"/>
        <v>4</v>
      </c>
      <c r="E142" s="451" t="str">
        <f t="shared" si="18"/>
        <v>2</v>
      </c>
      <c r="F142" s="451" t="str">
        <f t="shared" si="19"/>
        <v>10</v>
      </c>
      <c r="G142" s="451" t="str">
        <f t="shared" si="20"/>
        <v>433</v>
      </c>
      <c r="H142" s="451" t="str">
        <f t="shared" si="21"/>
        <v>2</v>
      </c>
      <c r="I142" s="451" t="str">
        <f t="shared" si="22"/>
        <v>02</v>
      </c>
      <c r="J142" s="451" t="str">
        <f t="shared" si="23"/>
        <v>000</v>
      </c>
      <c r="K142" t="s">
        <v>391</v>
      </c>
      <c r="L142" s="444">
        <v>-122719428</v>
      </c>
      <c r="M142" s="444">
        <v>-791</v>
      </c>
      <c r="N142" s="444">
        <v>-4422062</v>
      </c>
      <c r="O142" s="444">
        <v>-127141490</v>
      </c>
    </row>
    <row r="143" spans="1:15" ht="15" x14ac:dyDescent="0.25">
      <c r="B143" s="421">
        <v>14210433202001</v>
      </c>
      <c r="C143" s="349" t="str">
        <f t="shared" si="16"/>
        <v>1</v>
      </c>
      <c r="D143" s="355" t="str">
        <f t="shared" si="17"/>
        <v>4</v>
      </c>
      <c r="E143" s="355" t="str">
        <f t="shared" si="18"/>
        <v>2</v>
      </c>
      <c r="F143" s="355" t="str">
        <f t="shared" si="19"/>
        <v>10</v>
      </c>
      <c r="G143" s="355" t="str">
        <f t="shared" si="20"/>
        <v>433</v>
      </c>
      <c r="H143" s="355" t="str">
        <f t="shared" si="21"/>
        <v>2</v>
      </c>
      <c r="I143" s="355" t="str">
        <f t="shared" si="22"/>
        <v>02</v>
      </c>
      <c r="J143" s="355" t="str">
        <f t="shared" si="23"/>
        <v>001</v>
      </c>
      <c r="K143" t="s">
        <v>392</v>
      </c>
      <c r="L143" s="444">
        <v>-122719428</v>
      </c>
      <c r="M143" s="444">
        <v>-791</v>
      </c>
      <c r="N143" s="444">
        <v>-4422062</v>
      </c>
      <c r="O143" s="444">
        <v>-127141490</v>
      </c>
    </row>
    <row r="144" spans="1:15" ht="15" x14ac:dyDescent="0.25">
      <c r="A144" s="450"/>
      <c r="B144" s="449">
        <v>14280000200000</v>
      </c>
      <c r="C144" s="450" t="str">
        <f t="shared" si="16"/>
        <v>1</v>
      </c>
      <c r="D144" s="451" t="str">
        <f t="shared" si="17"/>
        <v>4</v>
      </c>
      <c r="E144" s="451" t="str">
        <f t="shared" si="18"/>
        <v>2</v>
      </c>
      <c r="F144" s="451" t="str">
        <f t="shared" si="19"/>
        <v>80</v>
      </c>
      <c r="G144" s="451" t="str">
        <f t="shared" si="20"/>
        <v>000</v>
      </c>
      <c r="H144" s="451" t="str">
        <f t="shared" si="21"/>
        <v>2</v>
      </c>
      <c r="I144" s="451" t="str">
        <f t="shared" si="22"/>
        <v>00</v>
      </c>
      <c r="J144" s="451" t="str">
        <f t="shared" si="23"/>
        <v>000</v>
      </c>
      <c r="K144" s="452" t="s">
        <v>393</v>
      </c>
      <c r="L144" s="453">
        <v>-8083109</v>
      </c>
      <c r="M144" s="453">
        <v>-94.49</v>
      </c>
      <c r="N144" s="453">
        <v>-528244</v>
      </c>
      <c r="O144" s="453">
        <v>-8611353</v>
      </c>
    </row>
    <row r="145" spans="1:16" ht="15" customHeight="1" x14ac:dyDescent="0.25">
      <c r="B145" s="421">
        <v>14280225000000</v>
      </c>
      <c r="C145" s="349" t="str">
        <f t="shared" si="16"/>
        <v>1</v>
      </c>
      <c r="D145" s="355" t="str">
        <f t="shared" si="17"/>
        <v>4</v>
      </c>
      <c r="E145" s="355" t="str">
        <f t="shared" si="18"/>
        <v>2</v>
      </c>
      <c r="F145" s="355" t="str">
        <f t="shared" si="19"/>
        <v>80</v>
      </c>
      <c r="G145" s="355" t="str">
        <f t="shared" si="20"/>
        <v>225</v>
      </c>
      <c r="H145" s="355" t="str">
        <f t="shared" si="21"/>
        <v>0</v>
      </c>
      <c r="I145" s="355" t="str">
        <f t="shared" si="22"/>
        <v>00</v>
      </c>
      <c r="J145" s="355" t="str">
        <f t="shared" si="23"/>
        <v>000</v>
      </c>
      <c r="K145" t="s">
        <v>394</v>
      </c>
      <c r="L145" s="444">
        <v>-8083109</v>
      </c>
      <c r="M145" s="444">
        <v>-94.49</v>
      </c>
      <c r="N145" s="444">
        <v>-528244</v>
      </c>
      <c r="O145" s="444">
        <v>-8611353</v>
      </c>
    </row>
    <row r="146" spans="1:16" ht="15" customHeight="1" x14ac:dyDescent="0.25">
      <c r="B146" s="421">
        <v>14280225282000</v>
      </c>
      <c r="C146" s="349" t="str">
        <f t="shared" si="16"/>
        <v>1</v>
      </c>
      <c r="D146" s="355" t="str">
        <f t="shared" si="17"/>
        <v>4</v>
      </c>
      <c r="E146" s="355" t="str">
        <f t="shared" si="18"/>
        <v>2</v>
      </c>
      <c r="F146" s="355" t="str">
        <f t="shared" si="19"/>
        <v>80</v>
      </c>
      <c r="G146" s="355" t="str">
        <f t="shared" si="20"/>
        <v>225</v>
      </c>
      <c r="H146" s="355" t="str">
        <f t="shared" si="21"/>
        <v>2</v>
      </c>
      <c r="I146" s="355" t="str">
        <f t="shared" si="22"/>
        <v>82</v>
      </c>
      <c r="J146" s="355" t="str">
        <f t="shared" si="23"/>
        <v>000</v>
      </c>
      <c r="K146" t="s">
        <v>395</v>
      </c>
      <c r="L146" s="444">
        <v>-17667057</v>
      </c>
      <c r="M146" s="444">
        <v>-126.77</v>
      </c>
      <c r="N146" s="444">
        <v>-708704</v>
      </c>
      <c r="O146" s="444">
        <v>-18375761</v>
      </c>
    </row>
    <row r="147" spans="1:16" ht="15" customHeight="1" x14ac:dyDescent="0.25">
      <c r="B147" s="421">
        <v>14280225282009</v>
      </c>
      <c r="C147" s="349" t="str">
        <f t="shared" si="16"/>
        <v>1</v>
      </c>
      <c r="D147" s="355" t="str">
        <f t="shared" si="17"/>
        <v>4</v>
      </c>
      <c r="E147" s="355" t="str">
        <f t="shared" si="18"/>
        <v>2</v>
      </c>
      <c r="F147" s="355" t="str">
        <f t="shared" si="19"/>
        <v>80</v>
      </c>
      <c r="G147" s="355" t="str">
        <f t="shared" si="20"/>
        <v>225</v>
      </c>
      <c r="H147" s="355" t="str">
        <f t="shared" si="21"/>
        <v>2</v>
      </c>
      <c r="I147" s="355" t="str">
        <f t="shared" si="22"/>
        <v>82</v>
      </c>
      <c r="J147" s="355" t="str">
        <f t="shared" si="23"/>
        <v>009</v>
      </c>
      <c r="K147" t="s">
        <v>396</v>
      </c>
      <c r="L147" s="444">
        <v>-1464572</v>
      </c>
      <c r="M147" s="444">
        <v>-4</v>
      </c>
      <c r="N147" s="444">
        <v>-22362</v>
      </c>
      <c r="O147" s="444">
        <v>-1486934</v>
      </c>
    </row>
    <row r="148" spans="1:16" ht="15" customHeight="1" x14ac:dyDescent="0.25">
      <c r="B148" s="421">
        <v>14280225282191</v>
      </c>
      <c r="C148" s="349" t="str">
        <f t="shared" si="16"/>
        <v>1</v>
      </c>
      <c r="D148" s="355" t="str">
        <f t="shared" si="17"/>
        <v>4</v>
      </c>
      <c r="E148" s="355" t="str">
        <f t="shared" si="18"/>
        <v>2</v>
      </c>
      <c r="F148" s="355" t="str">
        <f t="shared" si="19"/>
        <v>80</v>
      </c>
      <c r="G148" s="355" t="str">
        <f t="shared" si="20"/>
        <v>225</v>
      </c>
      <c r="H148" s="355" t="str">
        <f t="shared" si="21"/>
        <v>2</v>
      </c>
      <c r="I148" s="355" t="str">
        <f t="shared" si="22"/>
        <v>82</v>
      </c>
      <c r="J148" s="355" t="str">
        <f t="shared" si="23"/>
        <v>191</v>
      </c>
      <c r="K148" t="s">
        <v>397</v>
      </c>
      <c r="L148" s="444">
        <v>-312880</v>
      </c>
      <c r="M148" s="444">
        <v>0</v>
      </c>
      <c r="N148" s="444">
        <v>0</v>
      </c>
      <c r="O148" s="444">
        <v>-312880</v>
      </c>
    </row>
    <row r="149" spans="1:16" ht="15" customHeight="1" x14ac:dyDescent="0.25">
      <c r="B149" s="421">
        <v>14280225282311</v>
      </c>
      <c r="C149" s="349" t="str">
        <f t="shared" si="16"/>
        <v>1</v>
      </c>
      <c r="D149" s="355" t="str">
        <f t="shared" si="17"/>
        <v>4</v>
      </c>
      <c r="E149" s="355" t="str">
        <f t="shared" si="18"/>
        <v>2</v>
      </c>
      <c r="F149" s="355" t="str">
        <f t="shared" si="19"/>
        <v>80</v>
      </c>
      <c r="G149" s="355" t="str">
        <f t="shared" si="20"/>
        <v>225</v>
      </c>
      <c r="H149" s="355" t="str">
        <f t="shared" si="21"/>
        <v>2</v>
      </c>
      <c r="I149" s="355" t="str">
        <f t="shared" si="22"/>
        <v>82</v>
      </c>
      <c r="J149" s="355" t="str">
        <f t="shared" si="23"/>
        <v>311</v>
      </c>
      <c r="K149" t="s">
        <v>398</v>
      </c>
      <c r="L149" s="444">
        <v>-53528</v>
      </c>
      <c r="M149" s="444">
        <v>0</v>
      </c>
      <c r="N149" s="444">
        <v>0</v>
      </c>
      <c r="O149" s="444">
        <v>-53528</v>
      </c>
    </row>
    <row r="150" spans="1:16" ht="15" customHeight="1" x14ac:dyDescent="0.25">
      <c r="B150" s="421">
        <v>14280225282420</v>
      </c>
      <c r="C150" s="349" t="str">
        <f t="shared" si="16"/>
        <v>1</v>
      </c>
      <c r="D150" s="355" t="str">
        <f t="shared" si="17"/>
        <v>4</v>
      </c>
      <c r="E150" s="355" t="str">
        <f t="shared" si="18"/>
        <v>2</v>
      </c>
      <c r="F150" s="355" t="str">
        <f t="shared" si="19"/>
        <v>80</v>
      </c>
      <c r="G150" s="355" t="str">
        <f t="shared" si="20"/>
        <v>225</v>
      </c>
      <c r="H150" s="355" t="str">
        <f t="shared" si="21"/>
        <v>2</v>
      </c>
      <c r="I150" s="355" t="str">
        <f t="shared" si="22"/>
        <v>82</v>
      </c>
      <c r="J150" s="355" t="str">
        <f t="shared" si="23"/>
        <v>420</v>
      </c>
      <c r="K150" t="s">
        <v>399</v>
      </c>
      <c r="L150" s="444">
        <v>-14411381</v>
      </c>
      <c r="M150" s="444">
        <v>-89.48</v>
      </c>
      <c r="N150" s="444">
        <v>-500235</v>
      </c>
      <c r="O150" s="444">
        <v>-14911616</v>
      </c>
    </row>
    <row r="151" spans="1:16" ht="15" customHeight="1" x14ac:dyDescent="0.25">
      <c r="B151" s="421">
        <v>14280225282430</v>
      </c>
      <c r="C151" s="349" t="str">
        <f t="shared" si="16"/>
        <v>1</v>
      </c>
      <c r="D151" s="355" t="str">
        <f t="shared" si="17"/>
        <v>4</v>
      </c>
      <c r="E151" s="355" t="str">
        <f t="shared" si="18"/>
        <v>2</v>
      </c>
      <c r="F151" s="355" t="str">
        <f t="shared" si="19"/>
        <v>80</v>
      </c>
      <c r="G151" s="355" t="str">
        <f t="shared" si="20"/>
        <v>225</v>
      </c>
      <c r="H151" s="355" t="str">
        <f t="shared" si="21"/>
        <v>2</v>
      </c>
      <c r="I151" s="355" t="str">
        <f t="shared" si="22"/>
        <v>82</v>
      </c>
      <c r="J151" s="355" t="str">
        <f t="shared" si="23"/>
        <v>430</v>
      </c>
      <c r="K151" t="s">
        <v>389</v>
      </c>
      <c r="L151" s="444">
        <v>-1230004</v>
      </c>
      <c r="M151" s="444">
        <v>-33.29</v>
      </c>
      <c r="N151" s="444">
        <v>-186107</v>
      </c>
      <c r="O151" s="444">
        <v>-1416111</v>
      </c>
    </row>
    <row r="152" spans="1:16" ht="15" customHeight="1" x14ac:dyDescent="0.25">
      <c r="B152" s="421">
        <v>14280225282515</v>
      </c>
      <c r="C152" s="349" t="str">
        <f t="shared" si="16"/>
        <v>1</v>
      </c>
      <c r="D152" s="355" t="str">
        <f t="shared" si="17"/>
        <v>4</v>
      </c>
      <c r="E152" s="355" t="str">
        <f t="shared" si="18"/>
        <v>2</v>
      </c>
      <c r="F152" s="355" t="str">
        <f t="shared" si="19"/>
        <v>80</v>
      </c>
      <c r="G152" s="355" t="str">
        <f t="shared" si="20"/>
        <v>225</v>
      </c>
      <c r="H152" s="355" t="str">
        <f t="shared" si="21"/>
        <v>2</v>
      </c>
      <c r="I152" s="355" t="str">
        <f t="shared" si="22"/>
        <v>82</v>
      </c>
      <c r="J152" s="355" t="str">
        <f t="shared" si="23"/>
        <v>515</v>
      </c>
      <c r="K152" t="s">
        <v>500</v>
      </c>
      <c r="L152" s="444">
        <v>-194692</v>
      </c>
      <c r="M152" s="444">
        <v>0</v>
      </c>
      <c r="N152" s="444">
        <v>0</v>
      </c>
      <c r="O152" s="444">
        <v>-194692</v>
      </c>
    </row>
    <row r="153" spans="1:16" ht="15" customHeight="1" x14ac:dyDescent="0.25">
      <c r="B153" s="421">
        <v>14280225294000</v>
      </c>
      <c r="C153" s="349" t="str">
        <f t="shared" si="16"/>
        <v>1</v>
      </c>
      <c r="D153" s="355" t="str">
        <f t="shared" si="17"/>
        <v>4</v>
      </c>
      <c r="E153" s="355" t="str">
        <f t="shared" si="18"/>
        <v>2</v>
      </c>
      <c r="F153" s="355" t="str">
        <f t="shared" si="19"/>
        <v>80</v>
      </c>
      <c r="G153" s="355" t="str">
        <f t="shared" si="20"/>
        <v>225</v>
      </c>
      <c r="H153" s="355" t="str">
        <f t="shared" si="21"/>
        <v>2</v>
      </c>
      <c r="I153" s="355" t="str">
        <f t="shared" si="22"/>
        <v>94</v>
      </c>
      <c r="J153" s="355" t="str">
        <f t="shared" si="23"/>
        <v>000</v>
      </c>
      <c r="K153" t="s">
        <v>402</v>
      </c>
      <c r="L153" s="444">
        <v>9583948</v>
      </c>
      <c r="M153" s="444">
        <v>32.28</v>
      </c>
      <c r="N153" s="444">
        <v>180460</v>
      </c>
      <c r="O153" s="444">
        <v>9764408</v>
      </c>
    </row>
    <row r="154" spans="1:16" ht="15" customHeight="1" x14ac:dyDescent="0.25">
      <c r="B154" s="421">
        <v>14280225294009</v>
      </c>
      <c r="C154" s="349" t="str">
        <f t="shared" si="16"/>
        <v>1</v>
      </c>
      <c r="D154" s="355" t="str">
        <f t="shared" si="17"/>
        <v>4</v>
      </c>
      <c r="E154" s="355" t="str">
        <f t="shared" si="18"/>
        <v>2</v>
      </c>
      <c r="F154" s="355" t="str">
        <f t="shared" si="19"/>
        <v>80</v>
      </c>
      <c r="G154" s="355" t="str">
        <f t="shared" si="20"/>
        <v>225</v>
      </c>
      <c r="H154" s="355" t="str">
        <f t="shared" si="21"/>
        <v>2</v>
      </c>
      <c r="I154" s="355" t="str">
        <f t="shared" si="22"/>
        <v>94</v>
      </c>
      <c r="J154" s="355" t="str">
        <f t="shared" si="23"/>
        <v>009</v>
      </c>
      <c r="K154" t="s">
        <v>403</v>
      </c>
      <c r="L154" s="444">
        <v>784888</v>
      </c>
      <c r="M154" s="444">
        <v>3</v>
      </c>
      <c r="N154" s="444">
        <v>16771</v>
      </c>
      <c r="O154" s="444">
        <v>801659</v>
      </c>
    </row>
    <row r="155" spans="1:16" ht="15" customHeight="1" x14ac:dyDescent="0.25">
      <c r="B155" s="421">
        <v>14280225294191</v>
      </c>
      <c r="C155" s="349" t="str">
        <f t="shared" si="16"/>
        <v>1</v>
      </c>
      <c r="D155" s="355" t="str">
        <f t="shared" si="17"/>
        <v>4</v>
      </c>
      <c r="E155" s="355" t="str">
        <f t="shared" si="18"/>
        <v>2</v>
      </c>
      <c r="F155" s="355" t="str">
        <f t="shared" si="19"/>
        <v>80</v>
      </c>
      <c r="G155" s="355" t="str">
        <f t="shared" si="20"/>
        <v>225</v>
      </c>
      <c r="H155" s="355" t="str">
        <f t="shared" si="21"/>
        <v>2</v>
      </c>
      <c r="I155" s="355" t="str">
        <f t="shared" si="22"/>
        <v>94</v>
      </c>
      <c r="J155" s="355" t="str">
        <f t="shared" si="23"/>
        <v>191</v>
      </c>
      <c r="K155" t="s">
        <v>404</v>
      </c>
      <c r="L155" s="444">
        <v>217353</v>
      </c>
      <c r="M155" s="444">
        <v>0</v>
      </c>
      <c r="N155" s="444">
        <v>0</v>
      </c>
      <c r="O155" s="444">
        <v>217353</v>
      </c>
    </row>
    <row r="156" spans="1:16" ht="15" customHeight="1" x14ac:dyDescent="0.25">
      <c r="B156" s="421">
        <v>14280225294420</v>
      </c>
      <c r="C156" s="349" t="str">
        <f t="shared" si="16"/>
        <v>1</v>
      </c>
      <c r="D156" s="355" t="str">
        <f t="shared" si="17"/>
        <v>4</v>
      </c>
      <c r="E156" s="355" t="str">
        <f t="shared" si="18"/>
        <v>2</v>
      </c>
      <c r="F156" s="355" t="str">
        <f t="shared" si="19"/>
        <v>80</v>
      </c>
      <c r="G156" s="355" t="str">
        <f t="shared" si="20"/>
        <v>225</v>
      </c>
      <c r="H156" s="355" t="str">
        <f t="shared" si="21"/>
        <v>2</v>
      </c>
      <c r="I156" s="355" t="str">
        <f t="shared" si="22"/>
        <v>94</v>
      </c>
      <c r="J156" s="355" t="str">
        <f t="shared" si="23"/>
        <v>420</v>
      </c>
      <c r="K156" t="s">
        <v>406</v>
      </c>
      <c r="L156" s="444">
        <v>8074300</v>
      </c>
      <c r="M156" s="444">
        <v>2.15</v>
      </c>
      <c r="N156" s="444">
        <v>12020</v>
      </c>
      <c r="O156" s="444">
        <v>8086320</v>
      </c>
    </row>
    <row r="157" spans="1:16" ht="15" x14ac:dyDescent="0.25">
      <c r="B157" s="421">
        <v>14280225294430</v>
      </c>
      <c r="C157" s="349" t="str">
        <f t="shared" si="16"/>
        <v>1</v>
      </c>
      <c r="D157" s="355" t="str">
        <f t="shared" si="17"/>
        <v>4</v>
      </c>
      <c r="E157" s="355" t="str">
        <f t="shared" si="18"/>
        <v>2</v>
      </c>
      <c r="F157" s="355" t="str">
        <f t="shared" si="19"/>
        <v>80</v>
      </c>
      <c r="G157" s="355" t="str">
        <f t="shared" si="20"/>
        <v>225</v>
      </c>
      <c r="H157" s="355" t="str">
        <f t="shared" si="21"/>
        <v>2</v>
      </c>
      <c r="I157" s="355" t="str">
        <f t="shared" si="22"/>
        <v>94</v>
      </c>
      <c r="J157" s="355" t="str">
        <f t="shared" si="23"/>
        <v>430</v>
      </c>
      <c r="K157" t="s">
        <v>407</v>
      </c>
      <c r="L157" s="444">
        <v>420877</v>
      </c>
      <c r="M157" s="444">
        <v>27.13</v>
      </c>
      <c r="N157" s="444">
        <v>151669</v>
      </c>
      <c r="O157" s="444">
        <v>572546</v>
      </c>
    </row>
    <row r="158" spans="1:16" ht="15" x14ac:dyDescent="0.25">
      <c r="B158" s="421">
        <v>14280225294515</v>
      </c>
      <c r="C158" s="349" t="str">
        <f t="shared" si="16"/>
        <v>1</v>
      </c>
      <c r="D158" s="355" t="str">
        <f t="shared" si="17"/>
        <v>4</v>
      </c>
      <c r="E158" s="355" t="str">
        <f t="shared" si="18"/>
        <v>2</v>
      </c>
      <c r="F158" s="355" t="str">
        <f t="shared" si="19"/>
        <v>80</v>
      </c>
      <c r="G158" s="355" t="str">
        <f t="shared" si="20"/>
        <v>225</v>
      </c>
      <c r="H158" s="355" t="str">
        <f t="shared" si="21"/>
        <v>2</v>
      </c>
      <c r="I158" s="355" t="str">
        <f t="shared" si="22"/>
        <v>94</v>
      </c>
      <c r="J158" s="355" t="str">
        <f t="shared" si="23"/>
        <v>515</v>
      </c>
      <c r="K158" t="s">
        <v>517</v>
      </c>
      <c r="L158" s="444">
        <v>86530</v>
      </c>
      <c r="M158" s="444">
        <v>0</v>
      </c>
      <c r="N158" s="444">
        <v>0</v>
      </c>
      <c r="O158" s="444">
        <v>86530</v>
      </c>
    </row>
    <row r="159" spans="1:16" ht="15" x14ac:dyDescent="0.25">
      <c r="A159" s="742"/>
      <c r="B159" s="741">
        <v>14290000200000</v>
      </c>
      <c r="C159" s="742" t="str">
        <f t="shared" si="16"/>
        <v>1</v>
      </c>
      <c r="D159" s="743" t="str">
        <f t="shared" si="17"/>
        <v>4</v>
      </c>
      <c r="E159" s="743" t="str">
        <f t="shared" si="18"/>
        <v>2</v>
      </c>
      <c r="F159" s="743" t="str">
        <f t="shared" si="19"/>
        <v>90</v>
      </c>
      <c r="G159" s="743" t="str">
        <f t="shared" si="20"/>
        <v>000</v>
      </c>
      <c r="H159" s="743" t="str">
        <f t="shared" si="21"/>
        <v>2</v>
      </c>
      <c r="I159" s="743" t="str">
        <f t="shared" si="22"/>
        <v>00</v>
      </c>
      <c r="J159" s="743" t="str">
        <f t="shared" si="23"/>
        <v>000</v>
      </c>
      <c r="K159" s="744" t="s">
        <v>408</v>
      </c>
      <c r="L159" s="745">
        <v>201382290</v>
      </c>
      <c r="M159" s="745">
        <v>50</v>
      </c>
      <c r="N159" s="745">
        <v>279524</v>
      </c>
      <c r="O159" s="745">
        <v>201661814</v>
      </c>
      <c r="P159" s="409">
        <f>+O159+O215+O268+O384+O561+O744+O899</f>
        <v>12120249151</v>
      </c>
    </row>
    <row r="160" spans="1:16" ht="15" x14ac:dyDescent="0.25">
      <c r="B160" s="421">
        <v>14290231000000</v>
      </c>
      <c r="C160" s="349" t="str">
        <f t="shared" si="16"/>
        <v>1</v>
      </c>
      <c r="D160" s="355" t="str">
        <f t="shared" si="17"/>
        <v>4</v>
      </c>
      <c r="E160" s="355" t="str">
        <f t="shared" si="18"/>
        <v>2</v>
      </c>
      <c r="F160" s="355" t="str">
        <f t="shared" si="19"/>
        <v>90</v>
      </c>
      <c r="G160" s="355" t="str">
        <f t="shared" si="20"/>
        <v>231</v>
      </c>
      <c r="H160" s="355" t="str">
        <f t="shared" si="21"/>
        <v>0</v>
      </c>
      <c r="I160" s="355" t="str">
        <f t="shared" si="22"/>
        <v>00</v>
      </c>
      <c r="J160" s="355" t="str">
        <f t="shared" si="23"/>
        <v>000</v>
      </c>
      <c r="K160" t="s">
        <v>409</v>
      </c>
      <c r="L160" s="444">
        <v>201382290</v>
      </c>
      <c r="M160" s="444">
        <v>50</v>
      </c>
      <c r="N160" s="444">
        <v>279524</v>
      </c>
      <c r="O160" s="444">
        <v>201661814</v>
      </c>
    </row>
    <row r="161" spans="1:15" ht="15" customHeight="1" x14ac:dyDescent="0.25">
      <c r="B161" s="421">
        <v>14290231292000</v>
      </c>
      <c r="C161" s="349" t="str">
        <f t="shared" si="16"/>
        <v>1</v>
      </c>
      <c r="D161" s="355" t="str">
        <f t="shared" si="17"/>
        <v>4</v>
      </c>
      <c r="E161" s="355" t="str">
        <f t="shared" si="18"/>
        <v>2</v>
      </c>
      <c r="F161" s="355" t="str">
        <f t="shared" si="19"/>
        <v>90</v>
      </c>
      <c r="G161" s="355" t="str">
        <f t="shared" si="20"/>
        <v>231</v>
      </c>
      <c r="H161" s="355" t="str">
        <f t="shared" si="21"/>
        <v>2</v>
      </c>
      <c r="I161" s="355" t="str">
        <f t="shared" si="22"/>
        <v>92</v>
      </c>
      <c r="J161" s="355" t="str">
        <f t="shared" si="23"/>
        <v>000</v>
      </c>
      <c r="K161" t="s">
        <v>410</v>
      </c>
      <c r="L161" s="444">
        <v>201382290</v>
      </c>
      <c r="M161" s="444">
        <v>50</v>
      </c>
      <c r="N161" s="444">
        <v>279524</v>
      </c>
      <c r="O161" s="444">
        <v>201661814</v>
      </c>
    </row>
    <row r="162" spans="1:15" ht="15" customHeight="1" x14ac:dyDescent="0.25">
      <c r="B162" s="421">
        <v>14290231292011</v>
      </c>
      <c r="C162" s="349" t="str">
        <f t="shared" si="16"/>
        <v>1</v>
      </c>
      <c r="D162" s="355" t="str">
        <f t="shared" si="17"/>
        <v>4</v>
      </c>
      <c r="E162" s="355" t="str">
        <f t="shared" si="18"/>
        <v>2</v>
      </c>
      <c r="F162" s="355" t="str">
        <f t="shared" si="19"/>
        <v>90</v>
      </c>
      <c r="G162" s="355" t="str">
        <f t="shared" si="20"/>
        <v>231</v>
      </c>
      <c r="H162" s="355" t="str">
        <f t="shared" si="21"/>
        <v>2</v>
      </c>
      <c r="I162" s="355" t="str">
        <f t="shared" si="22"/>
        <v>92</v>
      </c>
      <c r="J162" s="355" t="str">
        <f t="shared" si="23"/>
        <v>011</v>
      </c>
      <c r="K162" t="s">
        <v>411</v>
      </c>
      <c r="L162" s="444">
        <v>15119566</v>
      </c>
      <c r="M162" s="444">
        <v>0</v>
      </c>
      <c r="N162" s="444">
        <v>0</v>
      </c>
      <c r="O162" s="444">
        <v>15119566</v>
      </c>
    </row>
    <row r="163" spans="1:15" ht="15" customHeight="1" x14ac:dyDescent="0.25">
      <c r="B163" s="421">
        <v>14290231292012</v>
      </c>
      <c r="C163" s="349" t="str">
        <f t="shared" si="16"/>
        <v>1</v>
      </c>
      <c r="D163" s="355" t="str">
        <f t="shared" si="17"/>
        <v>4</v>
      </c>
      <c r="E163" s="355" t="str">
        <f t="shared" si="18"/>
        <v>2</v>
      </c>
      <c r="F163" s="355" t="str">
        <f t="shared" si="19"/>
        <v>90</v>
      </c>
      <c r="G163" s="355" t="str">
        <f t="shared" si="20"/>
        <v>231</v>
      </c>
      <c r="H163" s="355" t="str">
        <f t="shared" si="21"/>
        <v>2</v>
      </c>
      <c r="I163" s="355" t="str">
        <f t="shared" si="22"/>
        <v>92</v>
      </c>
      <c r="J163" s="355" t="str">
        <f t="shared" si="23"/>
        <v>012</v>
      </c>
      <c r="K163" t="s">
        <v>412</v>
      </c>
      <c r="L163" s="444">
        <v>404464</v>
      </c>
      <c r="M163" s="444">
        <v>0</v>
      </c>
      <c r="N163" s="444">
        <v>0</v>
      </c>
      <c r="O163" s="444">
        <v>404464</v>
      </c>
    </row>
    <row r="164" spans="1:15" ht="15" x14ac:dyDescent="0.25">
      <c r="B164" s="421">
        <v>14290231292013</v>
      </c>
      <c r="C164" s="349" t="str">
        <f t="shared" si="16"/>
        <v>1</v>
      </c>
      <c r="D164" s="355" t="str">
        <f t="shared" si="17"/>
        <v>4</v>
      </c>
      <c r="E164" s="355" t="str">
        <f t="shared" si="18"/>
        <v>2</v>
      </c>
      <c r="F164" s="355" t="str">
        <f t="shared" si="19"/>
        <v>90</v>
      </c>
      <c r="G164" s="355" t="str">
        <f t="shared" si="20"/>
        <v>231</v>
      </c>
      <c r="H164" s="355" t="str">
        <f t="shared" si="21"/>
        <v>2</v>
      </c>
      <c r="I164" s="355" t="str">
        <f t="shared" si="22"/>
        <v>92</v>
      </c>
      <c r="J164" s="355" t="str">
        <f t="shared" si="23"/>
        <v>013</v>
      </c>
      <c r="K164" t="s">
        <v>384</v>
      </c>
      <c r="L164" s="444">
        <v>42382409</v>
      </c>
      <c r="M164" s="444">
        <v>0</v>
      </c>
      <c r="N164" s="444">
        <v>0</v>
      </c>
      <c r="O164" s="444">
        <v>42382409</v>
      </c>
    </row>
    <row r="165" spans="1:15" ht="15" customHeight="1" x14ac:dyDescent="0.25">
      <c r="B165" s="421">
        <v>14290231292014</v>
      </c>
      <c r="C165" s="349" t="str">
        <f t="shared" si="16"/>
        <v>1</v>
      </c>
      <c r="D165" s="355" t="str">
        <f t="shared" si="17"/>
        <v>4</v>
      </c>
      <c r="E165" s="355" t="str">
        <f t="shared" si="18"/>
        <v>2</v>
      </c>
      <c r="F165" s="355" t="str">
        <f t="shared" si="19"/>
        <v>90</v>
      </c>
      <c r="G165" s="355" t="str">
        <f t="shared" si="20"/>
        <v>231</v>
      </c>
      <c r="H165" s="355" t="str">
        <f t="shared" si="21"/>
        <v>2</v>
      </c>
      <c r="I165" s="355" t="str">
        <f t="shared" si="22"/>
        <v>92</v>
      </c>
      <c r="J165" s="355" t="str">
        <f t="shared" si="23"/>
        <v>014</v>
      </c>
      <c r="K165" t="s">
        <v>385</v>
      </c>
      <c r="L165" s="444">
        <v>5420275</v>
      </c>
      <c r="M165" s="444">
        <v>0</v>
      </c>
      <c r="N165" s="444">
        <v>0</v>
      </c>
      <c r="O165" s="444">
        <v>5420275</v>
      </c>
    </row>
    <row r="166" spans="1:15" ht="15" x14ac:dyDescent="0.25">
      <c r="B166" s="421">
        <v>14290231292015</v>
      </c>
      <c r="C166" s="349" t="str">
        <f t="shared" si="16"/>
        <v>1</v>
      </c>
      <c r="D166" s="355" t="str">
        <f t="shared" si="17"/>
        <v>4</v>
      </c>
      <c r="E166" s="355" t="str">
        <f t="shared" si="18"/>
        <v>2</v>
      </c>
      <c r="F166" s="355" t="str">
        <f t="shared" si="19"/>
        <v>90</v>
      </c>
      <c r="G166" s="355" t="str">
        <f t="shared" si="20"/>
        <v>231</v>
      </c>
      <c r="H166" s="355" t="str">
        <f t="shared" si="21"/>
        <v>2</v>
      </c>
      <c r="I166" s="355" t="str">
        <f t="shared" si="22"/>
        <v>92</v>
      </c>
      <c r="J166" s="355" t="str">
        <f t="shared" si="23"/>
        <v>015</v>
      </c>
      <c r="K166" t="s">
        <v>413</v>
      </c>
      <c r="L166" s="444">
        <v>69532967</v>
      </c>
      <c r="M166" s="444">
        <v>0</v>
      </c>
      <c r="N166" s="444">
        <v>0</v>
      </c>
      <c r="O166" s="444">
        <v>69532967</v>
      </c>
    </row>
    <row r="167" spans="1:15" ht="15" customHeight="1" x14ac:dyDescent="0.25">
      <c r="A167" s="450"/>
      <c r="B167" s="421">
        <v>14290231292017</v>
      </c>
      <c r="C167" s="450" t="str">
        <f t="shared" si="16"/>
        <v>1</v>
      </c>
      <c r="D167" s="451" t="str">
        <f t="shared" si="17"/>
        <v>4</v>
      </c>
      <c r="E167" s="451" t="str">
        <f t="shared" si="18"/>
        <v>2</v>
      </c>
      <c r="F167" s="451" t="str">
        <f t="shared" si="19"/>
        <v>90</v>
      </c>
      <c r="G167" s="451" t="str">
        <f t="shared" si="20"/>
        <v>231</v>
      </c>
      <c r="H167" s="451" t="str">
        <f t="shared" si="21"/>
        <v>2</v>
      </c>
      <c r="I167" s="451" t="str">
        <f t="shared" si="22"/>
        <v>92</v>
      </c>
      <c r="J167" s="451" t="str">
        <f t="shared" si="23"/>
        <v>017</v>
      </c>
      <c r="K167" t="s">
        <v>384</v>
      </c>
      <c r="L167" s="444">
        <v>12449954</v>
      </c>
      <c r="M167" s="444">
        <v>0</v>
      </c>
      <c r="N167" s="444">
        <v>0</v>
      </c>
      <c r="O167" s="444">
        <v>12449954</v>
      </c>
    </row>
    <row r="168" spans="1:15" ht="15" x14ac:dyDescent="0.25">
      <c r="B168" s="421">
        <v>14290231292018</v>
      </c>
      <c r="C168" s="349" t="str">
        <f t="shared" si="16"/>
        <v>1</v>
      </c>
      <c r="D168" s="355" t="str">
        <f t="shared" si="17"/>
        <v>4</v>
      </c>
      <c r="E168" s="355" t="str">
        <f t="shared" si="18"/>
        <v>2</v>
      </c>
      <c r="F168" s="355" t="str">
        <f t="shared" si="19"/>
        <v>90</v>
      </c>
      <c r="G168" s="355" t="str">
        <f t="shared" si="20"/>
        <v>231</v>
      </c>
      <c r="H168" s="355" t="str">
        <f t="shared" si="21"/>
        <v>2</v>
      </c>
      <c r="I168" s="355" t="str">
        <f t="shared" si="22"/>
        <v>92</v>
      </c>
      <c r="J168" s="355" t="str">
        <f t="shared" si="23"/>
        <v>018</v>
      </c>
      <c r="K168" t="s">
        <v>411</v>
      </c>
      <c r="L168" s="444">
        <v>10005784</v>
      </c>
      <c r="M168" s="444">
        <v>0</v>
      </c>
      <c r="N168" s="444">
        <v>0</v>
      </c>
      <c r="O168" s="444">
        <v>10005784</v>
      </c>
    </row>
    <row r="169" spans="1:15" ht="15" customHeight="1" x14ac:dyDescent="0.25">
      <c r="B169" s="421">
        <v>14290231292019</v>
      </c>
      <c r="C169" s="349" t="str">
        <f t="shared" si="16"/>
        <v>1</v>
      </c>
      <c r="D169" s="355" t="str">
        <f t="shared" si="17"/>
        <v>4</v>
      </c>
      <c r="E169" s="355" t="str">
        <f t="shared" si="18"/>
        <v>2</v>
      </c>
      <c r="F169" s="355" t="str">
        <f t="shared" si="19"/>
        <v>90</v>
      </c>
      <c r="G169" s="355" t="str">
        <f t="shared" si="20"/>
        <v>231</v>
      </c>
      <c r="H169" s="355" t="str">
        <f t="shared" si="21"/>
        <v>2</v>
      </c>
      <c r="I169" s="355" t="str">
        <f t="shared" si="22"/>
        <v>92</v>
      </c>
      <c r="J169" s="355" t="str">
        <f t="shared" si="23"/>
        <v>019</v>
      </c>
      <c r="K169" t="s">
        <v>413</v>
      </c>
      <c r="L169" s="444">
        <v>44038986</v>
      </c>
      <c r="M169" s="444">
        <v>0</v>
      </c>
      <c r="N169" s="444">
        <v>0</v>
      </c>
      <c r="O169" s="444">
        <v>44038986</v>
      </c>
    </row>
    <row r="170" spans="1:15" ht="15" x14ac:dyDescent="0.25">
      <c r="B170" s="421">
        <v>14290231292020</v>
      </c>
      <c r="C170" s="349" t="str">
        <f t="shared" si="16"/>
        <v>1</v>
      </c>
      <c r="D170" s="355" t="str">
        <f t="shared" si="17"/>
        <v>4</v>
      </c>
      <c r="E170" s="355" t="str">
        <f t="shared" si="18"/>
        <v>2</v>
      </c>
      <c r="F170" s="355" t="str">
        <f t="shared" si="19"/>
        <v>90</v>
      </c>
      <c r="G170" s="355" t="str">
        <f t="shared" si="20"/>
        <v>231</v>
      </c>
      <c r="H170" s="355" t="str">
        <f t="shared" si="21"/>
        <v>2</v>
      </c>
      <c r="I170" s="355" t="str">
        <f t="shared" si="22"/>
        <v>92</v>
      </c>
      <c r="J170" s="355" t="str">
        <f t="shared" si="23"/>
        <v>020</v>
      </c>
      <c r="K170" t="s">
        <v>411</v>
      </c>
      <c r="L170" s="444">
        <v>1001436</v>
      </c>
      <c r="M170" s="444">
        <v>0</v>
      </c>
      <c r="N170" s="444">
        <v>0</v>
      </c>
      <c r="O170" s="444">
        <v>1001436</v>
      </c>
    </row>
    <row r="171" spans="1:15" ht="15" x14ac:dyDescent="0.25">
      <c r="B171" s="421">
        <v>14290231292021</v>
      </c>
      <c r="C171" s="349" t="str">
        <f t="shared" si="16"/>
        <v>1</v>
      </c>
      <c r="D171" s="355" t="str">
        <f t="shared" si="17"/>
        <v>4</v>
      </c>
      <c r="E171" s="355" t="str">
        <f t="shared" si="18"/>
        <v>2</v>
      </c>
      <c r="F171" s="355" t="str">
        <f t="shared" si="19"/>
        <v>90</v>
      </c>
      <c r="G171" s="355" t="str">
        <f t="shared" si="20"/>
        <v>231</v>
      </c>
      <c r="H171" s="355" t="str">
        <f t="shared" si="21"/>
        <v>2</v>
      </c>
      <c r="I171" s="355" t="str">
        <f t="shared" si="22"/>
        <v>92</v>
      </c>
      <c r="J171" s="355" t="str">
        <f t="shared" si="23"/>
        <v>021</v>
      </c>
      <c r="K171" t="s">
        <v>385</v>
      </c>
      <c r="L171" s="444">
        <v>981368</v>
      </c>
      <c r="M171" s="444">
        <v>0</v>
      </c>
      <c r="N171" s="444">
        <v>0</v>
      </c>
      <c r="O171" s="444">
        <v>981368</v>
      </c>
    </row>
    <row r="172" spans="1:15" ht="15" customHeight="1" x14ac:dyDescent="0.25">
      <c r="B172" s="421">
        <v>14290231292191</v>
      </c>
      <c r="C172" s="349" t="str">
        <f t="shared" si="16"/>
        <v>1</v>
      </c>
      <c r="D172" s="355" t="str">
        <f t="shared" si="17"/>
        <v>4</v>
      </c>
      <c r="E172" s="355" t="str">
        <f t="shared" si="18"/>
        <v>2</v>
      </c>
      <c r="F172" s="355" t="str">
        <f t="shared" si="19"/>
        <v>90</v>
      </c>
      <c r="G172" s="355" t="str">
        <f t="shared" si="20"/>
        <v>231</v>
      </c>
      <c r="H172" s="355" t="str">
        <f t="shared" si="21"/>
        <v>2</v>
      </c>
      <c r="I172" s="355" t="str">
        <f t="shared" si="22"/>
        <v>92</v>
      </c>
      <c r="J172" s="355" t="str">
        <f t="shared" si="23"/>
        <v>191</v>
      </c>
      <c r="K172" t="s">
        <v>414</v>
      </c>
      <c r="L172" s="444">
        <v>14472</v>
      </c>
      <c r="M172" s="444">
        <v>0</v>
      </c>
      <c r="N172" s="444">
        <v>0</v>
      </c>
      <c r="O172" s="444">
        <v>14472</v>
      </c>
    </row>
    <row r="173" spans="1:15" ht="15" x14ac:dyDescent="0.25">
      <c r="B173" s="421">
        <v>14290231292311</v>
      </c>
      <c r="C173" s="349" t="str">
        <f t="shared" si="16"/>
        <v>1</v>
      </c>
      <c r="D173" s="355" t="str">
        <f t="shared" si="17"/>
        <v>4</v>
      </c>
      <c r="E173" s="355" t="str">
        <f t="shared" si="18"/>
        <v>2</v>
      </c>
      <c r="F173" s="355" t="str">
        <f t="shared" si="19"/>
        <v>90</v>
      </c>
      <c r="G173" s="355" t="str">
        <f t="shared" si="20"/>
        <v>231</v>
      </c>
      <c r="H173" s="355" t="str">
        <f t="shared" si="21"/>
        <v>2</v>
      </c>
      <c r="I173" s="355" t="str">
        <f t="shared" si="22"/>
        <v>92</v>
      </c>
      <c r="J173" s="355" t="str">
        <f t="shared" si="23"/>
        <v>311</v>
      </c>
      <c r="K173" t="s">
        <v>415</v>
      </c>
      <c r="L173" s="444">
        <v>21234</v>
      </c>
      <c r="M173" s="444">
        <v>0</v>
      </c>
      <c r="N173" s="444">
        <v>0</v>
      </c>
      <c r="O173" s="444">
        <v>21234</v>
      </c>
    </row>
    <row r="174" spans="1:15" ht="15" x14ac:dyDescent="0.25">
      <c r="B174" s="421">
        <v>14290231292420</v>
      </c>
      <c r="C174" s="349" t="str">
        <f t="shared" si="16"/>
        <v>1</v>
      </c>
      <c r="D174" s="355" t="str">
        <f t="shared" si="17"/>
        <v>4</v>
      </c>
      <c r="E174" s="355" t="str">
        <f t="shared" si="18"/>
        <v>2</v>
      </c>
      <c r="F174" s="355" t="str">
        <f t="shared" si="19"/>
        <v>90</v>
      </c>
      <c r="G174" s="355" t="str">
        <f t="shared" si="20"/>
        <v>231</v>
      </c>
      <c r="H174" s="355" t="str">
        <f t="shared" si="21"/>
        <v>2</v>
      </c>
      <c r="I174" s="355" t="str">
        <f t="shared" si="22"/>
        <v>92</v>
      </c>
      <c r="J174" s="355" t="str">
        <f t="shared" si="23"/>
        <v>420</v>
      </c>
      <c r="K174" t="s">
        <v>416</v>
      </c>
      <c r="L174" s="444">
        <v>9375</v>
      </c>
      <c r="M174" s="444">
        <v>50</v>
      </c>
      <c r="N174" s="444">
        <v>279524</v>
      </c>
      <c r="O174" s="444">
        <v>288899</v>
      </c>
    </row>
    <row r="175" spans="1:15" ht="15" customHeight="1" x14ac:dyDescent="0.25">
      <c r="B175" s="421">
        <v>14300000300000</v>
      </c>
      <c r="C175" s="349" t="str">
        <f t="shared" si="16"/>
        <v>1</v>
      </c>
      <c r="D175" s="355" t="str">
        <f t="shared" si="17"/>
        <v>4</v>
      </c>
      <c r="E175" s="355" t="str">
        <f t="shared" si="18"/>
        <v>3</v>
      </c>
      <c r="F175" s="355" t="str">
        <f t="shared" si="19"/>
        <v>00</v>
      </c>
      <c r="G175" s="355" t="str">
        <f t="shared" si="20"/>
        <v>000</v>
      </c>
      <c r="H175" s="355" t="str">
        <f t="shared" si="21"/>
        <v>3</v>
      </c>
      <c r="I175" s="355" t="str">
        <f t="shared" si="22"/>
        <v>00</v>
      </c>
      <c r="J175" s="355" t="str">
        <f t="shared" si="23"/>
        <v>000</v>
      </c>
      <c r="K175" t="s">
        <v>417</v>
      </c>
      <c r="L175" s="444">
        <v>-11837377365</v>
      </c>
      <c r="M175" s="444">
        <v>-76937.84</v>
      </c>
      <c r="N175" s="444">
        <v>-430118686</v>
      </c>
      <c r="O175" s="444">
        <v>-12267496051</v>
      </c>
    </row>
    <row r="176" spans="1:15" ht="15" x14ac:dyDescent="0.25">
      <c r="A176" s="450"/>
      <c r="B176" s="449">
        <v>14310000300000</v>
      </c>
      <c r="C176" s="450" t="str">
        <f t="shared" si="16"/>
        <v>1</v>
      </c>
      <c r="D176" s="451" t="str">
        <f t="shared" si="17"/>
        <v>4</v>
      </c>
      <c r="E176" s="451" t="str">
        <f t="shared" si="18"/>
        <v>3</v>
      </c>
      <c r="F176" s="451" t="str">
        <f t="shared" si="19"/>
        <v>10</v>
      </c>
      <c r="G176" s="451" t="str">
        <f t="shared" si="20"/>
        <v>000</v>
      </c>
      <c r="H176" s="451" t="str">
        <f t="shared" si="21"/>
        <v>3</v>
      </c>
      <c r="I176" s="451" t="str">
        <f t="shared" si="22"/>
        <v>00</v>
      </c>
      <c r="J176" s="451" t="str">
        <f t="shared" si="23"/>
        <v>000</v>
      </c>
      <c r="K176" s="452" t="s">
        <v>418</v>
      </c>
      <c r="L176" s="453">
        <v>-11734786650</v>
      </c>
      <c r="M176" s="453">
        <v>-76170.17</v>
      </c>
      <c r="N176" s="453">
        <v>-425827050</v>
      </c>
      <c r="O176" s="453">
        <v>-12160613700</v>
      </c>
    </row>
    <row r="177" spans="1:16" ht="15" customHeight="1" x14ac:dyDescent="0.25">
      <c r="B177" s="421">
        <v>14310169000000</v>
      </c>
      <c r="C177" s="349" t="str">
        <f t="shared" si="16"/>
        <v>1</v>
      </c>
      <c r="D177" s="355" t="str">
        <f t="shared" si="17"/>
        <v>4</v>
      </c>
      <c r="E177" s="355" t="str">
        <f t="shared" si="18"/>
        <v>3</v>
      </c>
      <c r="F177" s="355" t="str">
        <f t="shared" si="19"/>
        <v>10</v>
      </c>
      <c r="G177" s="355" t="str">
        <f t="shared" si="20"/>
        <v>169</v>
      </c>
      <c r="H177" s="355" t="str">
        <f t="shared" si="21"/>
        <v>0</v>
      </c>
      <c r="I177" s="355" t="str">
        <f t="shared" si="22"/>
        <v>00</v>
      </c>
      <c r="J177" s="355" t="str">
        <f t="shared" si="23"/>
        <v>000</v>
      </c>
      <c r="K177" t="s">
        <v>419</v>
      </c>
      <c r="L177" s="444">
        <v>-5268545426</v>
      </c>
      <c r="M177" s="444">
        <v>0</v>
      </c>
      <c r="N177" s="444">
        <v>0</v>
      </c>
      <c r="O177" s="444">
        <v>-5268545426</v>
      </c>
    </row>
    <row r="178" spans="1:16" ht="15" customHeight="1" x14ac:dyDescent="0.25">
      <c r="B178" s="421">
        <v>14310169302000</v>
      </c>
      <c r="C178" s="349" t="str">
        <f t="shared" si="16"/>
        <v>1</v>
      </c>
      <c r="D178" s="355" t="str">
        <f t="shared" si="17"/>
        <v>4</v>
      </c>
      <c r="E178" s="355" t="str">
        <f t="shared" si="18"/>
        <v>3</v>
      </c>
      <c r="F178" s="355" t="str">
        <f t="shared" si="19"/>
        <v>10</v>
      </c>
      <c r="G178" s="355" t="str">
        <f t="shared" si="20"/>
        <v>169</v>
      </c>
      <c r="H178" s="355" t="str">
        <f t="shared" si="21"/>
        <v>3</v>
      </c>
      <c r="I178" s="355" t="str">
        <f t="shared" si="22"/>
        <v>02</v>
      </c>
      <c r="J178" s="355" t="str">
        <f t="shared" si="23"/>
        <v>000</v>
      </c>
      <c r="K178" t="s">
        <v>344</v>
      </c>
      <c r="L178" s="444">
        <v>-5248991156</v>
      </c>
      <c r="M178" s="444">
        <v>0</v>
      </c>
      <c r="N178" s="444">
        <v>0</v>
      </c>
      <c r="O178" s="444">
        <v>-5248991156</v>
      </c>
    </row>
    <row r="179" spans="1:16" ht="15" x14ac:dyDescent="0.25">
      <c r="B179" s="421">
        <v>14310169302149</v>
      </c>
      <c r="C179" s="349" t="str">
        <f t="shared" si="16"/>
        <v>1</v>
      </c>
      <c r="D179" s="355" t="str">
        <f t="shared" si="17"/>
        <v>4</v>
      </c>
      <c r="E179" s="355" t="str">
        <f t="shared" si="18"/>
        <v>3</v>
      </c>
      <c r="F179" s="355" t="str">
        <f t="shared" si="19"/>
        <v>10</v>
      </c>
      <c r="G179" s="355" t="str">
        <f t="shared" si="20"/>
        <v>169</v>
      </c>
      <c r="H179" s="355" t="str">
        <f t="shared" si="21"/>
        <v>3</v>
      </c>
      <c r="I179" s="355" t="str">
        <f t="shared" si="22"/>
        <v>02</v>
      </c>
      <c r="J179" s="355" t="str">
        <f t="shared" si="23"/>
        <v>149</v>
      </c>
      <c r="K179" t="s">
        <v>420</v>
      </c>
      <c r="L179" s="444">
        <v>-5157627156</v>
      </c>
      <c r="M179" s="444">
        <v>0</v>
      </c>
      <c r="N179" s="444">
        <v>0</v>
      </c>
      <c r="O179" s="444">
        <v>-5157627156</v>
      </c>
    </row>
    <row r="180" spans="1:16" ht="15" x14ac:dyDescent="0.25">
      <c r="B180" s="421">
        <v>14310169302531</v>
      </c>
      <c r="C180" s="349" t="str">
        <f t="shared" si="16"/>
        <v>1</v>
      </c>
      <c r="D180" s="355" t="str">
        <f t="shared" si="17"/>
        <v>4</v>
      </c>
      <c r="E180" s="355" t="str">
        <f t="shared" si="18"/>
        <v>3</v>
      </c>
      <c r="F180" s="355" t="str">
        <f t="shared" si="19"/>
        <v>10</v>
      </c>
      <c r="G180" s="355" t="str">
        <f t="shared" si="20"/>
        <v>169</v>
      </c>
      <c r="H180" s="355" t="str">
        <f t="shared" si="21"/>
        <v>3</v>
      </c>
      <c r="I180" s="355" t="str">
        <f t="shared" si="22"/>
        <v>02</v>
      </c>
      <c r="J180" s="355" t="str">
        <f t="shared" si="23"/>
        <v>531</v>
      </c>
      <c r="K180" t="s">
        <v>421</v>
      </c>
      <c r="L180" s="444">
        <v>-75644209</v>
      </c>
      <c r="M180" s="444">
        <v>0</v>
      </c>
      <c r="N180" s="444">
        <v>0</v>
      </c>
      <c r="O180" s="444">
        <v>-75644209</v>
      </c>
    </row>
    <row r="181" spans="1:16" ht="15" x14ac:dyDescent="0.25">
      <c r="B181" s="421">
        <v>14310169302533</v>
      </c>
      <c r="C181" s="349" t="str">
        <f t="shared" si="16"/>
        <v>1</v>
      </c>
      <c r="D181" s="355" t="str">
        <f t="shared" si="17"/>
        <v>4</v>
      </c>
      <c r="E181" s="355" t="str">
        <f t="shared" si="18"/>
        <v>3</v>
      </c>
      <c r="F181" s="355" t="str">
        <f t="shared" si="19"/>
        <v>10</v>
      </c>
      <c r="G181" s="355" t="str">
        <f t="shared" si="20"/>
        <v>169</v>
      </c>
      <c r="H181" s="355" t="str">
        <f t="shared" si="21"/>
        <v>3</v>
      </c>
      <c r="I181" s="355" t="str">
        <f t="shared" si="22"/>
        <v>02</v>
      </c>
      <c r="J181" s="355" t="str">
        <f t="shared" si="23"/>
        <v>533</v>
      </c>
      <c r="K181" t="s">
        <v>451</v>
      </c>
      <c r="L181" s="444">
        <v>-15719791</v>
      </c>
      <c r="M181" s="444">
        <v>0</v>
      </c>
      <c r="N181" s="444">
        <v>0</v>
      </c>
      <c r="O181" s="444">
        <v>-15719791</v>
      </c>
    </row>
    <row r="182" spans="1:16" ht="15" customHeight="1" x14ac:dyDescent="0.25">
      <c r="B182" s="421">
        <v>14310169304000</v>
      </c>
      <c r="C182" s="349" t="str">
        <f t="shared" si="16"/>
        <v>1</v>
      </c>
      <c r="D182" s="355" t="str">
        <f t="shared" si="17"/>
        <v>4</v>
      </c>
      <c r="E182" s="355" t="str">
        <f t="shared" si="18"/>
        <v>3</v>
      </c>
      <c r="F182" s="355" t="str">
        <f t="shared" si="19"/>
        <v>10</v>
      </c>
      <c r="G182" s="355" t="str">
        <f t="shared" si="20"/>
        <v>169</v>
      </c>
      <c r="H182" s="355" t="str">
        <f t="shared" si="21"/>
        <v>3</v>
      </c>
      <c r="I182" s="355" t="str">
        <f t="shared" si="22"/>
        <v>04</v>
      </c>
      <c r="J182" s="355" t="str">
        <f t="shared" si="23"/>
        <v>000</v>
      </c>
      <c r="K182" t="s">
        <v>452</v>
      </c>
      <c r="L182" s="444">
        <v>-19554270</v>
      </c>
      <c r="M182" s="444">
        <v>0</v>
      </c>
      <c r="N182" s="444">
        <v>0</v>
      </c>
      <c r="O182" s="444">
        <v>-19554270</v>
      </c>
    </row>
    <row r="183" spans="1:16" ht="15" customHeight="1" x14ac:dyDescent="0.25">
      <c r="B183" s="421">
        <v>14310169304133</v>
      </c>
      <c r="C183" s="349" t="str">
        <f t="shared" si="16"/>
        <v>1</v>
      </c>
      <c r="D183" s="355" t="str">
        <f t="shared" si="17"/>
        <v>4</v>
      </c>
      <c r="E183" s="355" t="str">
        <f t="shared" si="18"/>
        <v>3</v>
      </c>
      <c r="F183" s="355" t="str">
        <f t="shared" si="19"/>
        <v>10</v>
      </c>
      <c r="G183" s="355" t="str">
        <f t="shared" si="20"/>
        <v>169</v>
      </c>
      <c r="H183" s="355" t="str">
        <f t="shared" si="21"/>
        <v>3</v>
      </c>
      <c r="I183" s="355" t="str">
        <f t="shared" si="22"/>
        <v>04</v>
      </c>
      <c r="J183" s="355" t="str">
        <f t="shared" si="23"/>
        <v>133</v>
      </c>
      <c r="K183" t="s">
        <v>453</v>
      </c>
      <c r="L183" s="444">
        <v>-19554270</v>
      </c>
      <c r="M183" s="444">
        <v>0</v>
      </c>
      <c r="N183" s="444">
        <v>0</v>
      </c>
      <c r="O183" s="444">
        <v>-19554270</v>
      </c>
    </row>
    <row r="184" spans="1:16" ht="15" customHeight="1" x14ac:dyDescent="0.25">
      <c r="B184" s="421">
        <v>14310351000000</v>
      </c>
      <c r="C184" s="349" t="str">
        <f t="shared" si="16"/>
        <v>1</v>
      </c>
      <c r="D184" s="355" t="str">
        <f t="shared" si="17"/>
        <v>4</v>
      </c>
      <c r="E184" s="355" t="str">
        <f t="shared" si="18"/>
        <v>3</v>
      </c>
      <c r="F184" s="355" t="str">
        <f t="shared" si="19"/>
        <v>10</v>
      </c>
      <c r="G184" s="355" t="str">
        <f t="shared" si="20"/>
        <v>351</v>
      </c>
      <c r="H184" s="355" t="str">
        <f t="shared" si="21"/>
        <v>0</v>
      </c>
      <c r="I184" s="355" t="str">
        <f t="shared" si="22"/>
        <v>00</v>
      </c>
      <c r="J184" s="355" t="str">
        <f t="shared" si="23"/>
        <v>000</v>
      </c>
      <c r="K184" t="s">
        <v>426</v>
      </c>
      <c r="L184" s="444">
        <v>-9713973</v>
      </c>
      <c r="M184" s="444">
        <v>0</v>
      </c>
      <c r="N184" s="444">
        <v>0</v>
      </c>
      <c r="O184" s="444">
        <v>-9713973</v>
      </c>
    </row>
    <row r="185" spans="1:16" ht="15" customHeight="1" x14ac:dyDescent="0.25">
      <c r="B185" s="421">
        <v>14310351302000</v>
      </c>
      <c r="C185" s="349" t="str">
        <f t="shared" si="16"/>
        <v>1</v>
      </c>
      <c r="D185" s="355" t="str">
        <f t="shared" si="17"/>
        <v>4</v>
      </c>
      <c r="E185" s="355" t="str">
        <f t="shared" si="18"/>
        <v>3</v>
      </c>
      <c r="F185" s="355" t="str">
        <f t="shared" si="19"/>
        <v>10</v>
      </c>
      <c r="G185" s="355" t="str">
        <f t="shared" si="20"/>
        <v>351</v>
      </c>
      <c r="H185" s="355" t="str">
        <f t="shared" si="21"/>
        <v>3</v>
      </c>
      <c r="I185" s="355" t="str">
        <f t="shared" si="22"/>
        <v>02</v>
      </c>
      <c r="J185" s="355" t="str">
        <f t="shared" si="23"/>
        <v>000</v>
      </c>
      <c r="K185" t="s">
        <v>427</v>
      </c>
      <c r="L185" s="444">
        <v>-9713973</v>
      </c>
      <c r="M185" s="444">
        <v>0</v>
      </c>
      <c r="N185" s="444">
        <v>0</v>
      </c>
      <c r="O185" s="444">
        <v>-9713973</v>
      </c>
    </row>
    <row r="186" spans="1:16" ht="15" customHeight="1" x14ac:dyDescent="0.25">
      <c r="B186" s="421">
        <v>14310351302010</v>
      </c>
      <c r="C186" s="349" t="str">
        <f t="shared" si="16"/>
        <v>1</v>
      </c>
      <c r="D186" s="355" t="str">
        <f t="shared" si="17"/>
        <v>4</v>
      </c>
      <c r="E186" s="355" t="str">
        <f t="shared" si="18"/>
        <v>3</v>
      </c>
      <c r="F186" s="355" t="str">
        <f t="shared" si="19"/>
        <v>10</v>
      </c>
      <c r="G186" s="355" t="str">
        <f t="shared" si="20"/>
        <v>351</v>
      </c>
      <c r="H186" s="355" t="str">
        <f t="shared" si="21"/>
        <v>3</v>
      </c>
      <c r="I186" s="355" t="str">
        <f t="shared" si="22"/>
        <v>02</v>
      </c>
      <c r="J186" s="355" t="str">
        <f t="shared" si="23"/>
        <v>010</v>
      </c>
      <c r="K186" t="s">
        <v>428</v>
      </c>
      <c r="L186" s="444">
        <v>-9713973</v>
      </c>
      <c r="M186" s="444">
        <v>0</v>
      </c>
      <c r="N186" s="444">
        <v>0</v>
      </c>
      <c r="O186" s="444">
        <v>-9713973</v>
      </c>
    </row>
    <row r="187" spans="1:16" ht="15" customHeight="1" x14ac:dyDescent="0.25">
      <c r="B187" s="421">
        <v>14310405301000</v>
      </c>
      <c r="C187" s="349" t="str">
        <f t="shared" si="16"/>
        <v>1</v>
      </c>
      <c r="D187" s="355" t="str">
        <f t="shared" si="17"/>
        <v>4</v>
      </c>
      <c r="E187" s="355" t="str">
        <f t="shared" si="18"/>
        <v>3</v>
      </c>
      <c r="F187" s="355" t="str">
        <f t="shared" si="19"/>
        <v>10</v>
      </c>
      <c r="G187" s="355" t="str">
        <f t="shared" si="20"/>
        <v>405</v>
      </c>
      <c r="H187" s="355" t="str">
        <f t="shared" si="21"/>
        <v>3</v>
      </c>
      <c r="I187" s="355" t="str">
        <f t="shared" si="22"/>
        <v>01</v>
      </c>
      <c r="J187" s="355" t="str">
        <f t="shared" si="23"/>
        <v>000</v>
      </c>
      <c r="K187" t="s">
        <v>387</v>
      </c>
      <c r="L187" s="444">
        <v>-6265269936</v>
      </c>
      <c r="M187" s="444">
        <v>-65003.17</v>
      </c>
      <c r="N187" s="444">
        <v>-363398272</v>
      </c>
      <c r="O187" s="444">
        <v>-6628668208</v>
      </c>
    </row>
    <row r="188" spans="1:16" ht="15" customHeight="1" x14ac:dyDescent="0.25">
      <c r="A188" s="429"/>
      <c r="B188" s="421">
        <v>14310405301420</v>
      </c>
      <c r="C188" s="429" t="str">
        <f t="shared" si="16"/>
        <v>1</v>
      </c>
      <c r="D188" s="430" t="str">
        <f t="shared" si="17"/>
        <v>4</v>
      </c>
      <c r="E188" s="430" t="str">
        <f t="shared" si="18"/>
        <v>3</v>
      </c>
      <c r="F188" s="430" t="str">
        <f t="shared" si="19"/>
        <v>10</v>
      </c>
      <c r="G188" s="430" t="str">
        <f t="shared" si="20"/>
        <v>405</v>
      </c>
      <c r="H188" s="430" t="str">
        <f t="shared" si="21"/>
        <v>3</v>
      </c>
      <c r="I188" s="430" t="str">
        <f t="shared" si="22"/>
        <v>01</v>
      </c>
      <c r="J188" s="430" t="str">
        <f t="shared" si="23"/>
        <v>420</v>
      </c>
      <c r="K188" t="s">
        <v>406</v>
      </c>
      <c r="L188" s="444">
        <v>-5826846704</v>
      </c>
      <c r="M188" s="444">
        <v>-59808.53</v>
      </c>
      <c r="N188" s="444">
        <v>-334357793</v>
      </c>
      <c r="O188" s="444">
        <v>-6161204497</v>
      </c>
      <c r="P188" s="753"/>
    </row>
    <row r="189" spans="1:16" ht="15" customHeight="1" x14ac:dyDescent="0.25">
      <c r="B189" s="421">
        <v>14310405301430</v>
      </c>
      <c r="C189" s="349" t="str">
        <f t="shared" si="16"/>
        <v>1</v>
      </c>
      <c r="D189" s="355" t="str">
        <f t="shared" si="17"/>
        <v>4</v>
      </c>
      <c r="E189" s="355" t="str">
        <f t="shared" si="18"/>
        <v>3</v>
      </c>
      <c r="F189" s="355" t="str">
        <f t="shared" si="19"/>
        <v>10</v>
      </c>
      <c r="G189" s="355" t="str">
        <f t="shared" si="20"/>
        <v>405</v>
      </c>
      <c r="H189" s="355" t="str">
        <f t="shared" si="21"/>
        <v>3</v>
      </c>
      <c r="I189" s="355" t="str">
        <f t="shared" si="22"/>
        <v>01</v>
      </c>
      <c r="J189" s="355" t="str">
        <f t="shared" si="23"/>
        <v>430</v>
      </c>
      <c r="K189" t="s">
        <v>429</v>
      </c>
      <c r="L189" s="444">
        <v>-438423232</v>
      </c>
      <c r="M189" s="444">
        <v>-5194.6400000000003</v>
      </c>
      <c r="N189" s="444">
        <v>-29040479</v>
      </c>
      <c r="O189" s="444">
        <v>-467463711</v>
      </c>
    </row>
    <row r="190" spans="1:16" ht="15" customHeight="1" x14ac:dyDescent="0.25">
      <c r="B190" s="421">
        <v>14310433000000</v>
      </c>
      <c r="C190" s="349" t="str">
        <f t="shared" si="16"/>
        <v>1</v>
      </c>
      <c r="D190" s="355" t="str">
        <f t="shared" si="17"/>
        <v>4</v>
      </c>
      <c r="E190" s="355" t="str">
        <f t="shared" si="18"/>
        <v>3</v>
      </c>
      <c r="F190" s="355" t="str">
        <f t="shared" si="19"/>
        <v>10</v>
      </c>
      <c r="G190" s="355" t="str">
        <f t="shared" si="20"/>
        <v>433</v>
      </c>
      <c r="H190" s="355" t="str">
        <f t="shared" si="21"/>
        <v>0</v>
      </c>
      <c r="I190" s="355" t="str">
        <f t="shared" si="22"/>
        <v>00</v>
      </c>
      <c r="J190" s="355" t="str">
        <f t="shared" si="23"/>
        <v>000</v>
      </c>
      <c r="K190" t="s">
        <v>390</v>
      </c>
      <c r="L190" s="444">
        <v>-191257315</v>
      </c>
      <c r="M190" s="444">
        <v>-11167</v>
      </c>
      <c r="N190" s="444">
        <v>-62428778</v>
      </c>
      <c r="O190" s="444">
        <v>-253686093</v>
      </c>
    </row>
    <row r="191" spans="1:16" ht="15" customHeight="1" x14ac:dyDescent="0.25">
      <c r="B191" s="421">
        <v>14310433302000</v>
      </c>
      <c r="C191" s="349" t="str">
        <f t="shared" si="16"/>
        <v>1</v>
      </c>
      <c r="D191" s="355" t="str">
        <f t="shared" si="17"/>
        <v>4</v>
      </c>
      <c r="E191" s="355" t="str">
        <f t="shared" si="18"/>
        <v>3</v>
      </c>
      <c r="F191" s="355" t="str">
        <f t="shared" si="19"/>
        <v>10</v>
      </c>
      <c r="G191" s="355" t="str">
        <f t="shared" si="20"/>
        <v>433</v>
      </c>
      <c r="H191" s="355" t="str">
        <f t="shared" si="21"/>
        <v>3</v>
      </c>
      <c r="I191" s="355" t="str">
        <f t="shared" si="22"/>
        <v>02</v>
      </c>
      <c r="J191" s="355" t="str">
        <f t="shared" si="23"/>
        <v>000</v>
      </c>
      <c r="K191" t="s">
        <v>391</v>
      </c>
      <c r="L191" s="444">
        <v>-191257315</v>
      </c>
      <c r="M191" s="444">
        <v>-11167</v>
      </c>
      <c r="N191" s="444">
        <v>-62428778</v>
      </c>
      <c r="O191" s="444">
        <v>-253686093</v>
      </c>
    </row>
    <row r="192" spans="1:16" ht="15" x14ac:dyDescent="0.25">
      <c r="B192" s="421">
        <v>14310433302001</v>
      </c>
      <c r="C192" s="349" t="str">
        <f t="shared" si="16"/>
        <v>1</v>
      </c>
      <c r="D192" s="355" t="str">
        <f t="shared" si="17"/>
        <v>4</v>
      </c>
      <c r="E192" s="355" t="str">
        <f t="shared" si="18"/>
        <v>3</v>
      </c>
      <c r="F192" s="355" t="str">
        <f t="shared" si="19"/>
        <v>10</v>
      </c>
      <c r="G192" s="355" t="str">
        <f t="shared" si="20"/>
        <v>433</v>
      </c>
      <c r="H192" s="355" t="str">
        <f t="shared" si="21"/>
        <v>3</v>
      </c>
      <c r="I192" s="355" t="str">
        <f t="shared" si="22"/>
        <v>02</v>
      </c>
      <c r="J192" s="355" t="str">
        <f t="shared" si="23"/>
        <v>001</v>
      </c>
      <c r="K192" t="s">
        <v>392</v>
      </c>
      <c r="L192" s="444">
        <v>-191257315</v>
      </c>
      <c r="M192" s="444">
        <v>-11167</v>
      </c>
      <c r="N192" s="444">
        <v>-62428778</v>
      </c>
      <c r="O192" s="444">
        <v>-253686093</v>
      </c>
    </row>
    <row r="193" spans="1:15" ht="15" customHeight="1" x14ac:dyDescent="0.25">
      <c r="A193" s="450"/>
      <c r="B193" s="449">
        <v>14380000300000</v>
      </c>
      <c r="C193" s="450" t="str">
        <f t="shared" si="16"/>
        <v>1</v>
      </c>
      <c r="D193" s="451" t="str">
        <f t="shared" si="17"/>
        <v>4</v>
      </c>
      <c r="E193" s="451" t="str">
        <f t="shared" si="18"/>
        <v>3</v>
      </c>
      <c r="F193" s="451" t="str">
        <f t="shared" si="19"/>
        <v>80</v>
      </c>
      <c r="G193" s="451" t="str">
        <f t="shared" si="20"/>
        <v>000</v>
      </c>
      <c r="H193" s="451" t="str">
        <f t="shared" si="21"/>
        <v>3</v>
      </c>
      <c r="I193" s="451" t="str">
        <f t="shared" si="22"/>
        <v>00</v>
      </c>
      <c r="J193" s="451" t="str">
        <f t="shared" si="23"/>
        <v>000</v>
      </c>
      <c r="K193" s="452" t="s">
        <v>430</v>
      </c>
      <c r="L193" s="453">
        <v>-103319887</v>
      </c>
      <c r="M193" s="453">
        <v>-868.67</v>
      </c>
      <c r="N193" s="453">
        <v>-4856274</v>
      </c>
      <c r="O193" s="453">
        <v>-108176161</v>
      </c>
    </row>
    <row r="194" spans="1:15" ht="15" x14ac:dyDescent="0.25">
      <c r="B194" s="421">
        <v>14380225000000</v>
      </c>
      <c r="C194" s="349" t="str">
        <f t="shared" si="16"/>
        <v>1</v>
      </c>
      <c r="D194" s="355" t="str">
        <f t="shared" si="17"/>
        <v>4</v>
      </c>
      <c r="E194" s="355" t="str">
        <f t="shared" si="18"/>
        <v>3</v>
      </c>
      <c r="F194" s="355" t="str">
        <f t="shared" si="19"/>
        <v>80</v>
      </c>
      <c r="G194" s="355" t="str">
        <f t="shared" si="20"/>
        <v>225</v>
      </c>
      <c r="H194" s="355" t="str">
        <f t="shared" si="21"/>
        <v>0</v>
      </c>
      <c r="I194" s="355" t="str">
        <f t="shared" si="22"/>
        <v>00</v>
      </c>
      <c r="J194" s="355" t="str">
        <f t="shared" si="23"/>
        <v>000</v>
      </c>
      <c r="K194" t="s">
        <v>394</v>
      </c>
      <c r="L194" s="444">
        <v>-103319887</v>
      </c>
      <c r="M194" s="444">
        <v>-868.67</v>
      </c>
      <c r="N194" s="444">
        <v>-4856274</v>
      </c>
      <c r="O194" s="444">
        <v>-108176161</v>
      </c>
    </row>
    <row r="195" spans="1:15" ht="15" customHeight="1" x14ac:dyDescent="0.25">
      <c r="B195" s="421">
        <v>14380225382000</v>
      </c>
      <c r="C195" s="349" t="str">
        <f t="shared" si="16"/>
        <v>1</v>
      </c>
      <c r="D195" s="355" t="str">
        <f t="shared" si="17"/>
        <v>4</v>
      </c>
      <c r="E195" s="355" t="str">
        <f t="shared" si="18"/>
        <v>3</v>
      </c>
      <c r="F195" s="355" t="str">
        <f t="shared" si="19"/>
        <v>80</v>
      </c>
      <c r="G195" s="355" t="str">
        <f t="shared" si="20"/>
        <v>225</v>
      </c>
      <c r="H195" s="355" t="str">
        <f t="shared" si="21"/>
        <v>3</v>
      </c>
      <c r="I195" s="355" t="str">
        <f t="shared" si="22"/>
        <v>82</v>
      </c>
      <c r="J195" s="355" t="str">
        <f t="shared" si="23"/>
        <v>000</v>
      </c>
      <c r="K195" t="s">
        <v>431</v>
      </c>
      <c r="L195" s="444">
        <v>-278004948</v>
      </c>
      <c r="M195" s="444">
        <v>-1039.83</v>
      </c>
      <c r="N195" s="444">
        <v>-5813138</v>
      </c>
      <c r="O195" s="444">
        <v>-283818086</v>
      </c>
    </row>
    <row r="196" spans="1:15" ht="15" customHeight="1" x14ac:dyDescent="0.25">
      <c r="B196" s="421">
        <v>14380225382009</v>
      </c>
      <c r="C196" s="349" t="str">
        <f t="shared" si="16"/>
        <v>1</v>
      </c>
      <c r="D196" s="355" t="str">
        <f t="shared" si="17"/>
        <v>4</v>
      </c>
      <c r="E196" s="355" t="str">
        <f t="shared" si="18"/>
        <v>3</v>
      </c>
      <c r="F196" s="355" t="str">
        <f t="shared" si="19"/>
        <v>80</v>
      </c>
      <c r="G196" s="355" t="str">
        <f t="shared" si="20"/>
        <v>225</v>
      </c>
      <c r="H196" s="355" t="str">
        <f t="shared" si="21"/>
        <v>3</v>
      </c>
      <c r="I196" s="355" t="str">
        <f t="shared" si="22"/>
        <v>82</v>
      </c>
      <c r="J196" s="355" t="str">
        <f t="shared" si="23"/>
        <v>009</v>
      </c>
      <c r="K196" t="s">
        <v>396</v>
      </c>
      <c r="L196" s="444">
        <v>-4242685</v>
      </c>
      <c r="M196" s="444">
        <v>-157</v>
      </c>
      <c r="N196" s="444">
        <v>-877704</v>
      </c>
      <c r="O196" s="444">
        <v>-5120389</v>
      </c>
    </row>
    <row r="197" spans="1:15" ht="15" customHeight="1" x14ac:dyDescent="0.25">
      <c r="B197" s="421">
        <v>14380225382010</v>
      </c>
      <c r="C197" s="349" t="str">
        <f t="shared" si="16"/>
        <v>1</v>
      </c>
      <c r="D197" s="355" t="str">
        <f t="shared" si="17"/>
        <v>4</v>
      </c>
      <c r="E197" s="355" t="str">
        <f t="shared" si="18"/>
        <v>3</v>
      </c>
      <c r="F197" s="355" t="str">
        <f t="shared" si="19"/>
        <v>80</v>
      </c>
      <c r="G197" s="355" t="str">
        <f t="shared" si="20"/>
        <v>225</v>
      </c>
      <c r="H197" s="355" t="str">
        <f t="shared" si="21"/>
        <v>3</v>
      </c>
      <c r="I197" s="355" t="str">
        <f t="shared" si="22"/>
        <v>82</v>
      </c>
      <c r="J197" s="355" t="str">
        <f t="shared" si="23"/>
        <v>010</v>
      </c>
      <c r="K197" t="s">
        <v>432</v>
      </c>
      <c r="L197" s="444">
        <v>-286027</v>
      </c>
      <c r="M197" s="444">
        <v>0</v>
      </c>
      <c r="N197" s="444">
        <v>0</v>
      </c>
      <c r="O197" s="444">
        <v>-286027</v>
      </c>
    </row>
    <row r="198" spans="1:15" ht="15" customHeight="1" x14ac:dyDescent="0.25">
      <c r="B198" s="421">
        <v>14380225382133</v>
      </c>
      <c r="C198" s="349" t="str">
        <f t="shared" si="16"/>
        <v>1</v>
      </c>
      <c r="D198" s="355" t="str">
        <f t="shared" si="17"/>
        <v>4</v>
      </c>
      <c r="E198" s="355" t="str">
        <f t="shared" si="18"/>
        <v>3</v>
      </c>
      <c r="F198" s="355" t="str">
        <f t="shared" si="19"/>
        <v>80</v>
      </c>
      <c r="G198" s="355" t="str">
        <f t="shared" si="20"/>
        <v>225</v>
      </c>
      <c r="H198" s="355" t="str">
        <f t="shared" si="21"/>
        <v>3</v>
      </c>
      <c r="I198" s="355" t="str">
        <f t="shared" si="22"/>
        <v>82</v>
      </c>
      <c r="J198" s="355" t="str">
        <f t="shared" si="23"/>
        <v>133</v>
      </c>
      <c r="K198" t="s">
        <v>457</v>
      </c>
      <c r="L198" s="444">
        <v>-445730</v>
      </c>
      <c r="M198" s="444">
        <v>0</v>
      </c>
      <c r="N198" s="444">
        <v>0</v>
      </c>
      <c r="O198" s="444">
        <v>-445730</v>
      </c>
    </row>
    <row r="199" spans="1:15" ht="15" customHeight="1" x14ac:dyDescent="0.25">
      <c r="B199" s="421">
        <v>14380225382149</v>
      </c>
      <c r="C199" s="349" t="str">
        <f t="shared" si="16"/>
        <v>1</v>
      </c>
      <c r="D199" s="355" t="str">
        <f t="shared" si="17"/>
        <v>4</v>
      </c>
      <c r="E199" s="355" t="str">
        <f t="shared" si="18"/>
        <v>3</v>
      </c>
      <c r="F199" s="355" t="str">
        <f t="shared" si="19"/>
        <v>80</v>
      </c>
      <c r="G199" s="355" t="str">
        <f t="shared" si="20"/>
        <v>225</v>
      </c>
      <c r="H199" s="355" t="str">
        <f t="shared" si="21"/>
        <v>3</v>
      </c>
      <c r="I199" s="355" t="str">
        <f t="shared" si="22"/>
        <v>82</v>
      </c>
      <c r="J199" s="355" t="str">
        <f t="shared" si="23"/>
        <v>149</v>
      </c>
      <c r="K199" t="s">
        <v>433</v>
      </c>
      <c r="L199" s="444">
        <v>-145247405</v>
      </c>
      <c r="M199" s="444">
        <v>0</v>
      </c>
      <c r="N199" s="444">
        <v>0</v>
      </c>
      <c r="O199" s="444">
        <v>-145247405</v>
      </c>
    </row>
    <row r="200" spans="1:15" ht="15" customHeight="1" x14ac:dyDescent="0.25">
      <c r="B200" s="421">
        <v>14380225382420</v>
      </c>
      <c r="C200" s="349" t="str">
        <f t="shared" si="16"/>
        <v>1</v>
      </c>
      <c r="D200" s="355" t="str">
        <f t="shared" si="17"/>
        <v>4</v>
      </c>
      <c r="E200" s="355" t="str">
        <f t="shared" si="18"/>
        <v>3</v>
      </c>
      <c r="F200" s="355" t="str">
        <f t="shared" si="19"/>
        <v>80</v>
      </c>
      <c r="G200" s="355" t="str">
        <f t="shared" si="20"/>
        <v>225</v>
      </c>
      <c r="H200" s="355" t="str">
        <f t="shared" si="21"/>
        <v>3</v>
      </c>
      <c r="I200" s="355" t="str">
        <f t="shared" si="22"/>
        <v>82</v>
      </c>
      <c r="J200" s="355" t="str">
        <f t="shared" si="23"/>
        <v>420</v>
      </c>
      <c r="K200" t="s">
        <v>435</v>
      </c>
      <c r="L200" s="444">
        <v>-111214227</v>
      </c>
      <c r="M200" s="444">
        <v>-765.47</v>
      </c>
      <c r="N200" s="444">
        <v>-4279337</v>
      </c>
      <c r="O200" s="444">
        <v>-115493564</v>
      </c>
    </row>
    <row r="201" spans="1:15" ht="15" customHeight="1" x14ac:dyDescent="0.25">
      <c r="B201" s="421">
        <v>14380225382430</v>
      </c>
      <c r="C201" s="349" t="str">
        <f t="shared" ref="C201:C264" si="24">MID(B201,1,1)</f>
        <v>1</v>
      </c>
      <c r="D201" s="355" t="str">
        <f t="shared" ref="D201:D264" si="25">MID(B201,2,1)</f>
        <v>4</v>
      </c>
      <c r="E201" s="355" t="str">
        <f t="shared" ref="E201:E264" si="26">MID(B201,3,1)</f>
        <v>3</v>
      </c>
      <c r="F201" s="355" t="str">
        <f t="shared" ref="F201:F264" si="27">MID(B201,4,2)</f>
        <v>80</v>
      </c>
      <c r="G201" s="355" t="str">
        <f t="shared" ref="G201:G264" si="28">MID(B201,6,3)</f>
        <v>225</v>
      </c>
      <c r="H201" s="355" t="str">
        <f t="shared" ref="H201:H264" si="29">MID(B201,9,1)</f>
        <v>3</v>
      </c>
      <c r="I201" s="355" t="str">
        <f t="shared" ref="I201:I264" si="30">MID(B201,10,2)</f>
        <v>82</v>
      </c>
      <c r="J201" s="355" t="str">
        <f t="shared" ref="J201:J264" si="31">MID(B201,12,3)</f>
        <v>430</v>
      </c>
      <c r="K201" t="s">
        <v>436</v>
      </c>
      <c r="L201" s="444">
        <v>-13249355</v>
      </c>
      <c r="M201" s="444">
        <v>-117.36</v>
      </c>
      <c r="N201" s="444">
        <v>-656098</v>
      </c>
      <c r="O201" s="444">
        <v>-13905453</v>
      </c>
    </row>
    <row r="202" spans="1:15" ht="15" customHeight="1" x14ac:dyDescent="0.25">
      <c r="B202" s="421">
        <v>14380225382531</v>
      </c>
      <c r="C202" s="349" t="str">
        <f t="shared" si="24"/>
        <v>1</v>
      </c>
      <c r="D202" s="355" t="str">
        <f t="shared" si="25"/>
        <v>4</v>
      </c>
      <c r="E202" s="355" t="str">
        <f t="shared" si="26"/>
        <v>3</v>
      </c>
      <c r="F202" s="355" t="str">
        <f t="shared" si="27"/>
        <v>80</v>
      </c>
      <c r="G202" s="355" t="str">
        <f t="shared" si="28"/>
        <v>225</v>
      </c>
      <c r="H202" s="355" t="str">
        <f t="shared" si="29"/>
        <v>3</v>
      </c>
      <c r="I202" s="355" t="str">
        <f t="shared" si="30"/>
        <v>82</v>
      </c>
      <c r="J202" s="355" t="str">
        <f t="shared" si="31"/>
        <v>531</v>
      </c>
      <c r="K202" t="s">
        <v>421</v>
      </c>
      <c r="L202" s="444">
        <v>-2643840</v>
      </c>
      <c r="M202" s="444">
        <v>0</v>
      </c>
      <c r="N202" s="444">
        <v>0</v>
      </c>
      <c r="O202" s="444">
        <v>-2643840</v>
      </c>
    </row>
    <row r="203" spans="1:15" ht="15" x14ac:dyDescent="0.25">
      <c r="B203" s="421">
        <v>14380225382533</v>
      </c>
      <c r="C203" s="349" t="str">
        <f t="shared" si="24"/>
        <v>1</v>
      </c>
      <c r="D203" s="355" t="str">
        <f t="shared" si="25"/>
        <v>4</v>
      </c>
      <c r="E203" s="355" t="str">
        <f t="shared" si="26"/>
        <v>3</v>
      </c>
      <c r="F203" s="355" t="str">
        <f t="shared" si="27"/>
        <v>80</v>
      </c>
      <c r="G203" s="355" t="str">
        <f t="shared" si="28"/>
        <v>225</v>
      </c>
      <c r="H203" s="355" t="str">
        <f t="shared" si="29"/>
        <v>3</v>
      </c>
      <c r="I203" s="355" t="str">
        <f t="shared" si="30"/>
        <v>82</v>
      </c>
      <c r="J203" s="355" t="str">
        <f t="shared" si="31"/>
        <v>533</v>
      </c>
      <c r="K203" t="s">
        <v>461</v>
      </c>
      <c r="L203" s="444">
        <v>-675679</v>
      </c>
      <c r="M203" s="444">
        <v>0</v>
      </c>
      <c r="N203" s="444">
        <v>0</v>
      </c>
      <c r="O203" s="444">
        <v>-675679</v>
      </c>
    </row>
    <row r="204" spans="1:15" ht="15" x14ac:dyDescent="0.25">
      <c r="B204" s="421">
        <v>14380225392000</v>
      </c>
      <c r="C204" s="349" t="str">
        <f t="shared" si="24"/>
        <v>1</v>
      </c>
      <c r="D204" s="355" t="str">
        <f t="shared" si="25"/>
        <v>4</v>
      </c>
      <c r="E204" s="355" t="str">
        <f t="shared" si="26"/>
        <v>3</v>
      </c>
      <c r="F204" s="355" t="str">
        <f t="shared" si="27"/>
        <v>80</v>
      </c>
      <c r="G204" s="355" t="str">
        <f t="shared" si="28"/>
        <v>225</v>
      </c>
      <c r="H204" s="355" t="str">
        <f t="shared" si="29"/>
        <v>3</v>
      </c>
      <c r="I204" s="355" t="str">
        <f t="shared" si="30"/>
        <v>92</v>
      </c>
      <c r="J204" s="355" t="str">
        <f t="shared" si="31"/>
        <v>000</v>
      </c>
      <c r="K204" t="s">
        <v>400</v>
      </c>
      <c r="L204" s="444">
        <v>7671</v>
      </c>
      <c r="M204" s="444">
        <v>0</v>
      </c>
      <c r="N204" s="444">
        <v>0</v>
      </c>
      <c r="O204" s="444">
        <v>7671</v>
      </c>
    </row>
    <row r="205" spans="1:15" ht="15" x14ac:dyDescent="0.25">
      <c r="B205" s="421">
        <v>14380225392430</v>
      </c>
      <c r="C205" s="349" t="str">
        <f t="shared" si="24"/>
        <v>1</v>
      </c>
      <c r="D205" s="355" t="str">
        <f t="shared" si="25"/>
        <v>4</v>
      </c>
      <c r="E205" s="355" t="str">
        <f t="shared" si="26"/>
        <v>3</v>
      </c>
      <c r="F205" s="355" t="str">
        <f t="shared" si="27"/>
        <v>80</v>
      </c>
      <c r="G205" s="355" t="str">
        <f t="shared" si="28"/>
        <v>225</v>
      </c>
      <c r="H205" s="355" t="str">
        <f t="shared" si="29"/>
        <v>3</v>
      </c>
      <c r="I205" s="355" t="str">
        <f t="shared" si="30"/>
        <v>92</v>
      </c>
      <c r="J205" s="355" t="str">
        <f t="shared" si="31"/>
        <v>430</v>
      </c>
      <c r="K205" t="s">
        <v>463</v>
      </c>
      <c r="L205" s="444">
        <v>7671</v>
      </c>
      <c r="M205" s="444">
        <v>0</v>
      </c>
      <c r="N205" s="444">
        <v>0</v>
      </c>
      <c r="O205" s="444">
        <v>7671</v>
      </c>
    </row>
    <row r="206" spans="1:15" ht="15" customHeight="1" x14ac:dyDescent="0.25">
      <c r="A206" s="450"/>
      <c r="B206" s="421">
        <v>14380225394000</v>
      </c>
      <c r="C206" s="450" t="str">
        <f t="shared" si="24"/>
        <v>1</v>
      </c>
      <c r="D206" s="451" t="str">
        <f t="shared" si="25"/>
        <v>4</v>
      </c>
      <c r="E206" s="451" t="str">
        <f t="shared" si="26"/>
        <v>3</v>
      </c>
      <c r="F206" s="451" t="str">
        <f t="shared" si="27"/>
        <v>80</v>
      </c>
      <c r="G206" s="451" t="str">
        <f t="shared" si="28"/>
        <v>225</v>
      </c>
      <c r="H206" s="451" t="str">
        <f t="shared" si="29"/>
        <v>3</v>
      </c>
      <c r="I206" s="451" t="str">
        <f t="shared" si="30"/>
        <v>94</v>
      </c>
      <c r="J206" s="451" t="str">
        <f t="shared" si="31"/>
        <v>000</v>
      </c>
      <c r="K206" t="s">
        <v>440</v>
      </c>
      <c r="L206" s="444">
        <v>174677390</v>
      </c>
      <c r="M206" s="444">
        <v>171.16</v>
      </c>
      <c r="N206" s="444">
        <v>956865</v>
      </c>
      <c r="O206" s="444">
        <v>175634255</v>
      </c>
    </row>
    <row r="207" spans="1:15" ht="15" customHeight="1" x14ac:dyDescent="0.25">
      <c r="B207" s="421">
        <v>14380225394009</v>
      </c>
      <c r="C207" s="349" t="str">
        <f t="shared" si="24"/>
        <v>1</v>
      </c>
      <c r="D207" s="355" t="str">
        <f t="shared" si="25"/>
        <v>4</v>
      </c>
      <c r="E207" s="355" t="str">
        <f t="shared" si="26"/>
        <v>3</v>
      </c>
      <c r="F207" s="355" t="str">
        <f t="shared" si="27"/>
        <v>80</v>
      </c>
      <c r="G207" s="355" t="str">
        <f t="shared" si="28"/>
        <v>225</v>
      </c>
      <c r="H207" s="355" t="str">
        <f t="shared" si="29"/>
        <v>3</v>
      </c>
      <c r="I207" s="355" t="str">
        <f t="shared" si="30"/>
        <v>94</v>
      </c>
      <c r="J207" s="355" t="str">
        <f t="shared" si="31"/>
        <v>009</v>
      </c>
      <c r="K207" t="s">
        <v>403</v>
      </c>
      <c r="L207" s="444">
        <v>2234921</v>
      </c>
      <c r="M207" s="444">
        <v>106.6</v>
      </c>
      <c r="N207" s="444">
        <v>595944</v>
      </c>
      <c r="O207" s="444">
        <v>2830865</v>
      </c>
    </row>
    <row r="208" spans="1:15" ht="15" customHeight="1" x14ac:dyDescent="0.25">
      <c r="B208" s="421">
        <v>14380225394010</v>
      </c>
      <c r="C208" s="349" t="str">
        <f t="shared" si="24"/>
        <v>1</v>
      </c>
      <c r="D208" s="355" t="str">
        <f t="shared" si="25"/>
        <v>4</v>
      </c>
      <c r="E208" s="355" t="str">
        <f t="shared" si="26"/>
        <v>3</v>
      </c>
      <c r="F208" s="355" t="str">
        <f t="shared" si="27"/>
        <v>80</v>
      </c>
      <c r="G208" s="355" t="str">
        <f t="shared" si="28"/>
        <v>225</v>
      </c>
      <c r="H208" s="355" t="str">
        <f t="shared" si="29"/>
        <v>3</v>
      </c>
      <c r="I208" s="355" t="str">
        <f t="shared" si="30"/>
        <v>94</v>
      </c>
      <c r="J208" s="355" t="str">
        <f t="shared" si="31"/>
        <v>010</v>
      </c>
      <c r="K208" t="s">
        <v>441</v>
      </c>
      <c r="L208" s="444">
        <v>162739</v>
      </c>
      <c r="M208" s="444">
        <v>0</v>
      </c>
      <c r="N208" s="444">
        <v>0</v>
      </c>
      <c r="O208" s="444">
        <v>162739</v>
      </c>
    </row>
    <row r="209" spans="1:15" ht="15" customHeight="1" x14ac:dyDescent="0.25">
      <c r="B209" s="421">
        <v>14380225394133</v>
      </c>
      <c r="C209" s="349" t="str">
        <f t="shared" si="24"/>
        <v>1</v>
      </c>
      <c r="D209" s="355" t="str">
        <f t="shared" si="25"/>
        <v>4</v>
      </c>
      <c r="E209" s="355" t="str">
        <f t="shared" si="26"/>
        <v>3</v>
      </c>
      <c r="F209" s="355" t="str">
        <f t="shared" si="27"/>
        <v>80</v>
      </c>
      <c r="G209" s="355" t="str">
        <f t="shared" si="28"/>
        <v>225</v>
      </c>
      <c r="H209" s="355" t="str">
        <f t="shared" si="29"/>
        <v>3</v>
      </c>
      <c r="I209" s="355" t="str">
        <f t="shared" si="30"/>
        <v>94</v>
      </c>
      <c r="J209" s="355" t="str">
        <f t="shared" si="31"/>
        <v>133</v>
      </c>
      <c r="K209" t="s">
        <v>464</v>
      </c>
      <c r="L209" s="444">
        <v>208936</v>
      </c>
      <c r="M209" s="444">
        <v>0</v>
      </c>
      <c r="N209" s="444">
        <v>0</v>
      </c>
      <c r="O209" s="444">
        <v>208936</v>
      </c>
    </row>
    <row r="210" spans="1:15" ht="15" customHeight="1" x14ac:dyDescent="0.25">
      <c r="B210" s="421">
        <v>14380225394149</v>
      </c>
      <c r="C210" s="349" t="str">
        <f t="shared" si="24"/>
        <v>1</v>
      </c>
      <c r="D210" s="355" t="str">
        <f t="shared" si="25"/>
        <v>4</v>
      </c>
      <c r="E210" s="355" t="str">
        <f t="shared" si="26"/>
        <v>3</v>
      </c>
      <c r="F210" s="355" t="str">
        <f t="shared" si="27"/>
        <v>80</v>
      </c>
      <c r="G210" s="355" t="str">
        <f t="shared" si="28"/>
        <v>225</v>
      </c>
      <c r="H210" s="355" t="str">
        <f t="shared" si="29"/>
        <v>3</v>
      </c>
      <c r="I210" s="355" t="str">
        <f t="shared" si="30"/>
        <v>94</v>
      </c>
      <c r="J210" s="355" t="str">
        <f t="shared" si="31"/>
        <v>149</v>
      </c>
      <c r="K210" t="s">
        <v>442</v>
      </c>
      <c r="L210" s="444">
        <v>92616703</v>
      </c>
      <c r="M210" s="444">
        <v>0</v>
      </c>
      <c r="N210" s="444">
        <v>0</v>
      </c>
      <c r="O210" s="444">
        <v>92616703</v>
      </c>
    </row>
    <row r="211" spans="1:15" ht="15" customHeight="1" x14ac:dyDescent="0.25">
      <c r="B211" s="421">
        <v>14380225394420</v>
      </c>
      <c r="C211" s="349" t="str">
        <f t="shared" si="24"/>
        <v>1</v>
      </c>
      <c r="D211" s="355" t="str">
        <f t="shared" si="25"/>
        <v>4</v>
      </c>
      <c r="E211" s="355" t="str">
        <f t="shared" si="26"/>
        <v>3</v>
      </c>
      <c r="F211" s="355" t="str">
        <f t="shared" si="27"/>
        <v>80</v>
      </c>
      <c r="G211" s="355" t="str">
        <f t="shared" si="28"/>
        <v>225</v>
      </c>
      <c r="H211" s="355" t="str">
        <f t="shared" si="29"/>
        <v>3</v>
      </c>
      <c r="I211" s="355" t="str">
        <f t="shared" si="30"/>
        <v>94</v>
      </c>
      <c r="J211" s="355" t="str">
        <f t="shared" si="31"/>
        <v>420</v>
      </c>
      <c r="K211" t="s">
        <v>388</v>
      </c>
      <c r="L211" s="444">
        <v>69901787</v>
      </c>
      <c r="M211" s="444">
        <v>40.82</v>
      </c>
      <c r="N211" s="444">
        <v>228203</v>
      </c>
      <c r="O211" s="444">
        <v>70129990</v>
      </c>
    </row>
    <row r="212" spans="1:15" ht="15" customHeight="1" x14ac:dyDescent="0.25">
      <c r="B212" s="421">
        <v>14380225394430</v>
      </c>
      <c r="C212" s="349" t="str">
        <f t="shared" si="24"/>
        <v>1</v>
      </c>
      <c r="D212" s="355" t="str">
        <f t="shared" si="25"/>
        <v>4</v>
      </c>
      <c r="E212" s="355" t="str">
        <f t="shared" si="26"/>
        <v>3</v>
      </c>
      <c r="F212" s="355" t="str">
        <f t="shared" si="27"/>
        <v>80</v>
      </c>
      <c r="G212" s="355" t="str">
        <f t="shared" si="28"/>
        <v>225</v>
      </c>
      <c r="H212" s="355" t="str">
        <f t="shared" si="29"/>
        <v>3</v>
      </c>
      <c r="I212" s="355" t="str">
        <f t="shared" si="30"/>
        <v>94</v>
      </c>
      <c r="J212" s="355" t="str">
        <f t="shared" si="31"/>
        <v>430</v>
      </c>
      <c r="K212" t="s">
        <v>444</v>
      </c>
      <c r="L212" s="444">
        <v>7290511</v>
      </c>
      <c r="M212" s="444">
        <v>23.74</v>
      </c>
      <c r="N212" s="444">
        <v>132718</v>
      </c>
      <c r="O212" s="444">
        <v>7423229</v>
      </c>
    </row>
    <row r="213" spans="1:15" ht="15" x14ac:dyDescent="0.25">
      <c r="B213" s="421">
        <v>14380225394531</v>
      </c>
      <c r="C213" s="349" t="str">
        <f t="shared" si="24"/>
        <v>1</v>
      </c>
      <c r="D213" s="355" t="str">
        <f t="shared" si="25"/>
        <v>4</v>
      </c>
      <c r="E213" s="355" t="str">
        <f t="shared" si="26"/>
        <v>3</v>
      </c>
      <c r="F213" s="355" t="str">
        <f t="shared" si="27"/>
        <v>80</v>
      </c>
      <c r="G213" s="355" t="str">
        <f t="shared" si="28"/>
        <v>225</v>
      </c>
      <c r="H213" s="355" t="str">
        <f t="shared" si="29"/>
        <v>3</v>
      </c>
      <c r="I213" s="355" t="str">
        <f t="shared" si="30"/>
        <v>94</v>
      </c>
      <c r="J213" s="355" t="str">
        <f t="shared" si="31"/>
        <v>531</v>
      </c>
      <c r="K213" t="s">
        <v>421</v>
      </c>
      <c r="L213" s="444">
        <v>1905296</v>
      </c>
      <c r="M213" s="444">
        <v>0</v>
      </c>
      <c r="N213" s="444">
        <v>0</v>
      </c>
      <c r="O213" s="444">
        <v>1905296</v>
      </c>
    </row>
    <row r="214" spans="1:15" ht="15" x14ac:dyDescent="0.25">
      <c r="B214" s="421">
        <v>14380225394533</v>
      </c>
      <c r="C214" s="349" t="str">
        <f t="shared" si="24"/>
        <v>1</v>
      </c>
      <c r="D214" s="355" t="str">
        <f t="shared" si="25"/>
        <v>4</v>
      </c>
      <c r="E214" s="355" t="str">
        <f t="shared" si="26"/>
        <v>3</v>
      </c>
      <c r="F214" s="355" t="str">
        <f t="shared" si="27"/>
        <v>80</v>
      </c>
      <c r="G214" s="355" t="str">
        <f t="shared" si="28"/>
        <v>225</v>
      </c>
      <c r="H214" s="355" t="str">
        <f t="shared" si="29"/>
        <v>3</v>
      </c>
      <c r="I214" s="355" t="str">
        <f t="shared" si="30"/>
        <v>94</v>
      </c>
      <c r="J214" s="355" t="str">
        <f t="shared" si="31"/>
        <v>533</v>
      </c>
      <c r="K214" t="s">
        <v>467</v>
      </c>
      <c r="L214" s="444">
        <v>356497</v>
      </c>
      <c r="M214" s="444">
        <v>0</v>
      </c>
      <c r="N214" s="444">
        <v>0</v>
      </c>
      <c r="O214" s="444">
        <v>356497</v>
      </c>
    </row>
    <row r="215" spans="1:15" ht="15" x14ac:dyDescent="0.25">
      <c r="A215" s="742"/>
      <c r="B215" s="741">
        <v>14390000300000</v>
      </c>
      <c r="C215" s="742" t="str">
        <f t="shared" si="24"/>
        <v>1</v>
      </c>
      <c r="D215" s="743" t="str">
        <f t="shared" si="25"/>
        <v>4</v>
      </c>
      <c r="E215" s="743" t="str">
        <f t="shared" si="26"/>
        <v>3</v>
      </c>
      <c r="F215" s="743" t="str">
        <f t="shared" si="27"/>
        <v>90</v>
      </c>
      <c r="G215" s="743" t="str">
        <f t="shared" si="28"/>
        <v>000</v>
      </c>
      <c r="H215" s="743" t="str">
        <f t="shared" si="29"/>
        <v>3</v>
      </c>
      <c r="I215" s="743" t="str">
        <f t="shared" si="30"/>
        <v>00</v>
      </c>
      <c r="J215" s="743" t="str">
        <f t="shared" si="31"/>
        <v>000</v>
      </c>
      <c r="K215" s="744" t="s">
        <v>446</v>
      </c>
      <c r="L215" s="745">
        <v>729172</v>
      </c>
      <c r="M215" s="745">
        <v>101</v>
      </c>
      <c r="N215" s="745">
        <v>564637</v>
      </c>
      <c r="O215" s="745">
        <v>1293809</v>
      </c>
    </row>
    <row r="216" spans="1:15" ht="15" x14ac:dyDescent="0.25">
      <c r="B216" s="421">
        <v>14390231000000</v>
      </c>
      <c r="C216" s="349" t="str">
        <f t="shared" si="24"/>
        <v>1</v>
      </c>
      <c r="D216" s="355" t="str">
        <f t="shared" si="25"/>
        <v>4</v>
      </c>
      <c r="E216" s="355" t="str">
        <f t="shared" si="26"/>
        <v>3</v>
      </c>
      <c r="F216" s="355" t="str">
        <f t="shared" si="27"/>
        <v>90</v>
      </c>
      <c r="G216" s="355" t="str">
        <f t="shared" si="28"/>
        <v>231</v>
      </c>
      <c r="H216" s="355" t="str">
        <f t="shared" si="29"/>
        <v>0</v>
      </c>
      <c r="I216" s="355" t="str">
        <f t="shared" si="30"/>
        <v>00</v>
      </c>
      <c r="J216" s="355" t="str">
        <f t="shared" si="31"/>
        <v>000</v>
      </c>
      <c r="K216" t="s">
        <v>409</v>
      </c>
      <c r="L216" s="444">
        <v>729172</v>
      </c>
      <c r="M216" s="444">
        <v>101</v>
      </c>
      <c r="N216" s="444">
        <v>564637</v>
      </c>
      <c r="O216" s="444">
        <v>1293809</v>
      </c>
    </row>
    <row r="217" spans="1:15" ht="15" customHeight="1" x14ac:dyDescent="0.25">
      <c r="B217" s="421">
        <v>14390231392000</v>
      </c>
      <c r="C217" s="349" t="str">
        <f t="shared" si="24"/>
        <v>1</v>
      </c>
      <c r="D217" s="355" t="str">
        <f t="shared" si="25"/>
        <v>4</v>
      </c>
      <c r="E217" s="355" t="str">
        <f t="shared" si="26"/>
        <v>3</v>
      </c>
      <c r="F217" s="355" t="str">
        <f t="shared" si="27"/>
        <v>90</v>
      </c>
      <c r="G217" s="355" t="str">
        <f t="shared" si="28"/>
        <v>231</v>
      </c>
      <c r="H217" s="355" t="str">
        <f t="shared" si="29"/>
        <v>3</v>
      </c>
      <c r="I217" s="355" t="str">
        <f t="shared" si="30"/>
        <v>92</v>
      </c>
      <c r="J217" s="355" t="str">
        <f t="shared" si="31"/>
        <v>000</v>
      </c>
      <c r="K217" t="s">
        <v>344</v>
      </c>
      <c r="L217" s="444">
        <v>729172</v>
      </c>
      <c r="M217" s="444">
        <v>101</v>
      </c>
      <c r="N217" s="444">
        <v>564637</v>
      </c>
      <c r="O217" s="444">
        <v>1293809</v>
      </c>
    </row>
    <row r="218" spans="1:15" ht="15" customHeight="1" x14ac:dyDescent="0.25">
      <c r="B218" s="421">
        <v>14390231392420</v>
      </c>
      <c r="C218" s="349" t="str">
        <f t="shared" si="24"/>
        <v>1</v>
      </c>
      <c r="D218" s="355" t="str">
        <f t="shared" si="25"/>
        <v>4</v>
      </c>
      <c r="E218" s="355" t="str">
        <f t="shared" si="26"/>
        <v>3</v>
      </c>
      <c r="F218" s="355" t="str">
        <f t="shared" si="27"/>
        <v>90</v>
      </c>
      <c r="G218" s="355" t="str">
        <f t="shared" si="28"/>
        <v>231</v>
      </c>
      <c r="H218" s="355" t="str">
        <f t="shared" si="29"/>
        <v>3</v>
      </c>
      <c r="I218" s="355" t="str">
        <f t="shared" si="30"/>
        <v>92</v>
      </c>
      <c r="J218" s="355" t="str">
        <f t="shared" si="31"/>
        <v>420</v>
      </c>
      <c r="K218" t="s">
        <v>447</v>
      </c>
      <c r="L218" s="444">
        <v>464125</v>
      </c>
      <c r="M218" s="444">
        <v>78</v>
      </c>
      <c r="N218" s="444">
        <v>436057</v>
      </c>
      <c r="O218" s="444">
        <v>900182</v>
      </c>
    </row>
    <row r="219" spans="1:15" ht="15" customHeight="1" x14ac:dyDescent="0.25">
      <c r="B219" s="421">
        <v>14390231392430</v>
      </c>
      <c r="C219" s="349" t="str">
        <f t="shared" si="24"/>
        <v>1</v>
      </c>
      <c r="D219" s="355" t="str">
        <f t="shared" si="25"/>
        <v>4</v>
      </c>
      <c r="E219" s="355" t="str">
        <f t="shared" si="26"/>
        <v>3</v>
      </c>
      <c r="F219" s="355" t="str">
        <f t="shared" si="27"/>
        <v>90</v>
      </c>
      <c r="G219" s="355" t="str">
        <f t="shared" si="28"/>
        <v>231</v>
      </c>
      <c r="H219" s="355" t="str">
        <f t="shared" si="29"/>
        <v>3</v>
      </c>
      <c r="I219" s="355" t="str">
        <f t="shared" si="30"/>
        <v>92</v>
      </c>
      <c r="J219" s="355" t="str">
        <f t="shared" si="31"/>
        <v>430</v>
      </c>
      <c r="K219" t="s">
        <v>448</v>
      </c>
      <c r="L219" s="444">
        <v>265047</v>
      </c>
      <c r="M219" s="444">
        <v>23</v>
      </c>
      <c r="N219" s="444">
        <v>128581</v>
      </c>
      <c r="O219" s="444">
        <v>393628</v>
      </c>
    </row>
    <row r="220" spans="1:15" ht="15" x14ac:dyDescent="0.25">
      <c r="B220" s="421">
        <v>14400000400000</v>
      </c>
      <c r="C220" s="349" t="str">
        <f t="shared" si="24"/>
        <v>1</v>
      </c>
      <c r="D220" s="355" t="str">
        <f t="shared" si="25"/>
        <v>4</v>
      </c>
      <c r="E220" s="355" t="str">
        <f t="shared" si="26"/>
        <v>4</v>
      </c>
      <c r="F220" s="355" t="str">
        <f t="shared" si="27"/>
        <v>00</v>
      </c>
      <c r="G220" s="355" t="str">
        <f t="shared" si="28"/>
        <v>000</v>
      </c>
      <c r="H220" s="355" t="str">
        <f t="shared" si="29"/>
        <v>4</v>
      </c>
      <c r="I220" s="355" t="str">
        <f t="shared" si="30"/>
        <v>00</v>
      </c>
      <c r="J220" s="355" t="str">
        <f t="shared" si="31"/>
        <v>000</v>
      </c>
      <c r="K220" t="s">
        <v>449</v>
      </c>
      <c r="L220" s="444">
        <v>-10032512873</v>
      </c>
      <c r="M220" s="444">
        <v>-261357.73</v>
      </c>
      <c r="N220" s="444">
        <v>-1461112549</v>
      </c>
      <c r="O220" s="444">
        <v>-11493625422</v>
      </c>
    </row>
    <row r="221" spans="1:15" ht="15" customHeight="1" x14ac:dyDescent="0.25">
      <c r="A221" s="450"/>
      <c r="B221" s="449">
        <v>14410000400000</v>
      </c>
      <c r="C221" s="450" t="str">
        <f t="shared" si="24"/>
        <v>1</v>
      </c>
      <c r="D221" s="451" t="str">
        <f t="shared" si="25"/>
        <v>4</v>
      </c>
      <c r="E221" s="451" t="str">
        <f t="shared" si="26"/>
        <v>4</v>
      </c>
      <c r="F221" s="451" t="str">
        <f t="shared" si="27"/>
        <v>10</v>
      </c>
      <c r="G221" s="451" t="str">
        <f t="shared" si="28"/>
        <v>000</v>
      </c>
      <c r="H221" s="451" t="str">
        <f t="shared" si="29"/>
        <v>4</v>
      </c>
      <c r="I221" s="451" t="str">
        <f t="shared" si="30"/>
        <v>00</v>
      </c>
      <c r="J221" s="451" t="str">
        <f t="shared" si="31"/>
        <v>000</v>
      </c>
      <c r="K221" s="452" t="s">
        <v>450</v>
      </c>
      <c r="L221" s="453">
        <v>-9856527818</v>
      </c>
      <c r="M221" s="453">
        <v>-257886.66</v>
      </c>
      <c r="N221" s="453">
        <v>-1441707636</v>
      </c>
      <c r="O221" s="453">
        <v>-11298235454</v>
      </c>
    </row>
    <row r="222" spans="1:15" ht="15" x14ac:dyDescent="0.25">
      <c r="B222" s="421">
        <v>14410169000000</v>
      </c>
      <c r="C222" s="349" t="str">
        <f t="shared" si="24"/>
        <v>1</v>
      </c>
      <c r="D222" s="355" t="str">
        <f t="shared" si="25"/>
        <v>4</v>
      </c>
      <c r="E222" s="355" t="str">
        <f t="shared" si="26"/>
        <v>4</v>
      </c>
      <c r="F222" s="355" t="str">
        <f t="shared" si="27"/>
        <v>10</v>
      </c>
      <c r="G222" s="355" t="str">
        <f t="shared" si="28"/>
        <v>169</v>
      </c>
      <c r="H222" s="355" t="str">
        <f t="shared" si="29"/>
        <v>0</v>
      </c>
      <c r="I222" s="355" t="str">
        <f t="shared" si="30"/>
        <v>00</v>
      </c>
      <c r="J222" s="355" t="str">
        <f t="shared" si="31"/>
        <v>000</v>
      </c>
      <c r="K222" t="s">
        <v>419</v>
      </c>
      <c r="L222" s="444">
        <v>-4884400607</v>
      </c>
      <c r="M222" s="444">
        <v>-61371.94</v>
      </c>
      <c r="N222" s="444">
        <v>-343097989</v>
      </c>
      <c r="O222" s="444">
        <v>-5227498596</v>
      </c>
    </row>
    <row r="223" spans="1:15" ht="15" customHeight="1" x14ac:dyDescent="0.25">
      <c r="B223" s="421">
        <v>14410169402000</v>
      </c>
      <c r="C223" s="349" t="str">
        <f t="shared" si="24"/>
        <v>1</v>
      </c>
      <c r="D223" s="355" t="str">
        <f t="shared" si="25"/>
        <v>4</v>
      </c>
      <c r="E223" s="355" t="str">
        <f t="shared" si="26"/>
        <v>4</v>
      </c>
      <c r="F223" s="355" t="str">
        <f t="shared" si="27"/>
        <v>10</v>
      </c>
      <c r="G223" s="355" t="str">
        <f t="shared" si="28"/>
        <v>169</v>
      </c>
      <c r="H223" s="355" t="str">
        <f t="shared" si="29"/>
        <v>4</v>
      </c>
      <c r="I223" s="355" t="str">
        <f t="shared" si="30"/>
        <v>02</v>
      </c>
      <c r="J223" s="355" t="str">
        <f t="shared" si="31"/>
        <v>000</v>
      </c>
      <c r="K223" t="s">
        <v>344</v>
      </c>
      <c r="L223" s="444">
        <v>-4882033067</v>
      </c>
      <c r="M223" s="444">
        <v>-61371.94</v>
      </c>
      <c r="N223" s="444">
        <v>-343097989</v>
      </c>
      <c r="O223" s="444">
        <v>-5225131056</v>
      </c>
    </row>
    <row r="224" spans="1:15" ht="15" x14ac:dyDescent="0.25">
      <c r="B224" s="421">
        <v>14410169402149</v>
      </c>
      <c r="C224" s="349" t="str">
        <f t="shared" si="24"/>
        <v>1</v>
      </c>
      <c r="D224" s="355" t="str">
        <f t="shared" si="25"/>
        <v>4</v>
      </c>
      <c r="E224" s="355" t="str">
        <f t="shared" si="26"/>
        <v>4</v>
      </c>
      <c r="F224" s="355" t="str">
        <f t="shared" si="27"/>
        <v>10</v>
      </c>
      <c r="G224" s="355" t="str">
        <f t="shared" si="28"/>
        <v>169</v>
      </c>
      <c r="H224" s="355" t="str">
        <f t="shared" si="29"/>
        <v>4</v>
      </c>
      <c r="I224" s="355" t="str">
        <f t="shared" si="30"/>
        <v>02</v>
      </c>
      <c r="J224" s="355" t="str">
        <f t="shared" si="31"/>
        <v>149</v>
      </c>
      <c r="K224" t="s">
        <v>420</v>
      </c>
      <c r="L224" s="444">
        <v>-4686034581</v>
      </c>
      <c r="M224" s="444">
        <v>-44843.81</v>
      </c>
      <c r="N224" s="444">
        <v>-250697974</v>
      </c>
      <c r="O224" s="444">
        <v>-4936732555</v>
      </c>
    </row>
    <row r="225" spans="1:15" ht="15" customHeight="1" x14ac:dyDescent="0.25">
      <c r="B225" s="421">
        <v>14410169402531</v>
      </c>
      <c r="C225" s="349" t="str">
        <f t="shared" si="24"/>
        <v>1</v>
      </c>
      <c r="D225" s="355" t="str">
        <f t="shared" si="25"/>
        <v>4</v>
      </c>
      <c r="E225" s="355" t="str">
        <f t="shared" si="26"/>
        <v>4</v>
      </c>
      <c r="F225" s="355" t="str">
        <f t="shared" si="27"/>
        <v>10</v>
      </c>
      <c r="G225" s="355" t="str">
        <f t="shared" si="28"/>
        <v>169</v>
      </c>
      <c r="H225" s="355" t="str">
        <f t="shared" si="29"/>
        <v>4</v>
      </c>
      <c r="I225" s="355" t="str">
        <f t="shared" si="30"/>
        <v>02</v>
      </c>
      <c r="J225" s="355" t="str">
        <f t="shared" si="31"/>
        <v>531</v>
      </c>
      <c r="K225" t="s">
        <v>421</v>
      </c>
      <c r="L225" s="444">
        <v>-107505482</v>
      </c>
      <c r="M225" s="444">
        <v>-12972.78</v>
      </c>
      <c r="N225" s="444">
        <v>-72523937</v>
      </c>
      <c r="O225" s="444">
        <v>-180029419</v>
      </c>
    </row>
    <row r="226" spans="1:15" ht="15" x14ac:dyDescent="0.25">
      <c r="A226" s="450"/>
      <c r="B226" s="421">
        <v>14410169402533</v>
      </c>
      <c r="C226" s="450" t="str">
        <f t="shared" si="24"/>
        <v>1</v>
      </c>
      <c r="D226" s="451" t="str">
        <f t="shared" si="25"/>
        <v>4</v>
      </c>
      <c r="E226" s="451" t="str">
        <f t="shared" si="26"/>
        <v>4</v>
      </c>
      <c r="F226" s="451" t="str">
        <f t="shared" si="27"/>
        <v>10</v>
      </c>
      <c r="G226" s="451" t="str">
        <f t="shared" si="28"/>
        <v>169</v>
      </c>
      <c r="H226" s="451" t="str">
        <f t="shared" si="29"/>
        <v>4</v>
      </c>
      <c r="I226" s="451" t="str">
        <f t="shared" si="30"/>
        <v>02</v>
      </c>
      <c r="J226" s="451" t="str">
        <f t="shared" si="31"/>
        <v>533</v>
      </c>
      <c r="K226" t="s">
        <v>451</v>
      </c>
      <c r="L226" s="444">
        <v>-88493004</v>
      </c>
      <c r="M226" s="444">
        <v>-3555.35</v>
      </c>
      <c r="N226" s="444">
        <v>-19876078</v>
      </c>
      <c r="O226" s="444">
        <v>-108369082</v>
      </c>
    </row>
    <row r="227" spans="1:15" ht="15" x14ac:dyDescent="0.25">
      <c r="B227" s="421">
        <v>14410169404000</v>
      </c>
      <c r="C227" s="349" t="str">
        <f t="shared" si="24"/>
        <v>1</v>
      </c>
      <c r="D227" s="355" t="str">
        <f t="shared" si="25"/>
        <v>4</v>
      </c>
      <c r="E227" s="355" t="str">
        <f t="shared" si="26"/>
        <v>4</v>
      </c>
      <c r="F227" s="355" t="str">
        <f t="shared" si="27"/>
        <v>10</v>
      </c>
      <c r="G227" s="355" t="str">
        <f t="shared" si="28"/>
        <v>169</v>
      </c>
      <c r="H227" s="355" t="str">
        <f t="shared" si="29"/>
        <v>4</v>
      </c>
      <c r="I227" s="355" t="str">
        <f t="shared" si="30"/>
        <v>04</v>
      </c>
      <c r="J227" s="355" t="str">
        <f t="shared" si="31"/>
        <v>000</v>
      </c>
      <c r="K227" t="s">
        <v>452</v>
      </c>
      <c r="L227" s="444">
        <v>-2367540</v>
      </c>
      <c r="M227" s="444">
        <v>0</v>
      </c>
      <c r="N227" s="444">
        <v>0</v>
      </c>
      <c r="O227" s="444">
        <v>-2367540</v>
      </c>
    </row>
    <row r="228" spans="1:15" ht="15" customHeight="1" x14ac:dyDescent="0.25">
      <c r="B228" s="421">
        <v>14410169404133</v>
      </c>
      <c r="C228" s="349" t="str">
        <f t="shared" si="24"/>
        <v>1</v>
      </c>
      <c r="D228" s="355" t="str">
        <f t="shared" si="25"/>
        <v>4</v>
      </c>
      <c r="E228" s="355" t="str">
        <f t="shared" si="26"/>
        <v>4</v>
      </c>
      <c r="F228" s="355" t="str">
        <f t="shared" si="27"/>
        <v>10</v>
      </c>
      <c r="G228" s="355" t="str">
        <f t="shared" si="28"/>
        <v>169</v>
      </c>
      <c r="H228" s="355" t="str">
        <f t="shared" si="29"/>
        <v>4</v>
      </c>
      <c r="I228" s="355" t="str">
        <f t="shared" si="30"/>
        <v>04</v>
      </c>
      <c r="J228" s="355" t="str">
        <f t="shared" si="31"/>
        <v>133</v>
      </c>
      <c r="K228" t="s">
        <v>453</v>
      </c>
      <c r="L228" s="444">
        <v>-2367540</v>
      </c>
      <c r="M228" s="444">
        <v>0</v>
      </c>
      <c r="N228" s="444">
        <v>0</v>
      </c>
      <c r="O228" s="444">
        <v>-2367540</v>
      </c>
    </row>
    <row r="229" spans="1:15" ht="15" x14ac:dyDescent="0.25">
      <c r="B229" s="421">
        <v>14410173000000</v>
      </c>
      <c r="C229" s="349" t="str">
        <f t="shared" si="24"/>
        <v>1</v>
      </c>
      <c r="D229" s="355" t="str">
        <f t="shared" si="25"/>
        <v>4</v>
      </c>
      <c r="E229" s="355" t="str">
        <f t="shared" si="26"/>
        <v>4</v>
      </c>
      <c r="F229" s="355" t="str">
        <f t="shared" si="27"/>
        <v>10</v>
      </c>
      <c r="G229" s="355" t="str">
        <f t="shared" si="28"/>
        <v>173</v>
      </c>
      <c r="H229" s="355" t="str">
        <f t="shared" si="29"/>
        <v>0</v>
      </c>
      <c r="I229" s="355" t="str">
        <f t="shared" si="30"/>
        <v>00</v>
      </c>
      <c r="J229" s="355" t="str">
        <f t="shared" si="31"/>
        <v>000</v>
      </c>
      <c r="K229" t="s">
        <v>377</v>
      </c>
      <c r="L229" s="444">
        <v>-476030125</v>
      </c>
      <c r="M229" s="444">
        <v>0</v>
      </c>
      <c r="N229" s="444">
        <v>0</v>
      </c>
      <c r="O229" s="444">
        <v>-476030125</v>
      </c>
    </row>
    <row r="230" spans="1:15" ht="15" x14ac:dyDescent="0.25">
      <c r="B230" s="421">
        <v>14410173402000</v>
      </c>
      <c r="C230" s="349" t="str">
        <f t="shared" si="24"/>
        <v>1</v>
      </c>
      <c r="D230" s="355" t="str">
        <f t="shared" si="25"/>
        <v>4</v>
      </c>
      <c r="E230" s="355" t="str">
        <f t="shared" si="26"/>
        <v>4</v>
      </c>
      <c r="F230" s="355" t="str">
        <f t="shared" si="27"/>
        <v>10</v>
      </c>
      <c r="G230" s="355" t="str">
        <f t="shared" si="28"/>
        <v>173</v>
      </c>
      <c r="H230" s="355" t="str">
        <f t="shared" si="29"/>
        <v>4</v>
      </c>
      <c r="I230" s="355" t="str">
        <f t="shared" si="30"/>
        <v>02</v>
      </c>
      <c r="J230" s="355" t="str">
        <f t="shared" si="31"/>
        <v>000</v>
      </c>
      <c r="K230" t="s">
        <v>344</v>
      </c>
      <c r="L230" s="444">
        <v>-476030125</v>
      </c>
      <c r="M230" s="444">
        <v>0</v>
      </c>
      <c r="N230" s="444">
        <v>0</v>
      </c>
      <c r="O230" s="444">
        <v>-476030125</v>
      </c>
    </row>
    <row r="231" spans="1:15" ht="15" customHeight="1" x14ac:dyDescent="0.25">
      <c r="B231" s="421">
        <v>14410173402141</v>
      </c>
      <c r="C231" s="349" t="str">
        <f t="shared" si="24"/>
        <v>1</v>
      </c>
      <c r="D231" s="355" t="str">
        <f t="shared" si="25"/>
        <v>4</v>
      </c>
      <c r="E231" s="355" t="str">
        <f t="shared" si="26"/>
        <v>4</v>
      </c>
      <c r="F231" s="355" t="str">
        <f t="shared" si="27"/>
        <v>10</v>
      </c>
      <c r="G231" s="355" t="str">
        <f t="shared" si="28"/>
        <v>173</v>
      </c>
      <c r="H231" s="355" t="str">
        <f t="shared" si="29"/>
        <v>4</v>
      </c>
      <c r="I231" s="355" t="str">
        <f t="shared" si="30"/>
        <v>02</v>
      </c>
      <c r="J231" s="355" t="str">
        <f t="shared" si="31"/>
        <v>141</v>
      </c>
      <c r="K231" t="s">
        <v>424</v>
      </c>
      <c r="L231" s="444">
        <v>-345124259</v>
      </c>
      <c r="M231" s="444">
        <v>0</v>
      </c>
      <c r="N231" s="444">
        <v>0</v>
      </c>
      <c r="O231" s="444">
        <v>-345124259</v>
      </c>
    </row>
    <row r="232" spans="1:15" ht="15" customHeight="1" x14ac:dyDescent="0.25">
      <c r="B232" s="421">
        <v>14410173402534</v>
      </c>
      <c r="C232" s="349" t="str">
        <f t="shared" si="24"/>
        <v>1</v>
      </c>
      <c r="D232" s="355" t="str">
        <f t="shared" si="25"/>
        <v>4</v>
      </c>
      <c r="E232" s="355" t="str">
        <f t="shared" si="26"/>
        <v>4</v>
      </c>
      <c r="F232" s="355" t="str">
        <f t="shared" si="27"/>
        <v>10</v>
      </c>
      <c r="G232" s="355" t="str">
        <f t="shared" si="28"/>
        <v>173</v>
      </c>
      <c r="H232" s="355" t="str">
        <f t="shared" si="29"/>
        <v>4</v>
      </c>
      <c r="I232" s="355" t="str">
        <f t="shared" si="30"/>
        <v>02</v>
      </c>
      <c r="J232" s="355" t="str">
        <f t="shared" si="31"/>
        <v>534</v>
      </c>
      <c r="K232" t="s">
        <v>425</v>
      </c>
      <c r="L232" s="444">
        <v>-130905866</v>
      </c>
      <c r="M232" s="444">
        <v>0</v>
      </c>
      <c r="N232" s="444">
        <v>0</v>
      </c>
      <c r="O232" s="444">
        <v>-130905866</v>
      </c>
    </row>
    <row r="233" spans="1:15" ht="15" x14ac:dyDescent="0.25">
      <c r="B233" s="421">
        <v>14410351000000</v>
      </c>
      <c r="C233" s="349" t="str">
        <f t="shared" si="24"/>
        <v>1</v>
      </c>
      <c r="D233" s="355" t="str">
        <f t="shared" si="25"/>
        <v>4</v>
      </c>
      <c r="E233" s="355" t="str">
        <f t="shared" si="26"/>
        <v>4</v>
      </c>
      <c r="F233" s="355" t="str">
        <f t="shared" si="27"/>
        <v>10</v>
      </c>
      <c r="G233" s="355" t="str">
        <f t="shared" si="28"/>
        <v>351</v>
      </c>
      <c r="H233" s="355" t="str">
        <f t="shared" si="29"/>
        <v>0</v>
      </c>
      <c r="I233" s="355" t="str">
        <f t="shared" si="30"/>
        <v>00</v>
      </c>
      <c r="J233" s="355" t="str">
        <f t="shared" si="31"/>
        <v>000</v>
      </c>
      <c r="K233" t="s">
        <v>426</v>
      </c>
      <c r="L233" s="444">
        <v>0</v>
      </c>
      <c r="M233" s="444">
        <v>-4728.18</v>
      </c>
      <c r="N233" s="444">
        <v>-26432748</v>
      </c>
      <c r="O233" s="444">
        <v>-26432748</v>
      </c>
    </row>
    <row r="234" spans="1:15" ht="15" customHeight="1" x14ac:dyDescent="0.25">
      <c r="B234" s="421">
        <v>14410351402000</v>
      </c>
      <c r="C234" s="349" t="str">
        <f t="shared" si="24"/>
        <v>1</v>
      </c>
      <c r="D234" s="355" t="str">
        <f t="shared" si="25"/>
        <v>4</v>
      </c>
      <c r="E234" s="355" t="str">
        <f t="shared" si="26"/>
        <v>4</v>
      </c>
      <c r="F234" s="355" t="str">
        <f t="shared" si="27"/>
        <v>10</v>
      </c>
      <c r="G234" s="355" t="str">
        <f t="shared" si="28"/>
        <v>351</v>
      </c>
      <c r="H234" s="355" t="str">
        <f t="shared" si="29"/>
        <v>4</v>
      </c>
      <c r="I234" s="355" t="str">
        <f t="shared" si="30"/>
        <v>02</v>
      </c>
      <c r="J234" s="355" t="str">
        <f t="shared" si="31"/>
        <v>000</v>
      </c>
      <c r="K234" t="s">
        <v>427</v>
      </c>
      <c r="L234" s="444">
        <v>0</v>
      </c>
      <c r="M234" s="444">
        <v>-4728.18</v>
      </c>
      <c r="N234" s="444">
        <v>-26432748</v>
      </c>
      <c r="O234" s="444">
        <v>-26432748</v>
      </c>
    </row>
    <row r="235" spans="1:15" ht="15" customHeight="1" x14ac:dyDescent="0.25">
      <c r="B235" s="421">
        <v>14410351402010</v>
      </c>
      <c r="C235" s="349" t="str">
        <f t="shared" si="24"/>
        <v>1</v>
      </c>
      <c r="D235" s="355" t="str">
        <f t="shared" si="25"/>
        <v>4</v>
      </c>
      <c r="E235" s="355" t="str">
        <f t="shared" si="26"/>
        <v>4</v>
      </c>
      <c r="F235" s="355" t="str">
        <f t="shared" si="27"/>
        <v>10</v>
      </c>
      <c r="G235" s="355" t="str">
        <f t="shared" si="28"/>
        <v>351</v>
      </c>
      <c r="H235" s="355" t="str">
        <f t="shared" si="29"/>
        <v>4</v>
      </c>
      <c r="I235" s="355" t="str">
        <f t="shared" si="30"/>
        <v>02</v>
      </c>
      <c r="J235" s="355" t="str">
        <f t="shared" si="31"/>
        <v>010</v>
      </c>
      <c r="K235" t="s">
        <v>428</v>
      </c>
      <c r="L235" s="444">
        <v>0</v>
      </c>
      <c r="M235" s="444">
        <v>-4728.18</v>
      </c>
      <c r="N235" s="444">
        <v>-26432748</v>
      </c>
      <c r="O235" s="444">
        <v>-26432748</v>
      </c>
    </row>
    <row r="236" spans="1:15" ht="15" x14ac:dyDescent="0.25">
      <c r="B236" s="421">
        <v>14410405401000</v>
      </c>
      <c r="C236" s="349" t="str">
        <f t="shared" si="24"/>
        <v>1</v>
      </c>
      <c r="D236" s="355" t="str">
        <f t="shared" si="25"/>
        <v>4</v>
      </c>
      <c r="E236" s="355" t="str">
        <f t="shared" si="26"/>
        <v>4</v>
      </c>
      <c r="F236" s="355" t="str">
        <f t="shared" si="27"/>
        <v>10</v>
      </c>
      <c r="G236" s="355" t="str">
        <f t="shared" si="28"/>
        <v>405</v>
      </c>
      <c r="H236" s="355" t="str">
        <f t="shared" si="29"/>
        <v>4</v>
      </c>
      <c r="I236" s="355" t="str">
        <f t="shared" si="30"/>
        <v>01</v>
      </c>
      <c r="J236" s="355" t="str">
        <f t="shared" si="31"/>
        <v>000</v>
      </c>
      <c r="K236" t="s">
        <v>387</v>
      </c>
      <c r="L236" s="444">
        <v>-4170277438</v>
      </c>
      <c r="M236" s="444">
        <v>-182752.54</v>
      </c>
      <c r="N236" s="444">
        <v>-1021672592</v>
      </c>
      <c r="O236" s="444">
        <v>-5191950030</v>
      </c>
    </row>
    <row r="237" spans="1:15" ht="15" x14ac:dyDescent="0.25">
      <c r="B237" s="421">
        <v>14410405401420</v>
      </c>
      <c r="C237" s="349" t="str">
        <f t="shared" si="24"/>
        <v>1</v>
      </c>
      <c r="D237" s="355" t="str">
        <f t="shared" si="25"/>
        <v>4</v>
      </c>
      <c r="E237" s="355" t="str">
        <f t="shared" si="26"/>
        <v>4</v>
      </c>
      <c r="F237" s="355" t="str">
        <f t="shared" si="27"/>
        <v>10</v>
      </c>
      <c r="G237" s="355" t="str">
        <f t="shared" si="28"/>
        <v>405</v>
      </c>
      <c r="H237" s="355" t="str">
        <f t="shared" si="29"/>
        <v>4</v>
      </c>
      <c r="I237" s="355" t="str">
        <f t="shared" si="30"/>
        <v>01</v>
      </c>
      <c r="J237" s="355" t="str">
        <f t="shared" si="31"/>
        <v>420</v>
      </c>
      <c r="K237" t="s">
        <v>406</v>
      </c>
      <c r="L237" s="444">
        <v>-3332540757</v>
      </c>
      <c r="M237" s="444">
        <v>-177336.37</v>
      </c>
      <c r="N237" s="444">
        <v>-991393656</v>
      </c>
      <c r="O237" s="444">
        <v>-4323934413</v>
      </c>
    </row>
    <row r="238" spans="1:15" ht="15" x14ac:dyDescent="0.25">
      <c r="B238" s="421">
        <v>14410405401430</v>
      </c>
      <c r="C238" s="349" t="str">
        <f t="shared" si="24"/>
        <v>1</v>
      </c>
      <c r="D238" s="355" t="str">
        <f t="shared" si="25"/>
        <v>4</v>
      </c>
      <c r="E238" s="355" t="str">
        <f t="shared" si="26"/>
        <v>4</v>
      </c>
      <c r="F238" s="355" t="str">
        <f t="shared" si="27"/>
        <v>10</v>
      </c>
      <c r="G238" s="355" t="str">
        <f t="shared" si="28"/>
        <v>405</v>
      </c>
      <c r="H238" s="355" t="str">
        <f t="shared" si="29"/>
        <v>4</v>
      </c>
      <c r="I238" s="355" t="str">
        <f t="shared" si="30"/>
        <v>01</v>
      </c>
      <c r="J238" s="355" t="str">
        <f t="shared" si="31"/>
        <v>430</v>
      </c>
      <c r="K238" t="s">
        <v>454</v>
      </c>
      <c r="L238" s="444">
        <v>-837736681</v>
      </c>
      <c r="M238" s="444">
        <v>-5416.17</v>
      </c>
      <c r="N238" s="444">
        <v>-30278936</v>
      </c>
      <c r="O238" s="444">
        <v>-868015617</v>
      </c>
    </row>
    <row r="239" spans="1:15" ht="15" customHeight="1" x14ac:dyDescent="0.25">
      <c r="B239" s="421">
        <v>14410433000000</v>
      </c>
      <c r="C239" s="349" t="str">
        <f t="shared" si="24"/>
        <v>1</v>
      </c>
      <c r="D239" s="355" t="str">
        <f t="shared" si="25"/>
        <v>4</v>
      </c>
      <c r="E239" s="355" t="str">
        <f t="shared" si="26"/>
        <v>4</v>
      </c>
      <c r="F239" s="355" t="str">
        <f t="shared" si="27"/>
        <v>10</v>
      </c>
      <c r="G239" s="355" t="str">
        <f t="shared" si="28"/>
        <v>433</v>
      </c>
      <c r="H239" s="355" t="str">
        <f t="shared" si="29"/>
        <v>0</v>
      </c>
      <c r="I239" s="355" t="str">
        <f t="shared" si="30"/>
        <v>00</v>
      </c>
      <c r="J239" s="355" t="str">
        <f t="shared" si="31"/>
        <v>000</v>
      </c>
      <c r="K239" t="s">
        <v>390</v>
      </c>
      <c r="L239" s="444">
        <v>-325819648</v>
      </c>
      <c r="M239" s="444">
        <v>-9034</v>
      </c>
      <c r="N239" s="444">
        <v>-50504306</v>
      </c>
      <c r="O239" s="444">
        <v>-376323954</v>
      </c>
    </row>
    <row r="240" spans="1:15" ht="15" customHeight="1" x14ac:dyDescent="0.25">
      <c r="B240" s="421">
        <v>14410433402000</v>
      </c>
      <c r="C240" s="349" t="str">
        <f t="shared" si="24"/>
        <v>1</v>
      </c>
      <c r="D240" s="355" t="str">
        <f t="shared" si="25"/>
        <v>4</v>
      </c>
      <c r="E240" s="355" t="str">
        <f t="shared" si="26"/>
        <v>4</v>
      </c>
      <c r="F240" s="355" t="str">
        <f t="shared" si="27"/>
        <v>10</v>
      </c>
      <c r="G240" s="355" t="str">
        <f t="shared" si="28"/>
        <v>433</v>
      </c>
      <c r="H240" s="355" t="str">
        <f t="shared" si="29"/>
        <v>4</v>
      </c>
      <c r="I240" s="355" t="str">
        <f t="shared" si="30"/>
        <v>02</v>
      </c>
      <c r="J240" s="355" t="str">
        <f t="shared" si="31"/>
        <v>000</v>
      </c>
      <c r="K240" t="s">
        <v>391</v>
      </c>
      <c r="L240" s="444">
        <v>-325819648</v>
      </c>
      <c r="M240" s="444">
        <v>-9034</v>
      </c>
      <c r="N240" s="444">
        <v>-50504306</v>
      </c>
      <c r="O240" s="444">
        <v>-376323954</v>
      </c>
    </row>
    <row r="241" spans="1:15" ht="15" customHeight="1" x14ac:dyDescent="0.25">
      <c r="B241" s="421">
        <v>14410433402001</v>
      </c>
      <c r="C241" s="349" t="str">
        <f t="shared" si="24"/>
        <v>1</v>
      </c>
      <c r="D241" s="355" t="str">
        <f t="shared" si="25"/>
        <v>4</v>
      </c>
      <c r="E241" s="355" t="str">
        <f t="shared" si="26"/>
        <v>4</v>
      </c>
      <c r="F241" s="355" t="str">
        <f t="shared" si="27"/>
        <v>10</v>
      </c>
      <c r="G241" s="355" t="str">
        <f t="shared" si="28"/>
        <v>433</v>
      </c>
      <c r="H241" s="355" t="str">
        <f t="shared" si="29"/>
        <v>4</v>
      </c>
      <c r="I241" s="355" t="str">
        <f t="shared" si="30"/>
        <v>02</v>
      </c>
      <c r="J241" s="355" t="str">
        <f t="shared" si="31"/>
        <v>001</v>
      </c>
      <c r="K241" t="s">
        <v>392</v>
      </c>
      <c r="L241" s="444">
        <v>-325819648</v>
      </c>
      <c r="M241" s="444">
        <v>-9034</v>
      </c>
      <c r="N241" s="444">
        <v>-50504306</v>
      </c>
      <c r="O241" s="444">
        <v>-376323954</v>
      </c>
    </row>
    <row r="242" spans="1:15" ht="15" customHeight="1" x14ac:dyDescent="0.25">
      <c r="A242" s="450"/>
      <c r="B242" s="449">
        <v>14480000400000</v>
      </c>
      <c r="C242" s="450" t="str">
        <f t="shared" si="24"/>
        <v>1</v>
      </c>
      <c r="D242" s="451" t="str">
        <f t="shared" si="25"/>
        <v>4</v>
      </c>
      <c r="E242" s="451" t="str">
        <f t="shared" si="26"/>
        <v>4</v>
      </c>
      <c r="F242" s="451" t="str">
        <f t="shared" si="27"/>
        <v>80</v>
      </c>
      <c r="G242" s="451" t="str">
        <f t="shared" si="28"/>
        <v>000</v>
      </c>
      <c r="H242" s="451" t="str">
        <f t="shared" si="29"/>
        <v>4</v>
      </c>
      <c r="I242" s="451" t="str">
        <f t="shared" si="30"/>
        <v>00</v>
      </c>
      <c r="J242" s="451" t="str">
        <f t="shared" si="31"/>
        <v>000</v>
      </c>
      <c r="K242" s="452" t="s">
        <v>455</v>
      </c>
      <c r="L242" s="453">
        <v>-181018651</v>
      </c>
      <c r="M242" s="453">
        <v>-3703.07</v>
      </c>
      <c r="N242" s="453">
        <v>-20701902</v>
      </c>
      <c r="O242" s="453">
        <v>-201720553</v>
      </c>
    </row>
    <row r="243" spans="1:15" ht="15" customHeight="1" x14ac:dyDescent="0.25">
      <c r="B243" s="421">
        <v>14480225000000</v>
      </c>
      <c r="C243" s="349" t="str">
        <f t="shared" si="24"/>
        <v>1</v>
      </c>
      <c r="D243" s="355" t="str">
        <f t="shared" si="25"/>
        <v>4</v>
      </c>
      <c r="E243" s="355" t="str">
        <f t="shared" si="26"/>
        <v>4</v>
      </c>
      <c r="F243" s="355" t="str">
        <f t="shared" si="27"/>
        <v>80</v>
      </c>
      <c r="G243" s="355" t="str">
        <f t="shared" si="28"/>
        <v>225</v>
      </c>
      <c r="H243" s="355" t="str">
        <f t="shared" si="29"/>
        <v>0</v>
      </c>
      <c r="I243" s="355" t="str">
        <f t="shared" si="30"/>
        <v>00</v>
      </c>
      <c r="J243" s="355" t="str">
        <f t="shared" si="31"/>
        <v>000</v>
      </c>
      <c r="K243" t="s">
        <v>394</v>
      </c>
      <c r="L243" s="444">
        <v>-181018651</v>
      </c>
      <c r="M243" s="444">
        <v>-3703.07</v>
      </c>
      <c r="N243" s="444">
        <v>-20701902</v>
      </c>
      <c r="O243" s="444">
        <v>-201720553</v>
      </c>
    </row>
    <row r="244" spans="1:15" ht="15" customHeight="1" x14ac:dyDescent="0.25">
      <c r="B244" s="421">
        <v>14480225482000</v>
      </c>
      <c r="C244" s="349" t="str">
        <f t="shared" si="24"/>
        <v>1</v>
      </c>
      <c r="D244" s="355" t="str">
        <f t="shared" si="25"/>
        <v>4</v>
      </c>
      <c r="E244" s="355" t="str">
        <f t="shared" si="26"/>
        <v>4</v>
      </c>
      <c r="F244" s="355" t="str">
        <f t="shared" si="27"/>
        <v>80</v>
      </c>
      <c r="G244" s="355" t="str">
        <f t="shared" si="28"/>
        <v>225</v>
      </c>
      <c r="H244" s="355" t="str">
        <f t="shared" si="29"/>
        <v>4</v>
      </c>
      <c r="I244" s="355" t="str">
        <f t="shared" si="30"/>
        <v>82</v>
      </c>
      <c r="J244" s="355" t="str">
        <f t="shared" si="31"/>
        <v>000</v>
      </c>
      <c r="K244" t="s">
        <v>456</v>
      </c>
      <c r="L244" s="444">
        <v>-369952463</v>
      </c>
      <c r="M244" s="444">
        <v>-6944.18</v>
      </c>
      <c r="N244" s="444">
        <v>-38821230</v>
      </c>
      <c r="O244" s="444">
        <v>-408773693</v>
      </c>
    </row>
    <row r="245" spans="1:15" ht="15" customHeight="1" x14ac:dyDescent="0.25">
      <c r="B245" s="421">
        <v>14480225482009</v>
      </c>
      <c r="C245" s="349" t="str">
        <f t="shared" si="24"/>
        <v>1</v>
      </c>
      <c r="D245" s="355" t="str">
        <f t="shared" si="25"/>
        <v>4</v>
      </c>
      <c r="E245" s="355" t="str">
        <f t="shared" si="26"/>
        <v>4</v>
      </c>
      <c r="F245" s="355" t="str">
        <f t="shared" si="27"/>
        <v>80</v>
      </c>
      <c r="G245" s="355" t="str">
        <f t="shared" si="28"/>
        <v>225</v>
      </c>
      <c r="H245" s="355" t="str">
        <f t="shared" si="29"/>
        <v>4</v>
      </c>
      <c r="I245" s="355" t="str">
        <f t="shared" si="30"/>
        <v>82</v>
      </c>
      <c r="J245" s="355" t="str">
        <f t="shared" si="31"/>
        <v>009</v>
      </c>
      <c r="K245" t="s">
        <v>396</v>
      </c>
      <c r="L245" s="444">
        <v>-11484452</v>
      </c>
      <c r="M245" s="444">
        <v>-185</v>
      </c>
      <c r="N245" s="444">
        <v>-1034237</v>
      </c>
      <c r="O245" s="444">
        <v>-12518689</v>
      </c>
    </row>
    <row r="246" spans="1:15" ht="15" customHeight="1" x14ac:dyDescent="0.25">
      <c r="B246" s="421">
        <v>14480225482010</v>
      </c>
      <c r="C246" s="349" t="str">
        <f t="shared" si="24"/>
        <v>1</v>
      </c>
      <c r="D246" s="355" t="str">
        <f t="shared" si="25"/>
        <v>4</v>
      </c>
      <c r="E246" s="355" t="str">
        <f t="shared" si="26"/>
        <v>4</v>
      </c>
      <c r="F246" s="355" t="str">
        <f t="shared" si="27"/>
        <v>80</v>
      </c>
      <c r="G246" s="355" t="str">
        <f t="shared" si="28"/>
        <v>225</v>
      </c>
      <c r="H246" s="355" t="str">
        <f t="shared" si="29"/>
        <v>4</v>
      </c>
      <c r="I246" s="355" t="str">
        <f t="shared" si="30"/>
        <v>82</v>
      </c>
      <c r="J246" s="355" t="str">
        <f t="shared" si="31"/>
        <v>010</v>
      </c>
      <c r="K246" t="s">
        <v>432</v>
      </c>
      <c r="L246" s="444">
        <v>0</v>
      </c>
      <c r="M246" s="444">
        <v>-106.82</v>
      </c>
      <c r="N246" s="444">
        <v>-597174</v>
      </c>
      <c r="O246" s="444">
        <v>-597174</v>
      </c>
    </row>
    <row r="247" spans="1:15" ht="15" customHeight="1" x14ac:dyDescent="0.25">
      <c r="B247" s="421">
        <v>14480225482133</v>
      </c>
      <c r="C247" s="349" t="str">
        <f t="shared" si="24"/>
        <v>1</v>
      </c>
      <c r="D247" s="355" t="str">
        <f t="shared" si="25"/>
        <v>4</v>
      </c>
      <c r="E247" s="355" t="str">
        <f t="shared" si="26"/>
        <v>4</v>
      </c>
      <c r="F247" s="355" t="str">
        <f t="shared" si="27"/>
        <v>80</v>
      </c>
      <c r="G247" s="355" t="str">
        <f t="shared" si="28"/>
        <v>225</v>
      </c>
      <c r="H247" s="355" t="str">
        <f t="shared" si="29"/>
        <v>4</v>
      </c>
      <c r="I247" s="355" t="str">
        <f t="shared" si="30"/>
        <v>82</v>
      </c>
      <c r="J247" s="355" t="str">
        <f t="shared" si="31"/>
        <v>133</v>
      </c>
      <c r="K247" t="s">
        <v>457</v>
      </c>
      <c r="L247" s="444">
        <v>-192971</v>
      </c>
      <c r="M247" s="444">
        <v>0</v>
      </c>
      <c r="N247" s="444">
        <v>0</v>
      </c>
      <c r="O247" s="444">
        <v>-192971</v>
      </c>
    </row>
    <row r="248" spans="1:15" ht="15" customHeight="1" x14ac:dyDescent="0.25">
      <c r="B248" s="421">
        <v>14480225482149</v>
      </c>
      <c r="C248" s="349" t="str">
        <f t="shared" si="24"/>
        <v>1</v>
      </c>
      <c r="D248" s="355" t="str">
        <f t="shared" si="25"/>
        <v>4</v>
      </c>
      <c r="E248" s="355" t="str">
        <f t="shared" si="26"/>
        <v>4</v>
      </c>
      <c r="F248" s="355" t="str">
        <f t="shared" si="27"/>
        <v>80</v>
      </c>
      <c r="G248" s="355" t="str">
        <f t="shared" si="28"/>
        <v>225</v>
      </c>
      <c r="H248" s="355" t="str">
        <f t="shared" si="29"/>
        <v>4</v>
      </c>
      <c r="I248" s="355" t="str">
        <f t="shared" si="30"/>
        <v>82</v>
      </c>
      <c r="J248" s="355" t="str">
        <f t="shared" si="31"/>
        <v>149</v>
      </c>
      <c r="K248" t="s">
        <v>458</v>
      </c>
      <c r="L248" s="444">
        <v>-158830113</v>
      </c>
      <c r="M248" s="444">
        <v>-1308.01</v>
      </c>
      <c r="N248" s="444">
        <v>-7312391</v>
      </c>
      <c r="O248" s="444">
        <v>-166142504</v>
      </c>
    </row>
    <row r="249" spans="1:15" ht="15" customHeight="1" x14ac:dyDescent="0.25">
      <c r="B249" s="421">
        <v>14480225482241</v>
      </c>
      <c r="C249" s="349" t="str">
        <f t="shared" si="24"/>
        <v>1</v>
      </c>
      <c r="D249" s="355" t="str">
        <f t="shared" si="25"/>
        <v>4</v>
      </c>
      <c r="E249" s="355" t="str">
        <f t="shared" si="26"/>
        <v>4</v>
      </c>
      <c r="F249" s="355" t="str">
        <f t="shared" si="27"/>
        <v>80</v>
      </c>
      <c r="G249" s="355" t="str">
        <f t="shared" si="28"/>
        <v>225</v>
      </c>
      <c r="H249" s="355" t="str">
        <f t="shared" si="29"/>
        <v>4</v>
      </c>
      <c r="I249" s="355" t="str">
        <f t="shared" si="30"/>
        <v>82</v>
      </c>
      <c r="J249" s="355" t="str">
        <f t="shared" si="31"/>
        <v>241</v>
      </c>
      <c r="K249" t="s">
        <v>434</v>
      </c>
      <c r="L249" s="444">
        <v>-11752085</v>
      </c>
      <c r="M249" s="444">
        <v>0</v>
      </c>
      <c r="N249" s="444">
        <v>0</v>
      </c>
      <c r="O249" s="444">
        <v>-11752085</v>
      </c>
    </row>
    <row r="250" spans="1:15" ht="15" x14ac:dyDescent="0.25">
      <c r="B250" s="421">
        <v>14480225482420</v>
      </c>
      <c r="C250" s="349" t="str">
        <f t="shared" si="24"/>
        <v>1</v>
      </c>
      <c r="D250" s="355" t="str">
        <f t="shared" si="25"/>
        <v>4</v>
      </c>
      <c r="E250" s="355" t="str">
        <f t="shared" si="26"/>
        <v>4</v>
      </c>
      <c r="F250" s="355" t="str">
        <f t="shared" si="27"/>
        <v>80</v>
      </c>
      <c r="G250" s="355" t="str">
        <f t="shared" si="28"/>
        <v>225</v>
      </c>
      <c r="H250" s="355" t="str">
        <f t="shared" si="29"/>
        <v>4</v>
      </c>
      <c r="I250" s="355" t="str">
        <f t="shared" si="30"/>
        <v>82</v>
      </c>
      <c r="J250" s="355" t="str">
        <f t="shared" si="31"/>
        <v>420</v>
      </c>
      <c r="K250" t="s">
        <v>459</v>
      </c>
      <c r="L250" s="444">
        <v>-124215331</v>
      </c>
      <c r="M250" s="444">
        <v>-4676.63</v>
      </c>
      <c r="N250" s="444">
        <v>-26144560</v>
      </c>
      <c r="O250" s="444">
        <v>-150359891</v>
      </c>
    </row>
    <row r="251" spans="1:15" ht="15" customHeight="1" x14ac:dyDescent="0.25">
      <c r="A251" s="429"/>
      <c r="B251" s="421">
        <v>14480225482430</v>
      </c>
      <c r="C251" s="429" t="str">
        <f t="shared" si="24"/>
        <v>1</v>
      </c>
      <c r="D251" s="430" t="str">
        <f t="shared" si="25"/>
        <v>4</v>
      </c>
      <c r="E251" s="430" t="str">
        <f t="shared" si="26"/>
        <v>4</v>
      </c>
      <c r="F251" s="430" t="str">
        <f t="shared" si="27"/>
        <v>80</v>
      </c>
      <c r="G251" s="430" t="str">
        <f t="shared" si="28"/>
        <v>225</v>
      </c>
      <c r="H251" s="430" t="str">
        <f t="shared" si="29"/>
        <v>4</v>
      </c>
      <c r="I251" s="430" t="str">
        <f t="shared" si="30"/>
        <v>82</v>
      </c>
      <c r="J251" s="430" t="str">
        <f t="shared" si="31"/>
        <v>430</v>
      </c>
      <c r="K251" t="s">
        <v>460</v>
      </c>
      <c r="L251" s="444">
        <v>-45236419</v>
      </c>
      <c r="M251" s="444">
        <v>-164.83</v>
      </c>
      <c r="N251" s="444">
        <v>-921477</v>
      </c>
      <c r="O251" s="444">
        <v>-46157896</v>
      </c>
    </row>
    <row r="252" spans="1:15" ht="15" customHeight="1" x14ac:dyDescent="0.25">
      <c r="B252" s="421">
        <v>14480225482531</v>
      </c>
      <c r="C252" s="349" t="str">
        <f t="shared" si="24"/>
        <v>1</v>
      </c>
      <c r="D252" s="355" t="str">
        <f t="shared" si="25"/>
        <v>4</v>
      </c>
      <c r="E252" s="355" t="str">
        <f t="shared" si="26"/>
        <v>4</v>
      </c>
      <c r="F252" s="355" t="str">
        <f t="shared" si="27"/>
        <v>80</v>
      </c>
      <c r="G252" s="355" t="str">
        <f t="shared" si="28"/>
        <v>225</v>
      </c>
      <c r="H252" s="355" t="str">
        <f t="shared" si="29"/>
        <v>4</v>
      </c>
      <c r="I252" s="355" t="str">
        <f t="shared" si="30"/>
        <v>82</v>
      </c>
      <c r="J252" s="355" t="str">
        <f t="shared" si="31"/>
        <v>531</v>
      </c>
      <c r="K252" t="s">
        <v>421</v>
      </c>
      <c r="L252" s="444">
        <v>-6707595</v>
      </c>
      <c r="M252" s="444">
        <v>-392.87</v>
      </c>
      <c r="N252" s="444">
        <v>-2196328</v>
      </c>
      <c r="O252" s="444">
        <v>-8903923</v>
      </c>
    </row>
    <row r="253" spans="1:15" ht="15" customHeight="1" x14ac:dyDescent="0.25">
      <c r="B253" s="421">
        <v>14480225482533</v>
      </c>
      <c r="C253" s="349" t="str">
        <f t="shared" si="24"/>
        <v>1</v>
      </c>
      <c r="D253" s="355" t="str">
        <f t="shared" si="25"/>
        <v>4</v>
      </c>
      <c r="E253" s="355" t="str">
        <f t="shared" si="26"/>
        <v>4</v>
      </c>
      <c r="F253" s="355" t="str">
        <f t="shared" si="27"/>
        <v>80</v>
      </c>
      <c r="G253" s="355" t="str">
        <f t="shared" si="28"/>
        <v>225</v>
      </c>
      <c r="H253" s="355" t="str">
        <f t="shared" si="29"/>
        <v>4</v>
      </c>
      <c r="I253" s="355" t="str">
        <f t="shared" si="30"/>
        <v>82</v>
      </c>
      <c r="J253" s="355" t="str">
        <f t="shared" si="31"/>
        <v>533</v>
      </c>
      <c r="K253" t="s">
        <v>461</v>
      </c>
      <c r="L253" s="444">
        <v>-6437147</v>
      </c>
      <c r="M253" s="444">
        <v>-110.02</v>
      </c>
      <c r="N253" s="444">
        <v>-615064</v>
      </c>
      <c r="O253" s="444">
        <v>-7052211</v>
      </c>
    </row>
    <row r="254" spans="1:15" ht="15" x14ac:dyDescent="0.25">
      <c r="B254" s="421">
        <v>14480225482534</v>
      </c>
      <c r="C254" s="349" t="str">
        <f t="shared" si="24"/>
        <v>1</v>
      </c>
      <c r="D254" s="355" t="str">
        <f t="shared" si="25"/>
        <v>4</v>
      </c>
      <c r="E254" s="355" t="str">
        <f t="shared" si="26"/>
        <v>4</v>
      </c>
      <c r="F254" s="355" t="str">
        <f t="shared" si="27"/>
        <v>80</v>
      </c>
      <c r="G254" s="355" t="str">
        <f t="shared" si="28"/>
        <v>225</v>
      </c>
      <c r="H254" s="355" t="str">
        <f t="shared" si="29"/>
        <v>4</v>
      </c>
      <c r="I254" s="355" t="str">
        <f t="shared" si="30"/>
        <v>82</v>
      </c>
      <c r="J254" s="355" t="str">
        <f t="shared" si="31"/>
        <v>534</v>
      </c>
      <c r="K254" t="s">
        <v>437</v>
      </c>
      <c r="L254" s="444">
        <v>-5096350</v>
      </c>
      <c r="M254" s="444">
        <v>0</v>
      </c>
      <c r="N254" s="444">
        <v>0</v>
      </c>
      <c r="O254" s="444">
        <v>-5096350</v>
      </c>
    </row>
    <row r="255" spans="1:15" ht="15" customHeight="1" x14ac:dyDescent="0.25">
      <c r="B255" s="421">
        <v>14480225492000</v>
      </c>
      <c r="C255" s="349" t="str">
        <f t="shared" si="24"/>
        <v>1</v>
      </c>
      <c r="D255" s="355" t="str">
        <f t="shared" si="25"/>
        <v>4</v>
      </c>
      <c r="E255" s="355" t="str">
        <f t="shared" si="26"/>
        <v>4</v>
      </c>
      <c r="F255" s="355" t="str">
        <f t="shared" si="27"/>
        <v>80</v>
      </c>
      <c r="G255" s="355" t="str">
        <f t="shared" si="28"/>
        <v>225</v>
      </c>
      <c r="H255" s="355" t="str">
        <f t="shared" si="29"/>
        <v>4</v>
      </c>
      <c r="I255" s="355" t="str">
        <f t="shared" si="30"/>
        <v>92</v>
      </c>
      <c r="J255" s="355" t="str">
        <f t="shared" si="31"/>
        <v>000</v>
      </c>
      <c r="K255" t="s">
        <v>462</v>
      </c>
      <c r="L255" s="444">
        <v>213699</v>
      </c>
      <c r="M255" s="444">
        <v>0</v>
      </c>
      <c r="N255" s="444">
        <v>0</v>
      </c>
      <c r="O255" s="444">
        <v>213699</v>
      </c>
    </row>
    <row r="256" spans="1:15" ht="15" customHeight="1" x14ac:dyDescent="0.25">
      <c r="B256" s="421">
        <v>14480225492430</v>
      </c>
      <c r="C256" s="349" t="str">
        <f t="shared" si="24"/>
        <v>1</v>
      </c>
      <c r="D256" s="355" t="str">
        <f t="shared" si="25"/>
        <v>4</v>
      </c>
      <c r="E256" s="355" t="str">
        <f t="shared" si="26"/>
        <v>4</v>
      </c>
      <c r="F256" s="355" t="str">
        <f t="shared" si="27"/>
        <v>80</v>
      </c>
      <c r="G256" s="355" t="str">
        <f t="shared" si="28"/>
        <v>225</v>
      </c>
      <c r="H256" s="355" t="str">
        <f t="shared" si="29"/>
        <v>4</v>
      </c>
      <c r="I256" s="355" t="str">
        <f t="shared" si="30"/>
        <v>92</v>
      </c>
      <c r="J256" s="355" t="str">
        <f t="shared" si="31"/>
        <v>430</v>
      </c>
      <c r="K256" t="s">
        <v>463</v>
      </c>
      <c r="L256" s="444">
        <v>213699</v>
      </c>
      <c r="M256" s="444">
        <v>0</v>
      </c>
      <c r="N256" s="444">
        <v>0</v>
      </c>
      <c r="O256" s="444">
        <v>213699</v>
      </c>
    </row>
    <row r="257" spans="1:15" ht="15" customHeight="1" x14ac:dyDescent="0.25">
      <c r="B257" s="421">
        <v>14480225494000</v>
      </c>
      <c r="C257" s="349" t="str">
        <f t="shared" si="24"/>
        <v>1</v>
      </c>
      <c r="D257" s="355" t="str">
        <f t="shared" si="25"/>
        <v>4</v>
      </c>
      <c r="E257" s="355" t="str">
        <f t="shared" si="26"/>
        <v>4</v>
      </c>
      <c r="F257" s="355" t="str">
        <f t="shared" si="27"/>
        <v>80</v>
      </c>
      <c r="G257" s="355" t="str">
        <f t="shared" si="28"/>
        <v>225</v>
      </c>
      <c r="H257" s="355" t="str">
        <f t="shared" si="29"/>
        <v>4</v>
      </c>
      <c r="I257" s="355" t="str">
        <f t="shared" si="30"/>
        <v>94</v>
      </c>
      <c r="J257" s="355" t="str">
        <f t="shared" si="31"/>
        <v>000</v>
      </c>
      <c r="K257" t="s">
        <v>402</v>
      </c>
      <c r="L257" s="444">
        <v>188720113</v>
      </c>
      <c r="M257" s="444">
        <v>3241.11</v>
      </c>
      <c r="N257" s="444">
        <v>18119328</v>
      </c>
      <c r="O257" s="444">
        <v>206839441</v>
      </c>
    </row>
    <row r="258" spans="1:15" ht="15" customHeight="1" x14ac:dyDescent="0.25">
      <c r="B258" s="421">
        <v>14480225494009</v>
      </c>
      <c r="C258" s="349" t="str">
        <f t="shared" si="24"/>
        <v>1</v>
      </c>
      <c r="D258" s="355" t="str">
        <f t="shared" si="25"/>
        <v>4</v>
      </c>
      <c r="E258" s="355" t="str">
        <f t="shared" si="26"/>
        <v>4</v>
      </c>
      <c r="F258" s="355" t="str">
        <f t="shared" si="27"/>
        <v>80</v>
      </c>
      <c r="G258" s="355" t="str">
        <f t="shared" si="28"/>
        <v>225</v>
      </c>
      <c r="H258" s="355" t="str">
        <f t="shared" si="29"/>
        <v>4</v>
      </c>
      <c r="I258" s="355" t="str">
        <f t="shared" si="30"/>
        <v>94</v>
      </c>
      <c r="J258" s="355" t="str">
        <f t="shared" si="31"/>
        <v>009</v>
      </c>
      <c r="K258" t="s">
        <v>403</v>
      </c>
      <c r="L258" s="444">
        <v>7651316</v>
      </c>
      <c r="M258" s="444">
        <v>142.76</v>
      </c>
      <c r="N258" s="444">
        <v>798095</v>
      </c>
      <c r="O258" s="444">
        <v>8449411</v>
      </c>
    </row>
    <row r="259" spans="1:15" ht="15" customHeight="1" x14ac:dyDescent="0.25">
      <c r="A259" s="450"/>
      <c r="B259" s="421">
        <v>14480225494010</v>
      </c>
      <c r="C259" s="450" t="str">
        <f t="shared" si="24"/>
        <v>1</v>
      </c>
      <c r="D259" s="451" t="str">
        <f t="shared" si="25"/>
        <v>4</v>
      </c>
      <c r="E259" s="451" t="str">
        <f t="shared" si="26"/>
        <v>4</v>
      </c>
      <c r="F259" s="451" t="str">
        <f t="shared" si="27"/>
        <v>80</v>
      </c>
      <c r="G259" s="451" t="str">
        <f t="shared" si="28"/>
        <v>225</v>
      </c>
      <c r="H259" s="451" t="str">
        <f t="shared" si="29"/>
        <v>4</v>
      </c>
      <c r="I259" s="451" t="str">
        <f t="shared" si="30"/>
        <v>94</v>
      </c>
      <c r="J259" s="451" t="str">
        <f t="shared" si="31"/>
        <v>010</v>
      </c>
      <c r="K259" t="s">
        <v>441</v>
      </c>
      <c r="L259" s="444">
        <v>0</v>
      </c>
      <c r="M259" s="444">
        <v>53.41</v>
      </c>
      <c r="N259" s="444">
        <v>298587</v>
      </c>
      <c r="O259" s="444">
        <v>298587</v>
      </c>
    </row>
    <row r="260" spans="1:15" ht="15" customHeight="1" x14ac:dyDescent="0.25">
      <c r="B260" s="421">
        <v>14480225494133</v>
      </c>
      <c r="C260" s="349" t="str">
        <f t="shared" si="24"/>
        <v>1</v>
      </c>
      <c r="D260" s="355" t="str">
        <f t="shared" si="25"/>
        <v>4</v>
      </c>
      <c r="E260" s="355" t="str">
        <f t="shared" si="26"/>
        <v>4</v>
      </c>
      <c r="F260" s="355" t="str">
        <f t="shared" si="27"/>
        <v>80</v>
      </c>
      <c r="G260" s="355" t="str">
        <f t="shared" si="28"/>
        <v>225</v>
      </c>
      <c r="H260" s="355" t="str">
        <f t="shared" si="29"/>
        <v>4</v>
      </c>
      <c r="I260" s="355" t="str">
        <f t="shared" si="30"/>
        <v>94</v>
      </c>
      <c r="J260" s="355" t="str">
        <f t="shared" si="31"/>
        <v>133</v>
      </c>
      <c r="K260" t="s">
        <v>464</v>
      </c>
      <c r="L260" s="444">
        <v>45405</v>
      </c>
      <c r="M260" s="444">
        <v>0</v>
      </c>
      <c r="N260" s="444">
        <v>0</v>
      </c>
      <c r="O260" s="444">
        <v>45405</v>
      </c>
    </row>
    <row r="261" spans="1:15" ht="15" customHeight="1" x14ac:dyDescent="0.25">
      <c r="B261" s="421">
        <v>14480225494149</v>
      </c>
      <c r="C261" s="349" t="str">
        <f t="shared" si="24"/>
        <v>1</v>
      </c>
      <c r="D261" s="355" t="str">
        <f t="shared" si="25"/>
        <v>4</v>
      </c>
      <c r="E261" s="355" t="str">
        <f t="shared" si="26"/>
        <v>4</v>
      </c>
      <c r="F261" s="355" t="str">
        <f t="shared" si="27"/>
        <v>80</v>
      </c>
      <c r="G261" s="355" t="str">
        <f t="shared" si="28"/>
        <v>225</v>
      </c>
      <c r="H261" s="355" t="str">
        <f t="shared" si="29"/>
        <v>4</v>
      </c>
      <c r="I261" s="355" t="str">
        <f t="shared" si="30"/>
        <v>94</v>
      </c>
      <c r="J261" s="355" t="str">
        <f t="shared" si="31"/>
        <v>149</v>
      </c>
      <c r="K261" t="s">
        <v>465</v>
      </c>
      <c r="L261" s="444">
        <v>66871426</v>
      </c>
      <c r="M261" s="444">
        <v>135.66999999999999</v>
      </c>
      <c r="N261" s="444">
        <v>758459</v>
      </c>
      <c r="O261" s="444">
        <v>67629885</v>
      </c>
    </row>
    <row r="262" spans="1:15" ht="15" customHeight="1" x14ac:dyDescent="0.25">
      <c r="B262" s="421">
        <v>14480225494241</v>
      </c>
      <c r="C262" s="349" t="str">
        <f t="shared" si="24"/>
        <v>1</v>
      </c>
      <c r="D262" s="355" t="str">
        <f t="shared" si="25"/>
        <v>4</v>
      </c>
      <c r="E262" s="355" t="str">
        <f t="shared" si="26"/>
        <v>4</v>
      </c>
      <c r="F262" s="355" t="str">
        <f t="shared" si="27"/>
        <v>80</v>
      </c>
      <c r="G262" s="355" t="str">
        <f t="shared" si="28"/>
        <v>225</v>
      </c>
      <c r="H262" s="355" t="str">
        <f t="shared" si="29"/>
        <v>4</v>
      </c>
      <c r="I262" s="355" t="str">
        <f t="shared" si="30"/>
        <v>94</v>
      </c>
      <c r="J262" s="355" t="str">
        <f t="shared" si="31"/>
        <v>241</v>
      </c>
      <c r="K262" t="s">
        <v>443</v>
      </c>
      <c r="L262" s="444">
        <v>6887933</v>
      </c>
      <c r="M262" s="444">
        <v>0</v>
      </c>
      <c r="N262" s="444">
        <v>0</v>
      </c>
      <c r="O262" s="444">
        <v>6887933</v>
      </c>
    </row>
    <row r="263" spans="1:15" ht="15" customHeight="1" x14ac:dyDescent="0.25">
      <c r="B263" s="421">
        <v>14480225494420</v>
      </c>
      <c r="C263" s="349" t="str">
        <f t="shared" si="24"/>
        <v>1</v>
      </c>
      <c r="D263" s="355" t="str">
        <f t="shared" si="25"/>
        <v>4</v>
      </c>
      <c r="E263" s="355" t="str">
        <f t="shared" si="26"/>
        <v>4</v>
      </c>
      <c r="F263" s="355" t="str">
        <f t="shared" si="27"/>
        <v>80</v>
      </c>
      <c r="G263" s="355" t="str">
        <f t="shared" si="28"/>
        <v>225</v>
      </c>
      <c r="H263" s="355" t="str">
        <f t="shared" si="29"/>
        <v>4</v>
      </c>
      <c r="I263" s="355" t="str">
        <f t="shared" si="30"/>
        <v>94</v>
      </c>
      <c r="J263" s="355" t="str">
        <f t="shared" si="31"/>
        <v>420</v>
      </c>
      <c r="K263" t="s">
        <v>466</v>
      </c>
      <c r="L263" s="444">
        <v>71664927</v>
      </c>
      <c r="M263" s="444">
        <v>2355.7600000000002</v>
      </c>
      <c r="N263" s="444">
        <v>13169806</v>
      </c>
      <c r="O263" s="444">
        <v>84834733</v>
      </c>
    </row>
    <row r="264" spans="1:15" ht="15" customHeight="1" x14ac:dyDescent="0.25">
      <c r="B264" s="421">
        <v>14480225494430</v>
      </c>
      <c r="C264" s="349" t="str">
        <f t="shared" si="24"/>
        <v>1</v>
      </c>
      <c r="D264" s="355" t="str">
        <f t="shared" si="25"/>
        <v>4</v>
      </c>
      <c r="E264" s="355" t="str">
        <f t="shared" si="26"/>
        <v>4</v>
      </c>
      <c r="F264" s="355" t="str">
        <f t="shared" si="27"/>
        <v>80</v>
      </c>
      <c r="G264" s="355" t="str">
        <f t="shared" si="28"/>
        <v>225</v>
      </c>
      <c r="H264" s="355" t="str">
        <f t="shared" si="29"/>
        <v>4</v>
      </c>
      <c r="I264" s="355" t="str">
        <f t="shared" si="30"/>
        <v>94</v>
      </c>
      <c r="J264" s="355" t="str">
        <f t="shared" si="31"/>
        <v>430</v>
      </c>
      <c r="K264" t="s">
        <v>389</v>
      </c>
      <c r="L264" s="444">
        <v>24661894</v>
      </c>
      <c r="M264" s="444">
        <v>110.33</v>
      </c>
      <c r="N264" s="444">
        <v>616797</v>
      </c>
      <c r="O264" s="444">
        <v>25278691</v>
      </c>
    </row>
    <row r="265" spans="1:15" ht="15" customHeight="1" x14ac:dyDescent="0.25">
      <c r="B265" s="421">
        <v>14480225494531</v>
      </c>
      <c r="C265" s="349" t="str">
        <f t="shared" ref="C265:C328" si="32">MID(B265,1,1)</f>
        <v>1</v>
      </c>
      <c r="D265" s="355" t="str">
        <f t="shared" ref="D265:D328" si="33">MID(B265,2,1)</f>
        <v>4</v>
      </c>
      <c r="E265" s="355" t="str">
        <f t="shared" ref="E265:E328" si="34">MID(B265,3,1)</f>
        <v>4</v>
      </c>
      <c r="F265" s="355" t="str">
        <f t="shared" ref="F265:F328" si="35">MID(B265,4,2)</f>
        <v>80</v>
      </c>
      <c r="G265" s="355" t="str">
        <f t="shared" ref="G265:G328" si="36">MID(B265,6,3)</f>
        <v>225</v>
      </c>
      <c r="H265" s="355" t="str">
        <f t="shared" ref="H265:H328" si="37">MID(B265,9,1)</f>
        <v>4</v>
      </c>
      <c r="I265" s="355" t="str">
        <f t="shared" ref="I265:I328" si="38">MID(B265,10,2)</f>
        <v>94</v>
      </c>
      <c r="J265" s="355" t="str">
        <f t="shared" ref="J265:J328" si="39">MID(B265,12,3)</f>
        <v>531</v>
      </c>
      <c r="K265" t="s">
        <v>421</v>
      </c>
      <c r="L265" s="444">
        <v>3855691</v>
      </c>
      <c r="M265" s="444">
        <v>340.49</v>
      </c>
      <c r="N265" s="444">
        <v>1903499</v>
      </c>
      <c r="O265" s="444">
        <v>5759190</v>
      </c>
    </row>
    <row r="266" spans="1:15" ht="15" x14ac:dyDescent="0.25">
      <c r="B266" s="421">
        <v>14480225494533</v>
      </c>
      <c r="C266" s="349" t="str">
        <f t="shared" si="32"/>
        <v>1</v>
      </c>
      <c r="D266" s="355" t="str">
        <f t="shared" si="33"/>
        <v>4</v>
      </c>
      <c r="E266" s="355" t="str">
        <f t="shared" si="34"/>
        <v>4</v>
      </c>
      <c r="F266" s="355" t="str">
        <f t="shared" si="35"/>
        <v>80</v>
      </c>
      <c r="G266" s="355" t="str">
        <f t="shared" si="36"/>
        <v>225</v>
      </c>
      <c r="H266" s="355" t="str">
        <f t="shared" si="37"/>
        <v>4</v>
      </c>
      <c r="I266" s="355" t="str">
        <f t="shared" si="38"/>
        <v>94</v>
      </c>
      <c r="J266" s="355" t="str">
        <f t="shared" si="39"/>
        <v>533</v>
      </c>
      <c r="K266" t="s">
        <v>467</v>
      </c>
      <c r="L266" s="444">
        <v>4003993</v>
      </c>
      <c r="M266" s="444">
        <v>102.69</v>
      </c>
      <c r="N266" s="444">
        <v>574085</v>
      </c>
      <c r="O266" s="444">
        <v>4578078</v>
      </c>
    </row>
    <row r="267" spans="1:15" ht="15" x14ac:dyDescent="0.25">
      <c r="B267" s="421">
        <v>14480225494534</v>
      </c>
      <c r="C267" s="349" t="str">
        <f t="shared" si="32"/>
        <v>1</v>
      </c>
      <c r="D267" s="355" t="str">
        <f t="shared" si="33"/>
        <v>4</v>
      </c>
      <c r="E267" s="355" t="str">
        <f t="shared" si="34"/>
        <v>4</v>
      </c>
      <c r="F267" s="355" t="str">
        <f t="shared" si="35"/>
        <v>80</v>
      </c>
      <c r="G267" s="355" t="str">
        <f t="shared" si="36"/>
        <v>225</v>
      </c>
      <c r="H267" s="355" t="str">
        <f t="shared" si="37"/>
        <v>4</v>
      </c>
      <c r="I267" s="355" t="str">
        <f t="shared" si="38"/>
        <v>94</v>
      </c>
      <c r="J267" s="355" t="str">
        <f t="shared" si="39"/>
        <v>534</v>
      </c>
      <c r="K267" t="s">
        <v>437</v>
      </c>
      <c r="L267" s="444">
        <v>3077528</v>
      </c>
      <c r="M267" s="444">
        <v>0</v>
      </c>
      <c r="N267" s="444">
        <v>0</v>
      </c>
      <c r="O267" s="444">
        <v>3077528</v>
      </c>
    </row>
    <row r="268" spans="1:15" ht="15" x14ac:dyDescent="0.25">
      <c r="A268" s="742"/>
      <c r="B268" s="741">
        <v>14490000400000</v>
      </c>
      <c r="C268" s="742" t="str">
        <f t="shared" si="32"/>
        <v>1</v>
      </c>
      <c r="D268" s="743" t="str">
        <f t="shared" si="33"/>
        <v>4</v>
      </c>
      <c r="E268" s="743" t="str">
        <f t="shared" si="34"/>
        <v>4</v>
      </c>
      <c r="F268" s="743" t="str">
        <f t="shared" si="35"/>
        <v>90</v>
      </c>
      <c r="G268" s="743" t="str">
        <f t="shared" si="36"/>
        <v>000</v>
      </c>
      <c r="H268" s="743" t="str">
        <f t="shared" si="37"/>
        <v>4</v>
      </c>
      <c r="I268" s="743" t="str">
        <f t="shared" si="38"/>
        <v>00</v>
      </c>
      <c r="J268" s="743" t="str">
        <f t="shared" si="39"/>
        <v>000</v>
      </c>
      <c r="K268" s="744" t="s">
        <v>468</v>
      </c>
      <c r="L268" s="745">
        <v>5033596</v>
      </c>
      <c r="M268" s="745">
        <v>232</v>
      </c>
      <c r="N268" s="745">
        <v>1296989</v>
      </c>
      <c r="O268" s="745">
        <v>6330585</v>
      </c>
    </row>
    <row r="269" spans="1:15" ht="15" customHeight="1" x14ac:dyDescent="0.25">
      <c r="B269" s="421">
        <v>14490231000000</v>
      </c>
      <c r="C269" s="349" t="str">
        <f t="shared" si="32"/>
        <v>1</v>
      </c>
      <c r="D269" s="355" t="str">
        <f t="shared" si="33"/>
        <v>4</v>
      </c>
      <c r="E269" s="355" t="str">
        <f t="shared" si="34"/>
        <v>4</v>
      </c>
      <c r="F269" s="355" t="str">
        <f t="shared" si="35"/>
        <v>90</v>
      </c>
      <c r="G269" s="355" t="str">
        <f t="shared" si="36"/>
        <v>231</v>
      </c>
      <c r="H269" s="355" t="str">
        <f t="shared" si="37"/>
        <v>0</v>
      </c>
      <c r="I269" s="355" t="str">
        <f t="shared" si="38"/>
        <v>00</v>
      </c>
      <c r="J269" s="355" t="str">
        <f t="shared" si="39"/>
        <v>000</v>
      </c>
      <c r="K269" t="s">
        <v>409</v>
      </c>
      <c r="L269" s="444">
        <v>5033596</v>
      </c>
      <c r="M269" s="444">
        <v>232</v>
      </c>
      <c r="N269" s="444">
        <v>1296989</v>
      </c>
      <c r="O269" s="444">
        <v>6330585</v>
      </c>
    </row>
    <row r="270" spans="1:15" ht="15" customHeight="1" x14ac:dyDescent="0.25">
      <c r="B270" s="421">
        <v>14490231492000</v>
      </c>
      <c r="C270" s="349" t="str">
        <f t="shared" si="32"/>
        <v>1</v>
      </c>
      <c r="D270" s="355" t="str">
        <f t="shared" si="33"/>
        <v>4</v>
      </c>
      <c r="E270" s="355" t="str">
        <f t="shared" si="34"/>
        <v>4</v>
      </c>
      <c r="F270" s="355" t="str">
        <f t="shared" si="35"/>
        <v>90</v>
      </c>
      <c r="G270" s="355" t="str">
        <f t="shared" si="36"/>
        <v>231</v>
      </c>
      <c r="H270" s="355" t="str">
        <f t="shared" si="37"/>
        <v>4</v>
      </c>
      <c r="I270" s="355" t="str">
        <f t="shared" si="38"/>
        <v>92</v>
      </c>
      <c r="J270" s="355" t="str">
        <f t="shared" si="39"/>
        <v>000</v>
      </c>
      <c r="K270" t="s">
        <v>344</v>
      </c>
      <c r="L270" s="444">
        <v>5033596</v>
      </c>
      <c r="M270" s="444">
        <v>232</v>
      </c>
      <c r="N270" s="444">
        <v>1296989</v>
      </c>
      <c r="O270" s="444">
        <v>6330585</v>
      </c>
    </row>
    <row r="271" spans="1:15" ht="15" customHeight="1" x14ac:dyDescent="0.25">
      <c r="B271" s="421">
        <v>14490231492010</v>
      </c>
      <c r="C271" s="349" t="str">
        <f t="shared" si="32"/>
        <v>1</v>
      </c>
      <c r="D271" s="355" t="str">
        <f t="shared" si="33"/>
        <v>4</v>
      </c>
      <c r="E271" s="355" t="str">
        <f t="shared" si="34"/>
        <v>4</v>
      </c>
      <c r="F271" s="355" t="str">
        <f t="shared" si="35"/>
        <v>90</v>
      </c>
      <c r="G271" s="355" t="str">
        <f t="shared" si="36"/>
        <v>231</v>
      </c>
      <c r="H271" s="355" t="str">
        <f t="shared" si="37"/>
        <v>4</v>
      </c>
      <c r="I271" s="355" t="str">
        <f t="shared" si="38"/>
        <v>92</v>
      </c>
      <c r="J271" s="355" t="str">
        <f t="shared" si="39"/>
        <v>010</v>
      </c>
      <c r="K271" t="s">
        <v>469</v>
      </c>
      <c r="L271" s="444">
        <v>0</v>
      </c>
      <c r="M271" s="444">
        <v>72</v>
      </c>
      <c r="N271" s="444">
        <v>402514</v>
      </c>
      <c r="O271" s="444">
        <v>402514</v>
      </c>
    </row>
    <row r="272" spans="1:15" ht="15" customHeight="1" x14ac:dyDescent="0.25">
      <c r="B272" s="421">
        <v>14490231492420</v>
      </c>
      <c r="C272" s="349" t="str">
        <f t="shared" si="32"/>
        <v>1</v>
      </c>
      <c r="D272" s="355" t="str">
        <f t="shared" si="33"/>
        <v>4</v>
      </c>
      <c r="E272" s="355" t="str">
        <f t="shared" si="34"/>
        <v>4</v>
      </c>
      <c r="F272" s="355" t="str">
        <f t="shared" si="35"/>
        <v>90</v>
      </c>
      <c r="G272" s="355" t="str">
        <f t="shared" si="36"/>
        <v>231</v>
      </c>
      <c r="H272" s="355" t="str">
        <f t="shared" si="37"/>
        <v>4</v>
      </c>
      <c r="I272" s="355" t="str">
        <f t="shared" si="38"/>
        <v>92</v>
      </c>
      <c r="J272" s="355" t="str">
        <f t="shared" si="39"/>
        <v>420</v>
      </c>
      <c r="K272" t="s">
        <v>1940</v>
      </c>
      <c r="L272" s="444">
        <v>812500</v>
      </c>
      <c r="M272" s="444">
        <v>138</v>
      </c>
      <c r="N272" s="444">
        <v>771485</v>
      </c>
      <c r="O272" s="444">
        <v>1583985</v>
      </c>
    </row>
    <row r="273" spans="1:15" ht="15" customHeight="1" x14ac:dyDescent="0.25">
      <c r="B273" s="421">
        <v>14490231492430</v>
      </c>
      <c r="C273" s="349" t="str">
        <f t="shared" si="32"/>
        <v>1</v>
      </c>
      <c r="D273" s="355" t="str">
        <f t="shared" si="33"/>
        <v>4</v>
      </c>
      <c r="E273" s="355" t="str">
        <f t="shared" si="34"/>
        <v>4</v>
      </c>
      <c r="F273" s="355" t="str">
        <f t="shared" si="35"/>
        <v>90</v>
      </c>
      <c r="G273" s="355" t="str">
        <f t="shared" si="36"/>
        <v>231</v>
      </c>
      <c r="H273" s="355" t="str">
        <f t="shared" si="37"/>
        <v>4</v>
      </c>
      <c r="I273" s="355" t="str">
        <f t="shared" si="38"/>
        <v>92</v>
      </c>
      <c r="J273" s="355" t="str">
        <f t="shared" si="39"/>
        <v>430</v>
      </c>
      <c r="K273" t="s">
        <v>471</v>
      </c>
      <c r="L273" s="444">
        <v>4221096</v>
      </c>
      <c r="M273" s="444">
        <v>22</v>
      </c>
      <c r="N273" s="444">
        <v>122990</v>
      </c>
      <c r="O273" s="444">
        <v>4344086</v>
      </c>
    </row>
    <row r="274" spans="1:15" ht="15" customHeight="1" x14ac:dyDescent="0.25">
      <c r="B274" s="421">
        <v>14500000500000</v>
      </c>
      <c r="C274" s="349" t="str">
        <f t="shared" si="32"/>
        <v>1</v>
      </c>
      <c r="D274" s="355" t="str">
        <f t="shared" si="33"/>
        <v>4</v>
      </c>
      <c r="E274" s="355" t="str">
        <f t="shared" si="34"/>
        <v>5</v>
      </c>
      <c r="F274" s="355" t="str">
        <f t="shared" si="35"/>
        <v>00</v>
      </c>
      <c r="G274" s="355" t="str">
        <f t="shared" si="36"/>
        <v>000</v>
      </c>
      <c r="H274" s="355" t="str">
        <f t="shared" si="37"/>
        <v>5</v>
      </c>
      <c r="I274" s="355" t="str">
        <f t="shared" si="38"/>
        <v>00</v>
      </c>
      <c r="J274" s="355" t="str">
        <f t="shared" si="39"/>
        <v>000</v>
      </c>
      <c r="K274" t="s">
        <v>474</v>
      </c>
      <c r="L274" s="444">
        <v>-30109030158</v>
      </c>
      <c r="M274" s="444">
        <v>-2408696.96</v>
      </c>
      <c r="N274" s="444">
        <v>-13465748093</v>
      </c>
      <c r="O274" s="444">
        <v>-43574778251</v>
      </c>
    </row>
    <row r="275" spans="1:15" ht="15" customHeight="1" x14ac:dyDescent="0.25">
      <c r="A275" s="450"/>
      <c r="B275" s="449">
        <v>14510000500000</v>
      </c>
      <c r="C275" s="450" t="str">
        <f t="shared" si="32"/>
        <v>1</v>
      </c>
      <c r="D275" s="451" t="str">
        <f t="shared" si="33"/>
        <v>4</v>
      </c>
      <c r="E275" s="451" t="str">
        <f t="shared" si="34"/>
        <v>5</v>
      </c>
      <c r="F275" s="451" t="str">
        <f t="shared" si="35"/>
        <v>10</v>
      </c>
      <c r="G275" s="451" t="str">
        <f t="shared" si="36"/>
        <v>000</v>
      </c>
      <c r="H275" s="451" t="str">
        <f t="shared" si="37"/>
        <v>5</v>
      </c>
      <c r="I275" s="451" t="str">
        <f t="shared" si="38"/>
        <v>00</v>
      </c>
      <c r="J275" s="451" t="str">
        <f t="shared" si="39"/>
        <v>000</v>
      </c>
      <c r="K275" s="452" t="s">
        <v>475</v>
      </c>
      <c r="L275" s="453">
        <v>-29382945343</v>
      </c>
      <c r="M275" s="453">
        <v>-2375771.73</v>
      </c>
      <c r="N275" s="453">
        <v>-13281680583</v>
      </c>
      <c r="O275" s="453">
        <v>-42664625926</v>
      </c>
    </row>
    <row r="276" spans="1:15" ht="15" customHeight="1" x14ac:dyDescent="0.25">
      <c r="B276" s="421">
        <v>14510169000000</v>
      </c>
      <c r="C276" s="349" t="str">
        <f t="shared" si="32"/>
        <v>1</v>
      </c>
      <c r="D276" s="355" t="str">
        <f t="shared" si="33"/>
        <v>4</v>
      </c>
      <c r="E276" s="355" t="str">
        <f t="shared" si="34"/>
        <v>5</v>
      </c>
      <c r="F276" s="355" t="str">
        <f t="shared" si="35"/>
        <v>10</v>
      </c>
      <c r="G276" s="355" t="str">
        <f t="shared" si="36"/>
        <v>169</v>
      </c>
      <c r="H276" s="355" t="str">
        <f t="shared" si="37"/>
        <v>0</v>
      </c>
      <c r="I276" s="355" t="str">
        <f t="shared" si="38"/>
        <v>00</v>
      </c>
      <c r="J276" s="355" t="str">
        <f t="shared" si="39"/>
        <v>000</v>
      </c>
      <c r="K276" t="s">
        <v>419</v>
      </c>
      <c r="L276" s="444">
        <v>-11219691506</v>
      </c>
      <c r="M276" s="444">
        <v>-1295745.54</v>
      </c>
      <c r="N276" s="444">
        <v>-7243826569</v>
      </c>
      <c r="O276" s="444">
        <v>-18463518075</v>
      </c>
    </row>
    <row r="277" spans="1:15" ht="15" x14ac:dyDescent="0.25">
      <c r="B277" s="421">
        <v>14510169502000</v>
      </c>
      <c r="C277" s="349" t="str">
        <f t="shared" si="32"/>
        <v>1</v>
      </c>
      <c r="D277" s="355" t="str">
        <f t="shared" si="33"/>
        <v>4</v>
      </c>
      <c r="E277" s="355" t="str">
        <f t="shared" si="34"/>
        <v>5</v>
      </c>
      <c r="F277" s="355" t="str">
        <f t="shared" si="35"/>
        <v>10</v>
      </c>
      <c r="G277" s="355" t="str">
        <f t="shared" si="36"/>
        <v>169</v>
      </c>
      <c r="H277" s="355" t="str">
        <f t="shared" si="37"/>
        <v>5</v>
      </c>
      <c r="I277" s="355" t="str">
        <f t="shared" si="38"/>
        <v>02</v>
      </c>
      <c r="J277" s="355" t="str">
        <f t="shared" si="39"/>
        <v>000</v>
      </c>
      <c r="K277" t="s">
        <v>344</v>
      </c>
      <c r="L277" s="444">
        <v>-10723081888</v>
      </c>
      <c r="M277" s="444">
        <v>-1282153.72</v>
      </c>
      <c r="N277" s="444">
        <v>-7167841907</v>
      </c>
      <c r="O277" s="444">
        <v>-17890923795</v>
      </c>
    </row>
    <row r="278" spans="1:15" ht="15" x14ac:dyDescent="0.25">
      <c r="B278" s="421">
        <v>14510169502141</v>
      </c>
      <c r="C278" s="349" t="str">
        <f t="shared" si="32"/>
        <v>1</v>
      </c>
      <c r="D278" s="355" t="str">
        <f t="shared" si="33"/>
        <v>4</v>
      </c>
      <c r="E278" s="355" t="str">
        <f t="shared" si="34"/>
        <v>5</v>
      </c>
      <c r="F278" s="355" t="str">
        <f t="shared" si="35"/>
        <v>10</v>
      </c>
      <c r="G278" s="355" t="str">
        <f t="shared" si="36"/>
        <v>169</v>
      </c>
      <c r="H278" s="355" t="str">
        <f t="shared" si="37"/>
        <v>5</v>
      </c>
      <c r="I278" s="355" t="str">
        <f t="shared" si="38"/>
        <v>02</v>
      </c>
      <c r="J278" s="355" t="str">
        <f t="shared" si="39"/>
        <v>141</v>
      </c>
      <c r="K278" t="s">
        <v>537</v>
      </c>
      <c r="L278" s="444">
        <v>-357108623</v>
      </c>
      <c r="M278" s="444">
        <v>-439604.19</v>
      </c>
      <c r="N278" s="444">
        <v>-2457594036</v>
      </c>
      <c r="O278" s="444">
        <v>-2814702659</v>
      </c>
    </row>
    <row r="279" spans="1:15" ht="15" x14ac:dyDescent="0.25">
      <c r="A279" s="450"/>
      <c r="B279" s="421">
        <v>14510169502149</v>
      </c>
      <c r="C279" s="450" t="str">
        <f t="shared" si="32"/>
        <v>1</v>
      </c>
      <c r="D279" s="451" t="str">
        <f t="shared" si="33"/>
        <v>4</v>
      </c>
      <c r="E279" s="451" t="str">
        <f t="shared" si="34"/>
        <v>5</v>
      </c>
      <c r="F279" s="451" t="str">
        <f t="shared" si="35"/>
        <v>10</v>
      </c>
      <c r="G279" s="451" t="str">
        <f t="shared" si="36"/>
        <v>169</v>
      </c>
      <c r="H279" s="451" t="str">
        <f t="shared" si="37"/>
        <v>5</v>
      </c>
      <c r="I279" s="451" t="str">
        <f t="shared" si="38"/>
        <v>02</v>
      </c>
      <c r="J279" s="451" t="str">
        <f t="shared" si="39"/>
        <v>149</v>
      </c>
      <c r="K279" t="s">
        <v>476</v>
      </c>
      <c r="L279" s="444">
        <v>-4698879183</v>
      </c>
      <c r="M279" s="444">
        <v>-540518.9</v>
      </c>
      <c r="N279" s="444">
        <v>-3021754695</v>
      </c>
      <c r="O279" s="444">
        <v>-7720633878</v>
      </c>
    </row>
    <row r="280" spans="1:15" ht="15" x14ac:dyDescent="0.25">
      <c r="B280" s="421">
        <v>14510169502515</v>
      </c>
      <c r="C280" s="349" t="str">
        <f t="shared" si="32"/>
        <v>1</v>
      </c>
      <c r="D280" s="355" t="str">
        <f t="shared" si="33"/>
        <v>4</v>
      </c>
      <c r="E280" s="355" t="str">
        <f t="shared" si="34"/>
        <v>5</v>
      </c>
      <c r="F280" s="355" t="str">
        <f t="shared" si="35"/>
        <v>10</v>
      </c>
      <c r="G280" s="355" t="str">
        <f t="shared" si="36"/>
        <v>169</v>
      </c>
      <c r="H280" s="355" t="str">
        <f t="shared" si="37"/>
        <v>5</v>
      </c>
      <c r="I280" s="355" t="str">
        <f t="shared" si="38"/>
        <v>02</v>
      </c>
      <c r="J280" s="355" t="str">
        <f t="shared" si="39"/>
        <v>515</v>
      </c>
      <c r="K280" t="s">
        <v>477</v>
      </c>
      <c r="L280" s="444">
        <v>-86451764</v>
      </c>
      <c r="M280" s="444">
        <v>0</v>
      </c>
      <c r="N280" s="444">
        <v>0</v>
      </c>
      <c r="O280" s="444">
        <v>-86451764</v>
      </c>
    </row>
    <row r="281" spans="1:15" ht="15" customHeight="1" x14ac:dyDescent="0.25">
      <c r="B281" s="421">
        <v>14510169502531</v>
      </c>
      <c r="C281" s="349" t="str">
        <f t="shared" si="32"/>
        <v>1</v>
      </c>
      <c r="D281" s="355" t="str">
        <f t="shared" si="33"/>
        <v>4</v>
      </c>
      <c r="E281" s="355" t="str">
        <f t="shared" si="34"/>
        <v>5</v>
      </c>
      <c r="F281" s="355" t="str">
        <f t="shared" si="35"/>
        <v>10</v>
      </c>
      <c r="G281" s="355" t="str">
        <f t="shared" si="36"/>
        <v>169</v>
      </c>
      <c r="H281" s="355" t="str">
        <f t="shared" si="37"/>
        <v>5</v>
      </c>
      <c r="I281" s="355" t="str">
        <f t="shared" si="38"/>
        <v>02</v>
      </c>
      <c r="J281" s="355" t="str">
        <f t="shared" si="39"/>
        <v>531</v>
      </c>
      <c r="K281" t="s">
        <v>421</v>
      </c>
      <c r="L281" s="444">
        <v>-426713697</v>
      </c>
      <c r="M281" s="444">
        <v>-94904.25</v>
      </c>
      <c r="N281" s="444">
        <v>-530559362</v>
      </c>
      <c r="O281" s="444">
        <v>-957273059</v>
      </c>
    </row>
    <row r="282" spans="1:15" ht="15" customHeight="1" x14ac:dyDescent="0.25">
      <c r="B282" s="421">
        <v>14510169502533</v>
      </c>
      <c r="C282" s="349" t="str">
        <f t="shared" si="32"/>
        <v>1</v>
      </c>
      <c r="D282" s="355" t="str">
        <f t="shared" si="33"/>
        <v>4</v>
      </c>
      <c r="E282" s="355" t="str">
        <f t="shared" si="34"/>
        <v>5</v>
      </c>
      <c r="F282" s="355" t="str">
        <f t="shared" si="35"/>
        <v>10</v>
      </c>
      <c r="G282" s="355" t="str">
        <f t="shared" si="36"/>
        <v>169</v>
      </c>
      <c r="H282" s="355" t="str">
        <f t="shared" si="37"/>
        <v>5</v>
      </c>
      <c r="I282" s="355" t="str">
        <f t="shared" si="38"/>
        <v>02</v>
      </c>
      <c r="J282" s="355" t="str">
        <f t="shared" si="39"/>
        <v>533</v>
      </c>
      <c r="K282" t="s">
        <v>451</v>
      </c>
      <c r="L282" s="444">
        <v>-5153928621</v>
      </c>
      <c r="M282" s="444">
        <v>-207126.38</v>
      </c>
      <c r="N282" s="444">
        <v>-1157933813</v>
      </c>
      <c r="O282" s="444">
        <v>-6311862434</v>
      </c>
    </row>
    <row r="283" spans="1:15" ht="15" customHeight="1" x14ac:dyDescent="0.25">
      <c r="B283" s="421">
        <v>14510169504000</v>
      </c>
      <c r="C283" s="349" t="str">
        <f t="shared" si="32"/>
        <v>1</v>
      </c>
      <c r="D283" s="355" t="str">
        <f t="shared" si="33"/>
        <v>4</v>
      </c>
      <c r="E283" s="355" t="str">
        <f t="shared" si="34"/>
        <v>5</v>
      </c>
      <c r="F283" s="355" t="str">
        <f t="shared" si="35"/>
        <v>10</v>
      </c>
      <c r="G283" s="355" t="str">
        <f t="shared" si="36"/>
        <v>169</v>
      </c>
      <c r="H283" s="355" t="str">
        <f t="shared" si="37"/>
        <v>5</v>
      </c>
      <c r="I283" s="355" t="str">
        <f t="shared" si="38"/>
        <v>04</v>
      </c>
      <c r="J283" s="355" t="str">
        <f t="shared" si="39"/>
        <v>000</v>
      </c>
      <c r="K283" t="s">
        <v>452</v>
      </c>
      <c r="L283" s="444">
        <v>-226313639</v>
      </c>
      <c r="M283" s="444">
        <v>-1287.47</v>
      </c>
      <c r="N283" s="444">
        <v>-7197562</v>
      </c>
      <c r="O283" s="444">
        <v>-233511201</v>
      </c>
    </row>
    <row r="284" spans="1:15" ht="15" customHeight="1" x14ac:dyDescent="0.25">
      <c r="B284" s="421">
        <v>14510169504133</v>
      </c>
      <c r="C284" s="349" t="str">
        <f t="shared" si="32"/>
        <v>1</v>
      </c>
      <c r="D284" s="355" t="str">
        <f t="shared" si="33"/>
        <v>4</v>
      </c>
      <c r="E284" s="355" t="str">
        <f t="shared" si="34"/>
        <v>5</v>
      </c>
      <c r="F284" s="355" t="str">
        <f t="shared" si="35"/>
        <v>10</v>
      </c>
      <c r="G284" s="355" t="str">
        <f t="shared" si="36"/>
        <v>169</v>
      </c>
      <c r="H284" s="355" t="str">
        <f t="shared" si="37"/>
        <v>5</v>
      </c>
      <c r="I284" s="355" t="str">
        <f t="shared" si="38"/>
        <v>04</v>
      </c>
      <c r="J284" s="355" t="str">
        <f t="shared" si="39"/>
        <v>133</v>
      </c>
      <c r="K284" t="s">
        <v>453</v>
      </c>
      <c r="L284" s="444">
        <v>-141203170</v>
      </c>
      <c r="M284" s="444">
        <v>-1287.47</v>
      </c>
      <c r="N284" s="444">
        <v>-7197562</v>
      </c>
      <c r="O284" s="444">
        <v>-148400732</v>
      </c>
    </row>
    <row r="285" spans="1:15" ht="15" customHeight="1" x14ac:dyDescent="0.25">
      <c r="B285" s="421">
        <v>14510169504142</v>
      </c>
      <c r="C285" s="349" t="str">
        <f t="shared" si="32"/>
        <v>1</v>
      </c>
      <c r="D285" s="355" t="str">
        <f t="shared" si="33"/>
        <v>4</v>
      </c>
      <c r="E285" s="355" t="str">
        <f t="shared" si="34"/>
        <v>5</v>
      </c>
      <c r="F285" s="355" t="str">
        <f t="shared" si="35"/>
        <v>10</v>
      </c>
      <c r="G285" s="355" t="str">
        <f t="shared" si="36"/>
        <v>169</v>
      </c>
      <c r="H285" s="355" t="str">
        <f t="shared" si="37"/>
        <v>5</v>
      </c>
      <c r="I285" s="355" t="str">
        <f t="shared" si="38"/>
        <v>04</v>
      </c>
      <c r="J285" s="355" t="str">
        <f t="shared" si="39"/>
        <v>142</v>
      </c>
      <c r="K285" t="s">
        <v>478</v>
      </c>
      <c r="L285" s="444">
        <v>-85110469</v>
      </c>
      <c r="M285" s="444">
        <v>0</v>
      </c>
      <c r="N285" s="444">
        <v>0</v>
      </c>
      <c r="O285" s="444">
        <v>-85110469</v>
      </c>
    </row>
    <row r="286" spans="1:15" ht="15" customHeight="1" x14ac:dyDescent="0.25">
      <c r="B286" s="421">
        <v>14510169506000</v>
      </c>
      <c r="C286" s="349" t="str">
        <f t="shared" si="32"/>
        <v>1</v>
      </c>
      <c r="D286" s="355" t="str">
        <f t="shared" si="33"/>
        <v>4</v>
      </c>
      <c r="E286" s="355" t="str">
        <f t="shared" si="34"/>
        <v>5</v>
      </c>
      <c r="F286" s="355" t="str">
        <f t="shared" si="35"/>
        <v>10</v>
      </c>
      <c r="G286" s="355" t="str">
        <f t="shared" si="36"/>
        <v>169</v>
      </c>
      <c r="H286" s="355" t="str">
        <f t="shared" si="37"/>
        <v>5</v>
      </c>
      <c r="I286" s="355" t="str">
        <f t="shared" si="38"/>
        <v>06</v>
      </c>
      <c r="J286" s="355" t="str">
        <f t="shared" si="39"/>
        <v>000</v>
      </c>
      <c r="K286" t="s">
        <v>479</v>
      </c>
      <c r="L286" s="444">
        <v>-12715500</v>
      </c>
      <c r="M286" s="444">
        <v>0</v>
      </c>
      <c r="N286" s="444">
        <v>0</v>
      </c>
      <c r="O286" s="444">
        <v>-12715500</v>
      </c>
    </row>
    <row r="287" spans="1:15" ht="15" x14ac:dyDescent="0.25">
      <c r="B287" s="421">
        <v>14510169506631</v>
      </c>
      <c r="C287" s="349" t="str">
        <f t="shared" si="32"/>
        <v>1</v>
      </c>
      <c r="D287" s="355" t="str">
        <f t="shared" si="33"/>
        <v>4</v>
      </c>
      <c r="E287" s="355" t="str">
        <f t="shared" si="34"/>
        <v>5</v>
      </c>
      <c r="F287" s="355" t="str">
        <f t="shared" si="35"/>
        <v>10</v>
      </c>
      <c r="G287" s="355" t="str">
        <f t="shared" si="36"/>
        <v>169</v>
      </c>
      <c r="H287" s="355" t="str">
        <f t="shared" si="37"/>
        <v>5</v>
      </c>
      <c r="I287" s="355" t="str">
        <f t="shared" si="38"/>
        <v>06</v>
      </c>
      <c r="J287" s="355" t="str">
        <f t="shared" si="39"/>
        <v>631</v>
      </c>
      <c r="K287" t="s">
        <v>480</v>
      </c>
      <c r="L287" s="444">
        <v>-12715500</v>
      </c>
      <c r="M287" s="444">
        <v>0</v>
      </c>
      <c r="N287" s="444">
        <v>0</v>
      </c>
      <c r="O287" s="444">
        <v>-12715500</v>
      </c>
    </row>
    <row r="288" spans="1:15" ht="15" customHeight="1" x14ac:dyDescent="0.25">
      <c r="B288" s="421">
        <v>14510169508000</v>
      </c>
      <c r="C288" s="349" t="str">
        <f t="shared" si="32"/>
        <v>1</v>
      </c>
      <c r="D288" s="355" t="str">
        <f t="shared" si="33"/>
        <v>4</v>
      </c>
      <c r="E288" s="355" t="str">
        <f t="shared" si="34"/>
        <v>5</v>
      </c>
      <c r="F288" s="355" t="str">
        <f t="shared" si="35"/>
        <v>10</v>
      </c>
      <c r="G288" s="355" t="str">
        <f t="shared" si="36"/>
        <v>169</v>
      </c>
      <c r="H288" s="355" t="str">
        <f t="shared" si="37"/>
        <v>5</v>
      </c>
      <c r="I288" s="355" t="str">
        <f t="shared" si="38"/>
        <v>08</v>
      </c>
      <c r="J288" s="355" t="str">
        <f t="shared" si="39"/>
        <v>000</v>
      </c>
      <c r="K288" t="s">
        <v>422</v>
      </c>
      <c r="L288" s="444">
        <v>-257580479</v>
      </c>
      <c r="M288" s="444">
        <v>-12304.35</v>
      </c>
      <c r="N288" s="444">
        <v>-68787100</v>
      </c>
      <c r="O288" s="444">
        <v>-326367579</v>
      </c>
    </row>
    <row r="289" spans="2:15" ht="15" customHeight="1" x14ac:dyDescent="0.25">
      <c r="B289" s="421">
        <v>14510169508141</v>
      </c>
      <c r="C289" s="349" t="str">
        <f t="shared" si="32"/>
        <v>1</v>
      </c>
      <c r="D289" s="355" t="str">
        <f t="shared" si="33"/>
        <v>4</v>
      </c>
      <c r="E289" s="355" t="str">
        <f t="shared" si="34"/>
        <v>5</v>
      </c>
      <c r="F289" s="355" t="str">
        <f t="shared" si="35"/>
        <v>10</v>
      </c>
      <c r="G289" s="355" t="str">
        <f t="shared" si="36"/>
        <v>169</v>
      </c>
      <c r="H289" s="355" t="str">
        <f t="shared" si="37"/>
        <v>5</v>
      </c>
      <c r="I289" s="355" t="str">
        <f t="shared" si="38"/>
        <v>08</v>
      </c>
      <c r="J289" s="355" t="str">
        <f t="shared" si="39"/>
        <v>141</v>
      </c>
      <c r="K289" t="s">
        <v>481</v>
      </c>
      <c r="L289" s="444">
        <v>-147791836</v>
      </c>
      <c r="M289" s="444">
        <v>-11413.7</v>
      </c>
      <c r="N289" s="444">
        <v>-63807947</v>
      </c>
      <c r="O289" s="444">
        <v>-211599783</v>
      </c>
    </row>
    <row r="290" spans="2:15" ht="15" x14ac:dyDescent="0.25">
      <c r="B290" s="421">
        <v>14510169508731</v>
      </c>
      <c r="C290" s="349" t="str">
        <f t="shared" si="32"/>
        <v>1</v>
      </c>
      <c r="D290" s="355" t="str">
        <f t="shared" si="33"/>
        <v>4</v>
      </c>
      <c r="E290" s="355" t="str">
        <f t="shared" si="34"/>
        <v>5</v>
      </c>
      <c r="F290" s="355" t="str">
        <f t="shared" si="35"/>
        <v>10</v>
      </c>
      <c r="G290" s="355" t="str">
        <f t="shared" si="36"/>
        <v>169</v>
      </c>
      <c r="H290" s="355" t="str">
        <f t="shared" si="37"/>
        <v>5</v>
      </c>
      <c r="I290" s="355" t="str">
        <f t="shared" si="38"/>
        <v>08</v>
      </c>
      <c r="J290" s="355" t="str">
        <f t="shared" si="39"/>
        <v>731</v>
      </c>
      <c r="K290" t="s">
        <v>423</v>
      </c>
      <c r="L290" s="444">
        <v>-109788643</v>
      </c>
      <c r="M290" s="444">
        <v>-890.65</v>
      </c>
      <c r="N290" s="444">
        <v>-4979152</v>
      </c>
      <c r="O290" s="444">
        <v>-114767795</v>
      </c>
    </row>
    <row r="291" spans="2:15" ht="15" customHeight="1" x14ac:dyDescent="0.25">
      <c r="B291" s="421">
        <v>14510173000000</v>
      </c>
      <c r="C291" s="349" t="str">
        <f t="shared" si="32"/>
        <v>1</v>
      </c>
      <c r="D291" s="355" t="str">
        <f t="shared" si="33"/>
        <v>4</v>
      </c>
      <c r="E291" s="355" t="str">
        <f t="shared" si="34"/>
        <v>5</v>
      </c>
      <c r="F291" s="355" t="str">
        <f t="shared" si="35"/>
        <v>10</v>
      </c>
      <c r="G291" s="355" t="str">
        <f t="shared" si="36"/>
        <v>173</v>
      </c>
      <c r="H291" s="355" t="str">
        <f t="shared" si="37"/>
        <v>0</v>
      </c>
      <c r="I291" s="355" t="str">
        <f t="shared" si="38"/>
        <v>00</v>
      </c>
      <c r="J291" s="355" t="str">
        <f t="shared" si="39"/>
        <v>000</v>
      </c>
      <c r="K291" t="s">
        <v>377</v>
      </c>
      <c r="L291" s="444">
        <v>-12667025437</v>
      </c>
      <c r="M291" s="444">
        <v>-272965.38</v>
      </c>
      <c r="N291" s="444">
        <v>-1526004768</v>
      </c>
      <c r="O291" s="444">
        <v>-14193030205</v>
      </c>
    </row>
    <row r="292" spans="2:15" ht="15" customHeight="1" x14ac:dyDescent="0.25">
      <c r="B292" s="421">
        <v>14510173502000</v>
      </c>
      <c r="C292" s="349" t="str">
        <f t="shared" si="32"/>
        <v>1</v>
      </c>
      <c r="D292" s="355" t="str">
        <f t="shared" si="33"/>
        <v>4</v>
      </c>
      <c r="E292" s="355" t="str">
        <f t="shared" si="34"/>
        <v>5</v>
      </c>
      <c r="F292" s="355" t="str">
        <f t="shared" si="35"/>
        <v>10</v>
      </c>
      <c r="G292" s="355" t="str">
        <f t="shared" si="36"/>
        <v>173</v>
      </c>
      <c r="H292" s="355" t="str">
        <f t="shared" si="37"/>
        <v>5</v>
      </c>
      <c r="I292" s="355" t="str">
        <f t="shared" si="38"/>
        <v>02</v>
      </c>
      <c r="J292" s="355" t="str">
        <f t="shared" si="39"/>
        <v>000</v>
      </c>
      <c r="K292" t="s">
        <v>344</v>
      </c>
      <c r="L292" s="444">
        <v>-12622764417</v>
      </c>
      <c r="M292" s="444">
        <v>-272965.38</v>
      </c>
      <c r="N292" s="444">
        <v>-1526004768</v>
      </c>
      <c r="O292" s="444">
        <v>-14148769185</v>
      </c>
    </row>
    <row r="293" spans="2:15" ht="15" x14ac:dyDescent="0.25">
      <c r="B293" s="421">
        <v>14510173502141</v>
      </c>
      <c r="C293" s="349" t="str">
        <f t="shared" si="32"/>
        <v>1</v>
      </c>
      <c r="D293" s="355" t="str">
        <f t="shared" si="33"/>
        <v>4</v>
      </c>
      <c r="E293" s="355" t="str">
        <f t="shared" si="34"/>
        <v>5</v>
      </c>
      <c r="F293" s="355" t="str">
        <f t="shared" si="35"/>
        <v>10</v>
      </c>
      <c r="G293" s="355" t="str">
        <f t="shared" si="36"/>
        <v>173</v>
      </c>
      <c r="H293" s="355" t="str">
        <f t="shared" si="37"/>
        <v>5</v>
      </c>
      <c r="I293" s="355" t="str">
        <f t="shared" si="38"/>
        <v>02</v>
      </c>
      <c r="J293" s="355" t="str">
        <f t="shared" si="39"/>
        <v>141</v>
      </c>
      <c r="K293" t="s">
        <v>424</v>
      </c>
      <c r="L293" s="444">
        <v>-11397819350</v>
      </c>
      <c r="M293" s="444">
        <v>-247549.13</v>
      </c>
      <c r="N293" s="444">
        <v>-1383915985</v>
      </c>
      <c r="O293" s="444">
        <v>-12781735335</v>
      </c>
    </row>
    <row r="294" spans="2:15" ht="15" customHeight="1" x14ac:dyDescent="0.25">
      <c r="B294" s="421">
        <v>14510173502181</v>
      </c>
      <c r="C294" s="349" t="str">
        <f t="shared" si="32"/>
        <v>1</v>
      </c>
      <c r="D294" s="355" t="str">
        <f t="shared" si="33"/>
        <v>4</v>
      </c>
      <c r="E294" s="355" t="str">
        <f t="shared" si="34"/>
        <v>5</v>
      </c>
      <c r="F294" s="355" t="str">
        <f t="shared" si="35"/>
        <v>10</v>
      </c>
      <c r="G294" s="355" t="str">
        <f t="shared" si="36"/>
        <v>173</v>
      </c>
      <c r="H294" s="355" t="str">
        <f t="shared" si="37"/>
        <v>5</v>
      </c>
      <c r="I294" s="355" t="str">
        <f t="shared" si="38"/>
        <v>02</v>
      </c>
      <c r="J294" s="355" t="str">
        <f t="shared" si="39"/>
        <v>181</v>
      </c>
      <c r="K294" t="s">
        <v>482</v>
      </c>
      <c r="L294" s="444">
        <v>-15608981</v>
      </c>
      <c r="M294" s="444">
        <v>0</v>
      </c>
      <c r="N294" s="444">
        <v>0</v>
      </c>
      <c r="O294" s="444">
        <v>-15608981</v>
      </c>
    </row>
    <row r="295" spans="2:15" ht="15" customHeight="1" x14ac:dyDescent="0.25">
      <c r="B295" s="421">
        <v>14510173502511</v>
      </c>
      <c r="C295" s="349" t="str">
        <f t="shared" si="32"/>
        <v>1</v>
      </c>
      <c r="D295" s="355" t="str">
        <f t="shared" si="33"/>
        <v>4</v>
      </c>
      <c r="E295" s="355" t="str">
        <f t="shared" si="34"/>
        <v>5</v>
      </c>
      <c r="F295" s="355" t="str">
        <f t="shared" si="35"/>
        <v>10</v>
      </c>
      <c r="G295" s="355" t="str">
        <f t="shared" si="36"/>
        <v>173</v>
      </c>
      <c r="H295" s="355" t="str">
        <f t="shared" si="37"/>
        <v>5</v>
      </c>
      <c r="I295" s="355" t="str">
        <f t="shared" si="38"/>
        <v>02</v>
      </c>
      <c r="J295" s="355" t="str">
        <f t="shared" si="39"/>
        <v>511</v>
      </c>
      <c r="K295" t="s">
        <v>378</v>
      </c>
      <c r="L295" s="444">
        <v>-258594757</v>
      </c>
      <c r="M295" s="444">
        <v>0</v>
      </c>
      <c r="N295" s="444">
        <v>0</v>
      </c>
      <c r="O295" s="444">
        <v>-258594757</v>
      </c>
    </row>
    <row r="296" spans="2:15" ht="15" x14ac:dyDescent="0.25">
      <c r="B296" s="421">
        <v>14510173502532</v>
      </c>
      <c r="C296" s="349" t="str">
        <f t="shared" si="32"/>
        <v>1</v>
      </c>
      <c r="D296" s="355" t="str">
        <f t="shared" si="33"/>
        <v>4</v>
      </c>
      <c r="E296" s="355" t="str">
        <f t="shared" si="34"/>
        <v>5</v>
      </c>
      <c r="F296" s="355" t="str">
        <f t="shared" si="35"/>
        <v>10</v>
      </c>
      <c r="G296" s="355" t="str">
        <f t="shared" si="36"/>
        <v>173</v>
      </c>
      <c r="H296" s="355" t="str">
        <f t="shared" si="37"/>
        <v>5</v>
      </c>
      <c r="I296" s="355" t="str">
        <f t="shared" si="38"/>
        <v>02</v>
      </c>
      <c r="J296" s="355" t="str">
        <f t="shared" si="39"/>
        <v>532</v>
      </c>
      <c r="K296" t="s">
        <v>483</v>
      </c>
      <c r="L296" s="444">
        <v>-511791891</v>
      </c>
      <c r="M296" s="444">
        <v>0</v>
      </c>
      <c r="N296" s="444">
        <v>0</v>
      </c>
      <c r="O296" s="444">
        <v>-511791891</v>
      </c>
    </row>
    <row r="297" spans="2:15" ht="15" x14ac:dyDescent="0.25">
      <c r="B297" s="421">
        <v>14510173502533</v>
      </c>
      <c r="C297" s="349" t="str">
        <f t="shared" si="32"/>
        <v>1</v>
      </c>
      <c r="D297" s="355" t="str">
        <f t="shared" si="33"/>
        <v>4</v>
      </c>
      <c r="E297" s="355" t="str">
        <f t="shared" si="34"/>
        <v>5</v>
      </c>
      <c r="F297" s="355" t="str">
        <f t="shared" si="35"/>
        <v>10</v>
      </c>
      <c r="G297" s="355" t="str">
        <f t="shared" si="36"/>
        <v>173</v>
      </c>
      <c r="H297" s="355" t="str">
        <f t="shared" si="37"/>
        <v>5</v>
      </c>
      <c r="I297" s="355" t="str">
        <f t="shared" si="38"/>
        <v>02</v>
      </c>
      <c r="J297" s="355" t="str">
        <f t="shared" si="39"/>
        <v>533</v>
      </c>
      <c r="K297" t="s">
        <v>484</v>
      </c>
      <c r="L297" s="444">
        <v>-6391417</v>
      </c>
      <c r="M297" s="444">
        <v>0</v>
      </c>
      <c r="N297" s="444">
        <v>0</v>
      </c>
      <c r="O297" s="444">
        <v>-6391417</v>
      </c>
    </row>
    <row r="298" spans="2:15" ht="15" customHeight="1" x14ac:dyDescent="0.25">
      <c r="B298" s="421">
        <v>14510173502534</v>
      </c>
      <c r="C298" s="349" t="str">
        <f t="shared" si="32"/>
        <v>1</v>
      </c>
      <c r="D298" s="355" t="str">
        <f t="shared" si="33"/>
        <v>4</v>
      </c>
      <c r="E298" s="355" t="str">
        <f t="shared" si="34"/>
        <v>5</v>
      </c>
      <c r="F298" s="355" t="str">
        <f t="shared" si="35"/>
        <v>10</v>
      </c>
      <c r="G298" s="355" t="str">
        <f t="shared" si="36"/>
        <v>173</v>
      </c>
      <c r="H298" s="355" t="str">
        <f t="shared" si="37"/>
        <v>5</v>
      </c>
      <c r="I298" s="355" t="str">
        <f t="shared" si="38"/>
        <v>02</v>
      </c>
      <c r="J298" s="355" t="str">
        <f t="shared" si="39"/>
        <v>534</v>
      </c>
      <c r="K298" t="s">
        <v>425</v>
      </c>
      <c r="L298" s="444">
        <v>-227611077</v>
      </c>
      <c r="M298" s="444">
        <v>-25416.25</v>
      </c>
      <c r="N298" s="444">
        <v>-142088783</v>
      </c>
      <c r="O298" s="444">
        <v>-369699860</v>
      </c>
    </row>
    <row r="299" spans="2:15" ht="15" customHeight="1" x14ac:dyDescent="0.25">
      <c r="B299" s="421">
        <v>14510173502535</v>
      </c>
      <c r="C299" s="349" t="str">
        <f t="shared" si="32"/>
        <v>1</v>
      </c>
      <c r="D299" s="355" t="str">
        <f t="shared" si="33"/>
        <v>4</v>
      </c>
      <c r="E299" s="355" t="str">
        <f t="shared" si="34"/>
        <v>5</v>
      </c>
      <c r="F299" s="355" t="str">
        <f t="shared" si="35"/>
        <v>10</v>
      </c>
      <c r="G299" s="355" t="str">
        <f t="shared" si="36"/>
        <v>173</v>
      </c>
      <c r="H299" s="355" t="str">
        <f t="shared" si="37"/>
        <v>5</v>
      </c>
      <c r="I299" s="355" t="str">
        <f t="shared" si="38"/>
        <v>02</v>
      </c>
      <c r="J299" s="355" t="str">
        <f t="shared" si="39"/>
        <v>535</v>
      </c>
      <c r="K299" t="s">
        <v>485</v>
      </c>
      <c r="L299" s="444">
        <v>-11965952</v>
      </c>
      <c r="M299" s="444">
        <v>0</v>
      </c>
      <c r="N299" s="444">
        <v>0</v>
      </c>
      <c r="O299" s="444">
        <v>-11965952</v>
      </c>
    </row>
    <row r="300" spans="2:15" ht="15" customHeight="1" x14ac:dyDescent="0.25">
      <c r="B300" s="421">
        <v>14510173502536</v>
      </c>
      <c r="C300" s="349" t="str">
        <f t="shared" si="32"/>
        <v>1</v>
      </c>
      <c r="D300" s="355" t="str">
        <f t="shared" si="33"/>
        <v>4</v>
      </c>
      <c r="E300" s="355" t="str">
        <f t="shared" si="34"/>
        <v>5</v>
      </c>
      <c r="F300" s="355" t="str">
        <f t="shared" si="35"/>
        <v>10</v>
      </c>
      <c r="G300" s="355" t="str">
        <f t="shared" si="36"/>
        <v>173</v>
      </c>
      <c r="H300" s="355" t="str">
        <f t="shared" si="37"/>
        <v>5</v>
      </c>
      <c r="I300" s="355" t="str">
        <f t="shared" si="38"/>
        <v>02</v>
      </c>
      <c r="J300" s="355" t="str">
        <f t="shared" si="39"/>
        <v>536</v>
      </c>
      <c r="K300" t="s">
        <v>486</v>
      </c>
      <c r="L300" s="444">
        <v>-192980992</v>
      </c>
      <c r="M300" s="444">
        <v>0</v>
      </c>
      <c r="N300" s="444">
        <v>0</v>
      </c>
      <c r="O300" s="444">
        <v>-192980992</v>
      </c>
    </row>
    <row r="301" spans="2:15" ht="15" customHeight="1" x14ac:dyDescent="0.25">
      <c r="B301" s="421">
        <v>14510173504000</v>
      </c>
      <c r="C301" s="349" t="str">
        <f t="shared" si="32"/>
        <v>1</v>
      </c>
      <c r="D301" s="355" t="str">
        <f t="shared" si="33"/>
        <v>4</v>
      </c>
      <c r="E301" s="355" t="str">
        <f t="shared" si="34"/>
        <v>5</v>
      </c>
      <c r="F301" s="355" t="str">
        <f t="shared" si="35"/>
        <v>10</v>
      </c>
      <c r="G301" s="355" t="str">
        <f t="shared" si="36"/>
        <v>173</v>
      </c>
      <c r="H301" s="355" t="str">
        <f t="shared" si="37"/>
        <v>5</v>
      </c>
      <c r="I301" s="355" t="str">
        <f t="shared" si="38"/>
        <v>04</v>
      </c>
      <c r="J301" s="355" t="str">
        <f t="shared" si="39"/>
        <v>000</v>
      </c>
      <c r="K301" t="s">
        <v>488</v>
      </c>
      <c r="L301" s="444">
        <v>-884675</v>
      </c>
      <c r="M301" s="444">
        <v>0</v>
      </c>
      <c r="N301" s="444">
        <v>0</v>
      </c>
      <c r="O301" s="444">
        <v>-884675</v>
      </c>
    </row>
    <row r="302" spans="2:15" ht="15" customHeight="1" x14ac:dyDescent="0.25">
      <c r="B302" s="421">
        <v>14510173504111</v>
      </c>
      <c r="C302" s="349" t="str">
        <f t="shared" si="32"/>
        <v>1</v>
      </c>
      <c r="D302" s="355" t="str">
        <f t="shared" si="33"/>
        <v>4</v>
      </c>
      <c r="E302" s="355" t="str">
        <f t="shared" si="34"/>
        <v>5</v>
      </c>
      <c r="F302" s="355" t="str">
        <f t="shared" si="35"/>
        <v>10</v>
      </c>
      <c r="G302" s="355" t="str">
        <f t="shared" si="36"/>
        <v>173</v>
      </c>
      <c r="H302" s="355" t="str">
        <f t="shared" si="37"/>
        <v>5</v>
      </c>
      <c r="I302" s="355" t="str">
        <f t="shared" si="38"/>
        <v>04</v>
      </c>
      <c r="J302" s="355" t="str">
        <f t="shared" si="39"/>
        <v>111</v>
      </c>
      <c r="K302" t="s">
        <v>432</v>
      </c>
      <c r="L302" s="444">
        <v>-884675</v>
      </c>
      <c r="M302" s="444">
        <v>0</v>
      </c>
      <c r="N302" s="444">
        <v>0</v>
      </c>
      <c r="O302" s="444">
        <v>-884675</v>
      </c>
    </row>
    <row r="303" spans="2:15" ht="15" customHeight="1" x14ac:dyDescent="0.25">
      <c r="B303" s="421">
        <v>14510173506000</v>
      </c>
      <c r="C303" s="349" t="str">
        <f t="shared" si="32"/>
        <v>1</v>
      </c>
      <c r="D303" s="355" t="str">
        <f t="shared" si="33"/>
        <v>4</v>
      </c>
      <c r="E303" s="355" t="str">
        <f t="shared" si="34"/>
        <v>5</v>
      </c>
      <c r="F303" s="355" t="str">
        <f t="shared" si="35"/>
        <v>10</v>
      </c>
      <c r="G303" s="355" t="str">
        <f t="shared" si="36"/>
        <v>173</v>
      </c>
      <c r="H303" s="355" t="str">
        <f t="shared" si="37"/>
        <v>5</v>
      </c>
      <c r="I303" s="355" t="str">
        <f t="shared" si="38"/>
        <v>06</v>
      </c>
      <c r="J303" s="355" t="str">
        <f t="shared" si="39"/>
        <v>000</v>
      </c>
      <c r="K303" t="s">
        <v>379</v>
      </c>
      <c r="L303" s="444">
        <v>-16137568</v>
      </c>
      <c r="M303" s="444">
        <v>0</v>
      </c>
      <c r="N303" s="444">
        <v>0</v>
      </c>
      <c r="O303" s="444">
        <v>-16137568</v>
      </c>
    </row>
    <row r="304" spans="2:15" ht="15" customHeight="1" x14ac:dyDescent="0.25">
      <c r="B304" s="421">
        <v>14510173506131</v>
      </c>
      <c r="C304" s="349" t="str">
        <f t="shared" si="32"/>
        <v>1</v>
      </c>
      <c r="D304" s="355" t="str">
        <f t="shared" si="33"/>
        <v>4</v>
      </c>
      <c r="E304" s="355" t="str">
        <f t="shared" si="34"/>
        <v>5</v>
      </c>
      <c r="F304" s="355" t="str">
        <f t="shared" si="35"/>
        <v>10</v>
      </c>
      <c r="G304" s="355" t="str">
        <f t="shared" si="36"/>
        <v>173</v>
      </c>
      <c r="H304" s="355" t="str">
        <f t="shared" si="37"/>
        <v>5</v>
      </c>
      <c r="I304" s="355" t="str">
        <f t="shared" si="38"/>
        <v>06</v>
      </c>
      <c r="J304" s="355" t="str">
        <f t="shared" si="39"/>
        <v>131</v>
      </c>
      <c r="K304" t="s">
        <v>543</v>
      </c>
      <c r="L304" s="444">
        <v>-5693981</v>
      </c>
      <c r="M304" s="444">
        <v>0</v>
      </c>
      <c r="N304" s="444">
        <v>0</v>
      </c>
      <c r="O304" s="444">
        <v>-5693981</v>
      </c>
    </row>
    <row r="305" spans="1:15" ht="15" customHeight="1" x14ac:dyDescent="0.25">
      <c r="B305" s="421">
        <v>14510173506132</v>
      </c>
      <c r="C305" s="349" t="str">
        <f t="shared" si="32"/>
        <v>1</v>
      </c>
      <c r="D305" s="355" t="str">
        <f t="shared" si="33"/>
        <v>4</v>
      </c>
      <c r="E305" s="355" t="str">
        <f t="shared" si="34"/>
        <v>5</v>
      </c>
      <c r="F305" s="355" t="str">
        <f t="shared" si="35"/>
        <v>10</v>
      </c>
      <c r="G305" s="355" t="str">
        <f t="shared" si="36"/>
        <v>173</v>
      </c>
      <c r="H305" s="355" t="str">
        <f t="shared" si="37"/>
        <v>5</v>
      </c>
      <c r="I305" s="355" t="str">
        <f t="shared" si="38"/>
        <v>06</v>
      </c>
      <c r="J305" s="355" t="str">
        <f t="shared" si="39"/>
        <v>132</v>
      </c>
      <c r="K305" t="s">
        <v>489</v>
      </c>
      <c r="L305" s="444">
        <v>-10443587</v>
      </c>
      <c r="M305" s="444">
        <v>0</v>
      </c>
      <c r="N305" s="444">
        <v>0</v>
      </c>
      <c r="O305" s="444">
        <v>-10443587</v>
      </c>
    </row>
    <row r="306" spans="1:15" ht="15" x14ac:dyDescent="0.25">
      <c r="A306" s="429"/>
      <c r="B306" s="421">
        <v>14510173510000</v>
      </c>
      <c r="C306" s="429" t="str">
        <f t="shared" si="32"/>
        <v>1</v>
      </c>
      <c r="D306" s="430" t="str">
        <f t="shared" si="33"/>
        <v>4</v>
      </c>
      <c r="E306" s="430" t="str">
        <f t="shared" si="34"/>
        <v>5</v>
      </c>
      <c r="F306" s="430" t="str">
        <f t="shared" si="35"/>
        <v>10</v>
      </c>
      <c r="G306" s="430" t="str">
        <f t="shared" si="36"/>
        <v>173</v>
      </c>
      <c r="H306" s="430" t="str">
        <f t="shared" si="37"/>
        <v>5</v>
      </c>
      <c r="I306" s="430" t="str">
        <f t="shared" si="38"/>
        <v>10</v>
      </c>
      <c r="J306" s="430" t="str">
        <f t="shared" si="39"/>
        <v>000</v>
      </c>
      <c r="K306" t="s">
        <v>422</v>
      </c>
      <c r="L306" s="444">
        <v>-27238777</v>
      </c>
      <c r="M306" s="444">
        <v>0</v>
      </c>
      <c r="N306" s="444">
        <v>0</v>
      </c>
      <c r="O306" s="444">
        <v>-27238777</v>
      </c>
    </row>
    <row r="307" spans="1:15" ht="15" customHeight="1" x14ac:dyDescent="0.25">
      <c r="B307" s="421">
        <v>14510173510413</v>
      </c>
      <c r="C307" s="349" t="str">
        <f t="shared" si="32"/>
        <v>1</v>
      </c>
      <c r="D307" s="355" t="str">
        <f t="shared" si="33"/>
        <v>4</v>
      </c>
      <c r="E307" s="355" t="str">
        <f t="shared" si="34"/>
        <v>5</v>
      </c>
      <c r="F307" s="355" t="str">
        <f t="shared" si="35"/>
        <v>10</v>
      </c>
      <c r="G307" s="355" t="str">
        <f t="shared" si="36"/>
        <v>173</v>
      </c>
      <c r="H307" s="355" t="str">
        <f t="shared" si="37"/>
        <v>5</v>
      </c>
      <c r="I307" s="355" t="str">
        <f t="shared" si="38"/>
        <v>10</v>
      </c>
      <c r="J307" s="355" t="str">
        <f t="shared" si="39"/>
        <v>413</v>
      </c>
      <c r="K307" t="s">
        <v>550</v>
      </c>
      <c r="L307" s="444">
        <v>-765514</v>
      </c>
      <c r="M307" s="444">
        <v>0</v>
      </c>
      <c r="N307" s="444">
        <v>0</v>
      </c>
      <c r="O307" s="444">
        <v>-765514</v>
      </c>
    </row>
    <row r="308" spans="1:15" ht="15" x14ac:dyDescent="0.25">
      <c r="B308" s="421">
        <v>14510173510432</v>
      </c>
      <c r="C308" s="349" t="str">
        <f t="shared" si="32"/>
        <v>1</v>
      </c>
      <c r="D308" s="355" t="str">
        <f t="shared" si="33"/>
        <v>4</v>
      </c>
      <c r="E308" s="355" t="str">
        <f t="shared" si="34"/>
        <v>5</v>
      </c>
      <c r="F308" s="355" t="str">
        <f t="shared" si="35"/>
        <v>10</v>
      </c>
      <c r="G308" s="355" t="str">
        <f t="shared" si="36"/>
        <v>173</v>
      </c>
      <c r="H308" s="355" t="str">
        <f t="shared" si="37"/>
        <v>5</v>
      </c>
      <c r="I308" s="355" t="str">
        <f t="shared" si="38"/>
        <v>10</v>
      </c>
      <c r="J308" s="355" t="str">
        <f t="shared" si="39"/>
        <v>432</v>
      </c>
      <c r="K308" t="s">
        <v>490</v>
      </c>
      <c r="L308" s="444">
        <v>-26473263</v>
      </c>
      <c r="M308" s="444">
        <v>0</v>
      </c>
      <c r="N308" s="444">
        <v>0</v>
      </c>
      <c r="O308" s="444">
        <v>-26473263</v>
      </c>
    </row>
    <row r="309" spans="1:15" ht="15" customHeight="1" x14ac:dyDescent="0.25">
      <c r="B309" s="421">
        <v>14510351000000</v>
      </c>
      <c r="C309" s="349" t="str">
        <f t="shared" si="32"/>
        <v>1</v>
      </c>
      <c r="D309" s="355" t="str">
        <f t="shared" si="33"/>
        <v>4</v>
      </c>
      <c r="E309" s="355" t="str">
        <f t="shared" si="34"/>
        <v>5</v>
      </c>
      <c r="F309" s="355" t="str">
        <f t="shared" si="35"/>
        <v>10</v>
      </c>
      <c r="G309" s="355" t="str">
        <f t="shared" si="36"/>
        <v>351</v>
      </c>
      <c r="H309" s="355" t="str">
        <f t="shared" si="37"/>
        <v>0</v>
      </c>
      <c r="I309" s="355" t="str">
        <f t="shared" si="38"/>
        <v>00</v>
      </c>
      <c r="J309" s="355" t="str">
        <f t="shared" si="39"/>
        <v>000</v>
      </c>
      <c r="K309" t="s">
        <v>426</v>
      </c>
      <c r="L309" s="444">
        <v>-20302192</v>
      </c>
      <c r="M309" s="444">
        <v>-9306.3700000000008</v>
      </c>
      <c r="N309" s="444">
        <v>-52026982</v>
      </c>
      <c r="O309" s="444">
        <v>-72329174</v>
      </c>
    </row>
    <row r="310" spans="1:15" ht="15" x14ac:dyDescent="0.25">
      <c r="B310" s="421">
        <v>14510351502000</v>
      </c>
      <c r="C310" s="349" t="str">
        <f t="shared" si="32"/>
        <v>1</v>
      </c>
      <c r="D310" s="355" t="str">
        <f t="shared" si="33"/>
        <v>4</v>
      </c>
      <c r="E310" s="355" t="str">
        <f t="shared" si="34"/>
        <v>5</v>
      </c>
      <c r="F310" s="355" t="str">
        <f t="shared" si="35"/>
        <v>10</v>
      </c>
      <c r="G310" s="355" t="str">
        <f t="shared" si="36"/>
        <v>351</v>
      </c>
      <c r="H310" s="355" t="str">
        <f t="shared" si="37"/>
        <v>5</v>
      </c>
      <c r="I310" s="355" t="str">
        <f t="shared" si="38"/>
        <v>02</v>
      </c>
      <c r="J310" s="355" t="str">
        <f t="shared" si="39"/>
        <v>000</v>
      </c>
      <c r="K310" t="s">
        <v>427</v>
      </c>
      <c r="L310" s="444">
        <v>-20302192</v>
      </c>
      <c r="M310" s="444">
        <v>-9306.3700000000008</v>
      </c>
      <c r="N310" s="444">
        <v>-52026982</v>
      </c>
      <c r="O310" s="444">
        <v>-72329174</v>
      </c>
    </row>
    <row r="311" spans="1:15" ht="15" x14ac:dyDescent="0.25">
      <c r="B311" s="421">
        <v>14510351502010</v>
      </c>
      <c r="C311" s="349" t="str">
        <f t="shared" si="32"/>
        <v>1</v>
      </c>
      <c r="D311" s="355" t="str">
        <f t="shared" si="33"/>
        <v>4</v>
      </c>
      <c r="E311" s="355" t="str">
        <f t="shared" si="34"/>
        <v>5</v>
      </c>
      <c r="F311" s="355" t="str">
        <f t="shared" si="35"/>
        <v>10</v>
      </c>
      <c r="G311" s="355" t="str">
        <f t="shared" si="36"/>
        <v>351</v>
      </c>
      <c r="H311" s="355" t="str">
        <f t="shared" si="37"/>
        <v>5</v>
      </c>
      <c r="I311" s="355" t="str">
        <f t="shared" si="38"/>
        <v>02</v>
      </c>
      <c r="J311" s="355" t="str">
        <f t="shared" si="39"/>
        <v>010</v>
      </c>
      <c r="K311" t="s">
        <v>491</v>
      </c>
      <c r="L311" s="444">
        <v>-20302192</v>
      </c>
      <c r="M311" s="444">
        <v>-9306.3700000000008</v>
      </c>
      <c r="N311" s="444">
        <v>-52026982</v>
      </c>
      <c r="O311" s="444">
        <v>-72329174</v>
      </c>
    </row>
    <row r="312" spans="1:15" ht="15" customHeight="1" x14ac:dyDescent="0.25">
      <c r="B312" s="421">
        <v>14510405501000</v>
      </c>
      <c r="C312" s="349" t="str">
        <f t="shared" si="32"/>
        <v>1</v>
      </c>
      <c r="D312" s="355" t="str">
        <f t="shared" si="33"/>
        <v>4</v>
      </c>
      <c r="E312" s="355" t="str">
        <f t="shared" si="34"/>
        <v>5</v>
      </c>
      <c r="F312" s="355" t="str">
        <f t="shared" si="35"/>
        <v>10</v>
      </c>
      <c r="G312" s="355" t="str">
        <f t="shared" si="36"/>
        <v>405</v>
      </c>
      <c r="H312" s="355" t="str">
        <f t="shared" si="37"/>
        <v>5</v>
      </c>
      <c r="I312" s="355" t="str">
        <f t="shared" si="38"/>
        <v>01</v>
      </c>
      <c r="J312" s="355" t="str">
        <f t="shared" si="39"/>
        <v>000</v>
      </c>
      <c r="K312" t="s">
        <v>387</v>
      </c>
      <c r="L312" s="444">
        <v>-4113089608</v>
      </c>
      <c r="M312" s="444">
        <v>-772493.44</v>
      </c>
      <c r="N312" s="444">
        <v>-4318601401</v>
      </c>
      <c r="O312" s="444">
        <v>-8431691009</v>
      </c>
    </row>
    <row r="313" spans="1:15" ht="17.25" customHeight="1" x14ac:dyDescent="0.25">
      <c r="B313" s="421">
        <v>14510405501420</v>
      </c>
      <c r="C313" s="349" t="str">
        <f t="shared" si="32"/>
        <v>1</v>
      </c>
      <c r="D313" s="355" t="str">
        <f t="shared" si="33"/>
        <v>4</v>
      </c>
      <c r="E313" s="355" t="str">
        <f t="shared" si="34"/>
        <v>5</v>
      </c>
      <c r="F313" s="355" t="str">
        <f t="shared" si="35"/>
        <v>10</v>
      </c>
      <c r="G313" s="355" t="str">
        <f t="shared" si="36"/>
        <v>405</v>
      </c>
      <c r="H313" s="355" t="str">
        <f t="shared" si="37"/>
        <v>5</v>
      </c>
      <c r="I313" s="355" t="str">
        <f t="shared" si="38"/>
        <v>01</v>
      </c>
      <c r="J313" s="355" t="str">
        <f t="shared" si="39"/>
        <v>420</v>
      </c>
      <c r="K313" t="s">
        <v>439</v>
      </c>
      <c r="L313" s="444">
        <v>-2934503280</v>
      </c>
      <c r="M313" s="444">
        <v>-717283.88</v>
      </c>
      <c r="N313" s="444">
        <v>-4009954013</v>
      </c>
      <c r="O313" s="444">
        <v>-6944457293</v>
      </c>
    </row>
    <row r="314" spans="1:15" ht="15" customHeight="1" x14ac:dyDescent="0.25">
      <c r="A314" s="450"/>
      <c r="B314" s="421">
        <v>14510405501430</v>
      </c>
      <c r="C314" s="450" t="str">
        <f t="shared" si="32"/>
        <v>1</v>
      </c>
      <c r="D314" s="451" t="str">
        <f t="shared" si="33"/>
        <v>4</v>
      </c>
      <c r="E314" s="451" t="str">
        <f t="shared" si="34"/>
        <v>5</v>
      </c>
      <c r="F314" s="451" t="str">
        <f t="shared" si="35"/>
        <v>10</v>
      </c>
      <c r="G314" s="451" t="str">
        <f t="shared" si="36"/>
        <v>405</v>
      </c>
      <c r="H314" s="451" t="str">
        <f t="shared" si="37"/>
        <v>5</v>
      </c>
      <c r="I314" s="451" t="str">
        <f t="shared" si="38"/>
        <v>01</v>
      </c>
      <c r="J314" s="451" t="str">
        <f t="shared" si="39"/>
        <v>430</v>
      </c>
      <c r="K314" t="s">
        <v>492</v>
      </c>
      <c r="L314" s="444">
        <v>-1178586328</v>
      </c>
      <c r="M314" s="444">
        <v>-55209.56</v>
      </c>
      <c r="N314" s="444">
        <v>-308647389</v>
      </c>
      <c r="O314" s="444">
        <v>-1487233717</v>
      </c>
    </row>
    <row r="315" spans="1:15" ht="15" customHeight="1" x14ac:dyDescent="0.25">
      <c r="B315" s="421">
        <v>14510433000000</v>
      </c>
      <c r="C315" s="349" t="str">
        <f t="shared" si="32"/>
        <v>1</v>
      </c>
      <c r="D315" s="355" t="str">
        <f t="shared" si="33"/>
        <v>4</v>
      </c>
      <c r="E315" s="355" t="str">
        <f t="shared" si="34"/>
        <v>5</v>
      </c>
      <c r="F315" s="355" t="str">
        <f t="shared" si="35"/>
        <v>10</v>
      </c>
      <c r="G315" s="355" t="str">
        <f t="shared" si="36"/>
        <v>433</v>
      </c>
      <c r="H315" s="355" t="str">
        <f t="shared" si="37"/>
        <v>0</v>
      </c>
      <c r="I315" s="355" t="str">
        <f t="shared" si="38"/>
        <v>00</v>
      </c>
      <c r="J315" s="355" t="str">
        <f t="shared" si="39"/>
        <v>000</v>
      </c>
      <c r="K315" t="s">
        <v>390</v>
      </c>
      <c r="L315" s="444">
        <v>-1362836600</v>
      </c>
      <c r="M315" s="444">
        <v>-25261</v>
      </c>
      <c r="N315" s="444">
        <v>-141220863</v>
      </c>
      <c r="O315" s="444">
        <v>-1504057463</v>
      </c>
    </row>
    <row r="316" spans="1:15" ht="15" x14ac:dyDescent="0.25">
      <c r="B316" s="421">
        <v>14510433502000</v>
      </c>
      <c r="C316" s="349" t="str">
        <f t="shared" si="32"/>
        <v>1</v>
      </c>
      <c r="D316" s="355" t="str">
        <f t="shared" si="33"/>
        <v>4</v>
      </c>
      <c r="E316" s="355" t="str">
        <f t="shared" si="34"/>
        <v>5</v>
      </c>
      <c r="F316" s="355" t="str">
        <f t="shared" si="35"/>
        <v>10</v>
      </c>
      <c r="G316" s="355" t="str">
        <f t="shared" si="36"/>
        <v>433</v>
      </c>
      <c r="H316" s="355" t="str">
        <f t="shared" si="37"/>
        <v>5</v>
      </c>
      <c r="I316" s="355" t="str">
        <f t="shared" si="38"/>
        <v>02</v>
      </c>
      <c r="J316" s="355" t="str">
        <f t="shared" si="39"/>
        <v>000</v>
      </c>
      <c r="K316" t="s">
        <v>391</v>
      </c>
      <c r="L316" s="444">
        <v>-1362836600</v>
      </c>
      <c r="M316" s="444">
        <v>-25261</v>
      </c>
      <c r="N316" s="444">
        <v>-141220863</v>
      </c>
      <c r="O316" s="444">
        <v>-1504057463</v>
      </c>
    </row>
    <row r="317" spans="1:15" ht="15" x14ac:dyDescent="0.25">
      <c r="B317" s="421">
        <v>14510433502001</v>
      </c>
      <c r="C317" s="349" t="str">
        <f t="shared" si="32"/>
        <v>1</v>
      </c>
      <c r="D317" s="355" t="str">
        <f t="shared" si="33"/>
        <v>4</v>
      </c>
      <c r="E317" s="355" t="str">
        <f t="shared" si="34"/>
        <v>5</v>
      </c>
      <c r="F317" s="355" t="str">
        <f t="shared" si="35"/>
        <v>10</v>
      </c>
      <c r="G317" s="355" t="str">
        <f t="shared" si="36"/>
        <v>433</v>
      </c>
      <c r="H317" s="355" t="str">
        <f t="shared" si="37"/>
        <v>5</v>
      </c>
      <c r="I317" s="355" t="str">
        <f t="shared" si="38"/>
        <v>02</v>
      </c>
      <c r="J317" s="355" t="str">
        <f t="shared" si="39"/>
        <v>001</v>
      </c>
      <c r="K317" t="s">
        <v>392</v>
      </c>
      <c r="L317" s="444">
        <v>-1362836600</v>
      </c>
      <c r="M317" s="444">
        <v>-25261</v>
      </c>
      <c r="N317" s="444">
        <v>-141220863</v>
      </c>
      <c r="O317" s="444">
        <v>-1504057463</v>
      </c>
    </row>
    <row r="318" spans="1:15" ht="15" x14ac:dyDescent="0.25">
      <c r="A318" s="450"/>
      <c r="B318" s="449">
        <v>14580000500000</v>
      </c>
      <c r="C318" s="450" t="str">
        <f t="shared" si="32"/>
        <v>1</v>
      </c>
      <c r="D318" s="451" t="str">
        <f t="shared" si="33"/>
        <v>4</v>
      </c>
      <c r="E318" s="451" t="str">
        <f t="shared" si="34"/>
        <v>5</v>
      </c>
      <c r="F318" s="451" t="str">
        <f t="shared" si="35"/>
        <v>80</v>
      </c>
      <c r="G318" s="451" t="str">
        <f t="shared" si="36"/>
        <v>000</v>
      </c>
      <c r="H318" s="451" t="str">
        <f t="shared" si="37"/>
        <v>5</v>
      </c>
      <c r="I318" s="451" t="str">
        <f t="shared" si="38"/>
        <v>00</v>
      </c>
      <c r="J318" s="451" t="str">
        <f t="shared" si="39"/>
        <v>000</v>
      </c>
      <c r="K318" s="452" t="s">
        <v>493</v>
      </c>
      <c r="L318" s="453">
        <v>-795804968</v>
      </c>
      <c r="M318" s="453">
        <v>-39271.230000000003</v>
      </c>
      <c r="N318" s="453">
        <v>-219544633</v>
      </c>
      <c r="O318" s="453">
        <v>-1015349601</v>
      </c>
    </row>
    <row r="319" spans="1:15" ht="15" customHeight="1" x14ac:dyDescent="0.25">
      <c r="B319" s="421">
        <v>14580225000000</v>
      </c>
      <c r="C319" s="349" t="str">
        <f t="shared" si="32"/>
        <v>1</v>
      </c>
      <c r="D319" s="355" t="str">
        <f t="shared" si="33"/>
        <v>4</v>
      </c>
      <c r="E319" s="355" t="str">
        <f t="shared" si="34"/>
        <v>5</v>
      </c>
      <c r="F319" s="355" t="str">
        <f t="shared" si="35"/>
        <v>80</v>
      </c>
      <c r="G319" s="355" t="str">
        <f t="shared" si="36"/>
        <v>225</v>
      </c>
      <c r="H319" s="355" t="str">
        <f t="shared" si="37"/>
        <v>0</v>
      </c>
      <c r="I319" s="355" t="str">
        <f t="shared" si="38"/>
        <v>00</v>
      </c>
      <c r="J319" s="355" t="str">
        <f t="shared" si="39"/>
        <v>000</v>
      </c>
      <c r="K319" t="s">
        <v>394</v>
      </c>
      <c r="L319" s="444">
        <v>-795804968</v>
      </c>
      <c r="M319" s="444">
        <v>-39271.230000000003</v>
      </c>
      <c r="N319" s="444">
        <v>-219544633</v>
      </c>
      <c r="O319" s="444">
        <v>-1015349601</v>
      </c>
    </row>
    <row r="320" spans="1:15" ht="15" customHeight="1" x14ac:dyDescent="0.25">
      <c r="B320" s="421">
        <v>14580225582000</v>
      </c>
      <c r="C320" s="349" t="str">
        <f t="shared" si="32"/>
        <v>1</v>
      </c>
      <c r="D320" s="355" t="str">
        <f t="shared" si="33"/>
        <v>4</v>
      </c>
      <c r="E320" s="355" t="str">
        <f t="shared" si="34"/>
        <v>5</v>
      </c>
      <c r="F320" s="355" t="str">
        <f t="shared" si="35"/>
        <v>80</v>
      </c>
      <c r="G320" s="355" t="str">
        <f t="shared" si="36"/>
        <v>225</v>
      </c>
      <c r="H320" s="355" t="str">
        <f t="shared" si="37"/>
        <v>5</v>
      </c>
      <c r="I320" s="355" t="str">
        <f t="shared" si="38"/>
        <v>82</v>
      </c>
      <c r="J320" s="355" t="str">
        <f t="shared" si="39"/>
        <v>000</v>
      </c>
      <c r="K320" t="s">
        <v>456</v>
      </c>
      <c r="L320" s="444">
        <v>-2021750328</v>
      </c>
      <c r="M320" s="444">
        <v>-103525.16</v>
      </c>
      <c r="N320" s="444">
        <v>-578754301</v>
      </c>
      <c r="O320" s="444">
        <v>-2600504629</v>
      </c>
    </row>
    <row r="321" spans="2:15" ht="15" customHeight="1" x14ac:dyDescent="0.25">
      <c r="B321" s="421">
        <v>14580225582009</v>
      </c>
      <c r="C321" s="349" t="str">
        <f t="shared" si="32"/>
        <v>1</v>
      </c>
      <c r="D321" s="355" t="str">
        <f t="shared" si="33"/>
        <v>4</v>
      </c>
      <c r="E321" s="355" t="str">
        <f t="shared" si="34"/>
        <v>5</v>
      </c>
      <c r="F321" s="355" t="str">
        <f t="shared" si="35"/>
        <v>80</v>
      </c>
      <c r="G321" s="355" t="str">
        <f t="shared" si="36"/>
        <v>225</v>
      </c>
      <c r="H321" s="355" t="str">
        <f t="shared" si="37"/>
        <v>5</v>
      </c>
      <c r="I321" s="355" t="str">
        <f t="shared" si="38"/>
        <v>82</v>
      </c>
      <c r="J321" s="355" t="str">
        <f t="shared" si="39"/>
        <v>009</v>
      </c>
      <c r="K321" t="s">
        <v>396</v>
      </c>
      <c r="L321" s="444">
        <v>-91134700</v>
      </c>
      <c r="M321" s="444">
        <v>-909</v>
      </c>
      <c r="N321" s="444">
        <v>-5081737</v>
      </c>
      <c r="O321" s="444">
        <v>-96216437</v>
      </c>
    </row>
    <row r="322" spans="2:15" ht="15" customHeight="1" x14ac:dyDescent="0.25">
      <c r="B322" s="421">
        <v>14580225582010</v>
      </c>
      <c r="C322" s="349" t="str">
        <f t="shared" si="32"/>
        <v>1</v>
      </c>
      <c r="D322" s="355" t="str">
        <f t="shared" si="33"/>
        <v>4</v>
      </c>
      <c r="E322" s="355" t="str">
        <f t="shared" si="34"/>
        <v>5</v>
      </c>
      <c r="F322" s="355" t="str">
        <f t="shared" si="35"/>
        <v>80</v>
      </c>
      <c r="G322" s="355" t="str">
        <f t="shared" si="36"/>
        <v>225</v>
      </c>
      <c r="H322" s="355" t="str">
        <f t="shared" si="37"/>
        <v>5</v>
      </c>
      <c r="I322" s="355" t="str">
        <f t="shared" si="38"/>
        <v>82</v>
      </c>
      <c r="J322" s="355" t="str">
        <f t="shared" si="39"/>
        <v>010</v>
      </c>
      <c r="K322" t="s">
        <v>494</v>
      </c>
      <c r="L322" s="444">
        <v>-2197808</v>
      </c>
      <c r="M322" s="444">
        <v>-358.63</v>
      </c>
      <c r="N322" s="444">
        <v>-2004910</v>
      </c>
      <c r="O322" s="444">
        <v>-4202718</v>
      </c>
    </row>
    <row r="323" spans="2:15" ht="15" customHeight="1" x14ac:dyDescent="0.25">
      <c r="B323" s="421">
        <v>14580225582133</v>
      </c>
      <c r="C323" s="349" t="str">
        <f t="shared" si="32"/>
        <v>1</v>
      </c>
      <c r="D323" s="355" t="str">
        <f t="shared" si="33"/>
        <v>4</v>
      </c>
      <c r="E323" s="355" t="str">
        <f t="shared" si="34"/>
        <v>5</v>
      </c>
      <c r="F323" s="355" t="str">
        <f t="shared" si="35"/>
        <v>80</v>
      </c>
      <c r="G323" s="355" t="str">
        <f t="shared" si="36"/>
        <v>225</v>
      </c>
      <c r="H323" s="355" t="str">
        <f t="shared" si="37"/>
        <v>5</v>
      </c>
      <c r="I323" s="355" t="str">
        <f t="shared" si="38"/>
        <v>82</v>
      </c>
      <c r="J323" s="355" t="str">
        <f t="shared" si="39"/>
        <v>133</v>
      </c>
      <c r="K323" t="s">
        <v>457</v>
      </c>
      <c r="L323" s="444">
        <v>-20062137</v>
      </c>
      <c r="M323" s="444">
        <v>-84.09</v>
      </c>
      <c r="N323" s="444">
        <v>-470103</v>
      </c>
      <c r="O323" s="444">
        <v>-20532240</v>
      </c>
    </row>
    <row r="324" spans="2:15" ht="15" customHeight="1" x14ac:dyDescent="0.25">
      <c r="B324" s="421">
        <v>14580225582141</v>
      </c>
      <c r="C324" s="349" t="str">
        <f t="shared" si="32"/>
        <v>1</v>
      </c>
      <c r="D324" s="355" t="str">
        <f t="shared" si="33"/>
        <v>4</v>
      </c>
      <c r="E324" s="355" t="str">
        <f t="shared" si="34"/>
        <v>5</v>
      </c>
      <c r="F324" s="355" t="str">
        <f t="shared" si="35"/>
        <v>80</v>
      </c>
      <c r="G324" s="355" t="str">
        <f t="shared" si="36"/>
        <v>225</v>
      </c>
      <c r="H324" s="355" t="str">
        <f t="shared" si="37"/>
        <v>5</v>
      </c>
      <c r="I324" s="355" t="str">
        <f t="shared" si="38"/>
        <v>82</v>
      </c>
      <c r="J324" s="355" t="str">
        <f t="shared" si="39"/>
        <v>141</v>
      </c>
      <c r="K324" t="s">
        <v>495</v>
      </c>
      <c r="L324" s="444">
        <v>-17965275</v>
      </c>
      <c r="M324" s="444">
        <v>-771.13</v>
      </c>
      <c r="N324" s="444">
        <v>-4310979</v>
      </c>
      <c r="O324" s="444">
        <v>-22276254</v>
      </c>
    </row>
    <row r="325" spans="2:15" ht="15" customHeight="1" x14ac:dyDescent="0.25">
      <c r="B325" s="421">
        <v>14580225582142</v>
      </c>
      <c r="C325" s="349" t="str">
        <f t="shared" si="32"/>
        <v>1</v>
      </c>
      <c r="D325" s="355" t="str">
        <f t="shared" si="33"/>
        <v>4</v>
      </c>
      <c r="E325" s="355" t="str">
        <f t="shared" si="34"/>
        <v>5</v>
      </c>
      <c r="F325" s="355" t="str">
        <f t="shared" si="35"/>
        <v>80</v>
      </c>
      <c r="G325" s="355" t="str">
        <f t="shared" si="36"/>
        <v>225</v>
      </c>
      <c r="H325" s="355" t="str">
        <f t="shared" si="37"/>
        <v>5</v>
      </c>
      <c r="I325" s="355" t="str">
        <f t="shared" si="38"/>
        <v>82</v>
      </c>
      <c r="J325" s="355" t="str">
        <f t="shared" si="39"/>
        <v>142</v>
      </c>
      <c r="K325" t="s">
        <v>496</v>
      </c>
      <c r="L325" s="444">
        <v>-9653626</v>
      </c>
      <c r="M325" s="444">
        <v>0</v>
      </c>
      <c r="N325" s="444">
        <v>0</v>
      </c>
      <c r="O325" s="444">
        <v>-9653626</v>
      </c>
    </row>
    <row r="326" spans="2:15" ht="15" customHeight="1" x14ac:dyDescent="0.25">
      <c r="B326" s="421">
        <v>14580225582149</v>
      </c>
      <c r="C326" s="349" t="str">
        <f t="shared" si="32"/>
        <v>1</v>
      </c>
      <c r="D326" s="355" t="str">
        <f t="shared" si="33"/>
        <v>4</v>
      </c>
      <c r="E326" s="355" t="str">
        <f t="shared" si="34"/>
        <v>5</v>
      </c>
      <c r="F326" s="355" t="str">
        <f t="shared" si="35"/>
        <v>80</v>
      </c>
      <c r="G326" s="355" t="str">
        <f t="shared" si="36"/>
        <v>225</v>
      </c>
      <c r="H326" s="355" t="str">
        <f t="shared" si="37"/>
        <v>5</v>
      </c>
      <c r="I326" s="355" t="str">
        <f t="shared" si="38"/>
        <v>82</v>
      </c>
      <c r="J326" s="355" t="str">
        <f t="shared" si="39"/>
        <v>149</v>
      </c>
      <c r="K326" t="s">
        <v>458</v>
      </c>
      <c r="L326" s="444">
        <v>-342807994</v>
      </c>
      <c r="M326" s="444">
        <v>-30032.85</v>
      </c>
      <c r="N326" s="444">
        <v>-167897747</v>
      </c>
      <c r="O326" s="444">
        <v>-510705741</v>
      </c>
    </row>
    <row r="327" spans="2:15" ht="15" customHeight="1" x14ac:dyDescent="0.25">
      <c r="B327" s="421">
        <v>14580225582193</v>
      </c>
      <c r="C327" s="349" t="str">
        <f t="shared" si="32"/>
        <v>1</v>
      </c>
      <c r="D327" s="355" t="str">
        <f t="shared" si="33"/>
        <v>4</v>
      </c>
      <c r="E327" s="355" t="str">
        <f t="shared" si="34"/>
        <v>5</v>
      </c>
      <c r="F327" s="355" t="str">
        <f t="shared" si="35"/>
        <v>80</v>
      </c>
      <c r="G327" s="355" t="str">
        <f t="shared" si="36"/>
        <v>225</v>
      </c>
      <c r="H327" s="355" t="str">
        <f t="shared" si="37"/>
        <v>5</v>
      </c>
      <c r="I327" s="355" t="str">
        <f t="shared" si="38"/>
        <v>82</v>
      </c>
      <c r="J327" s="355" t="str">
        <f t="shared" si="39"/>
        <v>193</v>
      </c>
      <c r="K327" t="s">
        <v>495</v>
      </c>
      <c r="L327" s="444">
        <v>-32157989</v>
      </c>
      <c r="M327" s="444">
        <v>-5973.31</v>
      </c>
      <c r="N327" s="444">
        <v>-33393610</v>
      </c>
      <c r="O327" s="444">
        <v>-65551599</v>
      </c>
    </row>
    <row r="328" spans="2:15" ht="15" customHeight="1" x14ac:dyDescent="0.25">
      <c r="B328" s="421">
        <v>14580225582240</v>
      </c>
      <c r="C328" s="349" t="str">
        <f t="shared" si="32"/>
        <v>1</v>
      </c>
      <c r="D328" s="355" t="str">
        <f t="shared" si="33"/>
        <v>4</v>
      </c>
      <c r="E328" s="355" t="str">
        <f t="shared" si="34"/>
        <v>5</v>
      </c>
      <c r="F328" s="355" t="str">
        <f t="shared" si="35"/>
        <v>80</v>
      </c>
      <c r="G328" s="355" t="str">
        <f t="shared" si="36"/>
        <v>225</v>
      </c>
      <c r="H328" s="355" t="str">
        <f t="shared" si="37"/>
        <v>5</v>
      </c>
      <c r="I328" s="355" t="str">
        <f t="shared" si="38"/>
        <v>82</v>
      </c>
      <c r="J328" s="355" t="str">
        <f t="shared" si="39"/>
        <v>240</v>
      </c>
      <c r="K328" t="s">
        <v>753</v>
      </c>
      <c r="L328" s="444">
        <v>-489610</v>
      </c>
      <c r="M328" s="444">
        <v>0</v>
      </c>
      <c r="N328" s="444">
        <v>0</v>
      </c>
      <c r="O328" s="444">
        <v>-489610</v>
      </c>
    </row>
    <row r="329" spans="2:15" ht="15" customHeight="1" x14ac:dyDescent="0.25">
      <c r="B329" s="421">
        <v>14580225582241</v>
      </c>
      <c r="C329" s="349" t="str">
        <f t="shared" ref="C329:C392" si="40">MID(B329,1,1)</f>
        <v>1</v>
      </c>
      <c r="D329" s="355" t="str">
        <f t="shared" ref="D329:D392" si="41">MID(B329,2,1)</f>
        <v>4</v>
      </c>
      <c r="E329" s="355" t="str">
        <f t="shared" ref="E329:E392" si="42">MID(B329,3,1)</f>
        <v>5</v>
      </c>
      <c r="F329" s="355" t="str">
        <f t="shared" ref="F329:F392" si="43">MID(B329,4,2)</f>
        <v>80</v>
      </c>
      <c r="G329" s="355" t="str">
        <f t="shared" ref="G329:G392" si="44">MID(B329,6,3)</f>
        <v>225</v>
      </c>
      <c r="H329" s="355" t="str">
        <f t="shared" ref="H329:H392" si="45">MID(B329,9,1)</f>
        <v>5</v>
      </c>
      <c r="I329" s="355" t="str">
        <f t="shared" ref="I329:I392" si="46">MID(B329,10,2)</f>
        <v>82</v>
      </c>
      <c r="J329" s="355" t="str">
        <f t="shared" ref="J329:J392" si="47">MID(B329,12,3)</f>
        <v>241</v>
      </c>
      <c r="K329" t="s">
        <v>434</v>
      </c>
      <c r="L329" s="444">
        <v>-251510444</v>
      </c>
      <c r="M329" s="444">
        <v>-11921.88</v>
      </c>
      <c r="N329" s="444">
        <v>-66648912</v>
      </c>
      <c r="O329" s="444">
        <v>-318159356</v>
      </c>
    </row>
    <row r="330" spans="2:15" ht="15" customHeight="1" x14ac:dyDescent="0.25">
      <c r="B330" s="421">
        <v>14580225582248</v>
      </c>
      <c r="C330" s="349" t="str">
        <f t="shared" si="40"/>
        <v>1</v>
      </c>
      <c r="D330" s="355" t="str">
        <f t="shared" si="41"/>
        <v>4</v>
      </c>
      <c r="E330" s="355" t="str">
        <f t="shared" si="42"/>
        <v>5</v>
      </c>
      <c r="F330" s="355" t="str">
        <f t="shared" si="43"/>
        <v>80</v>
      </c>
      <c r="G330" s="355" t="str">
        <f t="shared" si="44"/>
        <v>225</v>
      </c>
      <c r="H330" s="355" t="str">
        <f t="shared" si="45"/>
        <v>5</v>
      </c>
      <c r="I330" s="355" t="str">
        <f t="shared" si="46"/>
        <v>82</v>
      </c>
      <c r="J330" s="355" t="str">
        <f t="shared" si="47"/>
        <v>248</v>
      </c>
      <c r="K330" t="s">
        <v>497</v>
      </c>
      <c r="L330" s="444">
        <v>-1067075</v>
      </c>
      <c r="M330" s="444">
        <v>0</v>
      </c>
      <c r="N330" s="444">
        <v>0</v>
      </c>
      <c r="O330" s="444">
        <v>-1067075</v>
      </c>
    </row>
    <row r="331" spans="2:15" ht="15" customHeight="1" x14ac:dyDescent="0.25">
      <c r="B331" s="421">
        <v>14580225582281</v>
      </c>
      <c r="C331" s="349" t="str">
        <f t="shared" si="40"/>
        <v>1</v>
      </c>
      <c r="D331" s="355" t="str">
        <f t="shared" si="41"/>
        <v>4</v>
      </c>
      <c r="E331" s="355" t="str">
        <f t="shared" si="42"/>
        <v>5</v>
      </c>
      <c r="F331" s="355" t="str">
        <f t="shared" si="43"/>
        <v>80</v>
      </c>
      <c r="G331" s="355" t="str">
        <f t="shared" si="44"/>
        <v>225</v>
      </c>
      <c r="H331" s="355" t="str">
        <f t="shared" si="45"/>
        <v>5</v>
      </c>
      <c r="I331" s="355" t="str">
        <f t="shared" si="46"/>
        <v>82</v>
      </c>
      <c r="J331" s="355" t="str">
        <f t="shared" si="47"/>
        <v>281</v>
      </c>
      <c r="K331" t="s">
        <v>498</v>
      </c>
      <c r="L331" s="444">
        <v>-983795</v>
      </c>
      <c r="M331" s="444">
        <v>0</v>
      </c>
      <c r="N331" s="444">
        <v>0</v>
      </c>
      <c r="O331" s="444">
        <v>-983795</v>
      </c>
    </row>
    <row r="332" spans="2:15" ht="15" customHeight="1" x14ac:dyDescent="0.25">
      <c r="B332" s="421">
        <v>14580225582311</v>
      </c>
      <c r="C332" s="349" t="str">
        <f t="shared" si="40"/>
        <v>1</v>
      </c>
      <c r="D332" s="355" t="str">
        <f t="shared" si="41"/>
        <v>4</v>
      </c>
      <c r="E332" s="355" t="str">
        <f t="shared" si="42"/>
        <v>5</v>
      </c>
      <c r="F332" s="355" t="str">
        <f t="shared" si="43"/>
        <v>80</v>
      </c>
      <c r="G332" s="355" t="str">
        <f t="shared" si="44"/>
        <v>225</v>
      </c>
      <c r="H332" s="355" t="str">
        <f t="shared" si="45"/>
        <v>5</v>
      </c>
      <c r="I332" s="355" t="str">
        <f t="shared" si="46"/>
        <v>82</v>
      </c>
      <c r="J332" s="355" t="str">
        <f t="shared" si="47"/>
        <v>311</v>
      </c>
      <c r="K332" t="s">
        <v>398</v>
      </c>
      <c r="L332" s="444">
        <v>-18425097</v>
      </c>
      <c r="M332" s="444">
        <v>0</v>
      </c>
      <c r="N332" s="444">
        <v>0</v>
      </c>
      <c r="O332" s="444">
        <v>-18425097</v>
      </c>
    </row>
    <row r="333" spans="2:15" ht="15" customHeight="1" x14ac:dyDescent="0.25">
      <c r="B333" s="421">
        <v>14580225582411</v>
      </c>
      <c r="C333" s="349" t="str">
        <f t="shared" si="40"/>
        <v>1</v>
      </c>
      <c r="D333" s="355" t="str">
        <f t="shared" si="41"/>
        <v>4</v>
      </c>
      <c r="E333" s="355" t="str">
        <f t="shared" si="42"/>
        <v>5</v>
      </c>
      <c r="F333" s="355" t="str">
        <f t="shared" si="43"/>
        <v>80</v>
      </c>
      <c r="G333" s="355" t="str">
        <f t="shared" si="44"/>
        <v>225</v>
      </c>
      <c r="H333" s="355" t="str">
        <f t="shared" si="45"/>
        <v>5</v>
      </c>
      <c r="I333" s="355" t="str">
        <f t="shared" si="46"/>
        <v>82</v>
      </c>
      <c r="J333" s="355" t="str">
        <f t="shared" si="47"/>
        <v>411</v>
      </c>
      <c r="K333" t="s">
        <v>432</v>
      </c>
      <c r="L333" s="444">
        <v>-22413</v>
      </c>
      <c r="M333" s="444">
        <v>0</v>
      </c>
      <c r="N333" s="444">
        <v>0</v>
      </c>
      <c r="O333" s="444">
        <v>-22413</v>
      </c>
    </row>
    <row r="334" spans="2:15" ht="15" customHeight="1" x14ac:dyDescent="0.25">
      <c r="B334" s="421">
        <v>14580225582413</v>
      </c>
      <c r="C334" s="349" t="str">
        <f t="shared" si="40"/>
        <v>1</v>
      </c>
      <c r="D334" s="355" t="str">
        <f t="shared" si="41"/>
        <v>4</v>
      </c>
      <c r="E334" s="355" t="str">
        <f t="shared" si="42"/>
        <v>5</v>
      </c>
      <c r="F334" s="355" t="str">
        <f t="shared" si="43"/>
        <v>80</v>
      </c>
      <c r="G334" s="355" t="str">
        <f t="shared" si="44"/>
        <v>225</v>
      </c>
      <c r="H334" s="355" t="str">
        <f t="shared" si="45"/>
        <v>5</v>
      </c>
      <c r="I334" s="355" t="str">
        <f t="shared" si="46"/>
        <v>82</v>
      </c>
      <c r="J334" s="355" t="str">
        <f t="shared" si="47"/>
        <v>413</v>
      </c>
      <c r="K334" t="s">
        <v>557</v>
      </c>
      <c r="L334" s="444">
        <v>-55326</v>
      </c>
      <c r="M334" s="444">
        <v>0</v>
      </c>
      <c r="N334" s="444">
        <v>0</v>
      </c>
      <c r="O334" s="444">
        <v>-55326</v>
      </c>
    </row>
    <row r="335" spans="2:15" ht="15" customHeight="1" x14ac:dyDescent="0.25">
      <c r="B335" s="421">
        <v>14580225582420</v>
      </c>
      <c r="C335" s="349" t="str">
        <f t="shared" si="40"/>
        <v>1</v>
      </c>
      <c r="D335" s="355" t="str">
        <f t="shared" si="41"/>
        <v>4</v>
      </c>
      <c r="E335" s="355" t="str">
        <f t="shared" si="42"/>
        <v>5</v>
      </c>
      <c r="F335" s="355" t="str">
        <f t="shared" si="43"/>
        <v>80</v>
      </c>
      <c r="G335" s="355" t="str">
        <f t="shared" si="44"/>
        <v>225</v>
      </c>
      <c r="H335" s="355" t="str">
        <f t="shared" si="45"/>
        <v>5</v>
      </c>
      <c r="I335" s="355" t="str">
        <f t="shared" si="46"/>
        <v>82</v>
      </c>
      <c r="J335" s="355" t="str">
        <f t="shared" si="47"/>
        <v>420</v>
      </c>
      <c r="K335" t="s">
        <v>459</v>
      </c>
      <c r="L335" s="444">
        <v>-232473458</v>
      </c>
      <c r="M335" s="444">
        <v>-31443.119999999999</v>
      </c>
      <c r="N335" s="444">
        <v>-175781819</v>
      </c>
      <c r="O335" s="444">
        <v>-408255277</v>
      </c>
    </row>
    <row r="336" spans="2:15" ht="15" customHeight="1" x14ac:dyDescent="0.25">
      <c r="B336" s="421">
        <v>14580225582430</v>
      </c>
      <c r="C336" s="349" t="str">
        <f t="shared" si="40"/>
        <v>1</v>
      </c>
      <c r="D336" s="355" t="str">
        <f t="shared" si="41"/>
        <v>4</v>
      </c>
      <c r="E336" s="355" t="str">
        <f t="shared" si="42"/>
        <v>5</v>
      </c>
      <c r="F336" s="355" t="str">
        <f t="shared" si="43"/>
        <v>80</v>
      </c>
      <c r="G336" s="355" t="str">
        <f t="shared" si="44"/>
        <v>225</v>
      </c>
      <c r="H336" s="355" t="str">
        <f t="shared" si="45"/>
        <v>5</v>
      </c>
      <c r="I336" s="355" t="str">
        <f t="shared" si="46"/>
        <v>82</v>
      </c>
      <c r="J336" s="355" t="str">
        <f t="shared" si="47"/>
        <v>430</v>
      </c>
      <c r="K336" t="s">
        <v>460</v>
      </c>
      <c r="L336" s="444">
        <v>-98706148</v>
      </c>
      <c r="M336" s="444">
        <v>-2854.44</v>
      </c>
      <c r="N336" s="444">
        <v>-15957661</v>
      </c>
      <c r="O336" s="444">
        <v>-114663809</v>
      </c>
    </row>
    <row r="337" spans="2:15" ht="15" customHeight="1" x14ac:dyDescent="0.25">
      <c r="B337" s="421">
        <v>14580225582432</v>
      </c>
      <c r="C337" s="349" t="str">
        <f t="shared" si="40"/>
        <v>1</v>
      </c>
      <c r="D337" s="355" t="str">
        <f t="shared" si="41"/>
        <v>4</v>
      </c>
      <c r="E337" s="355" t="str">
        <f t="shared" si="42"/>
        <v>5</v>
      </c>
      <c r="F337" s="355" t="str">
        <f t="shared" si="43"/>
        <v>80</v>
      </c>
      <c r="G337" s="355" t="str">
        <f t="shared" si="44"/>
        <v>225</v>
      </c>
      <c r="H337" s="355" t="str">
        <f t="shared" si="45"/>
        <v>5</v>
      </c>
      <c r="I337" s="355" t="str">
        <f t="shared" si="46"/>
        <v>82</v>
      </c>
      <c r="J337" s="355" t="str">
        <f t="shared" si="47"/>
        <v>432</v>
      </c>
      <c r="K337" t="s">
        <v>499</v>
      </c>
      <c r="L337" s="444">
        <v>-2735848</v>
      </c>
      <c r="M337" s="444">
        <v>0</v>
      </c>
      <c r="N337" s="444">
        <v>0</v>
      </c>
      <c r="O337" s="444">
        <v>-2735848</v>
      </c>
    </row>
    <row r="338" spans="2:15" ht="15" customHeight="1" x14ac:dyDescent="0.25">
      <c r="B338" s="421">
        <v>14580225582515</v>
      </c>
      <c r="C338" s="349" t="str">
        <f t="shared" si="40"/>
        <v>1</v>
      </c>
      <c r="D338" s="355" t="str">
        <f t="shared" si="41"/>
        <v>4</v>
      </c>
      <c r="E338" s="355" t="str">
        <f t="shared" si="42"/>
        <v>5</v>
      </c>
      <c r="F338" s="355" t="str">
        <f t="shared" si="43"/>
        <v>80</v>
      </c>
      <c r="G338" s="355" t="str">
        <f t="shared" si="44"/>
        <v>225</v>
      </c>
      <c r="H338" s="355" t="str">
        <f t="shared" si="45"/>
        <v>5</v>
      </c>
      <c r="I338" s="355" t="str">
        <f t="shared" si="46"/>
        <v>82</v>
      </c>
      <c r="J338" s="355" t="str">
        <f t="shared" si="47"/>
        <v>515</v>
      </c>
      <c r="K338" t="s">
        <v>500</v>
      </c>
      <c r="L338" s="444">
        <v>-4320410</v>
      </c>
      <c r="M338" s="444">
        <v>0</v>
      </c>
      <c r="N338" s="444">
        <v>0</v>
      </c>
      <c r="O338" s="444">
        <v>-4320410</v>
      </c>
    </row>
    <row r="339" spans="2:15" ht="15" customHeight="1" x14ac:dyDescent="0.25">
      <c r="B339" s="421">
        <v>14580225582531</v>
      </c>
      <c r="C339" s="349" t="str">
        <f t="shared" si="40"/>
        <v>1</v>
      </c>
      <c r="D339" s="355" t="str">
        <f t="shared" si="41"/>
        <v>4</v>
      </c>
      <c r="E339" s="355" t="str">
        <f t="shared" si="42"/>
        <v>5</v>
      </c>
      <c r="F339" s="355" t="str">
        <f t="shared" si="43"/>
        <v>80</v>
      </c>
      <c r="G339" s="355" t="str">
        <f t="shared" si="44"/>
        <v>225</v>
      </c>
      <c r="H339" s="355" t="str">
        <f t="shared" si="45"/>
        <v>5</v>
      </c>
      <c r="I339" s="355" t="str">
        <f t="shared" si="46"/>
        <v>82</v>
      </c>
      <c r="J339" s="355" t="str">
        <f t="shared" si="47"/>
        <v>531</v>
      </c>
      <c r="K339" t="s">
        <v>501</v>
      </c>
      <c r="L339" s="444">
        <v>-58035455</v>
      </c>
      <c r="M339" s="444">
        <v>-5922.37</v>
      </c>
      <c r="N339" s="444">
        <v>-33108832</v>
      </c>
      <c r="O339" s="444">
        <v>-91144287</v>
      </c>
    </row>
    <row r="340" spans="2:15" ht="15" customHeight="1" x14ac:dyDescent="0.25">
      <c r="B340" s="421">
        <v>14580225582532</v>
      </c>
      <c r="C340" s="349" t="str">
        <f t="shared" si="40"/>
        <v>1</v>
      </c>
      <c r="D340" s="355" t="str">
        <f t="shared" si="41"/>
        <v>4</v>
      </c>
      <c r="E340" s="355" t="str">
        <f t="shared" si="42"/>
        <v>5</v>
      </c>
      <c r="F340" s="355" t="str">
        <f t="shared" si="43"/>
        <v>80</v>
      </c>
      <c r="G340" s="355" t="str">
        <f t="shared" si="44"/>
        <v>225</v>
      </c>
      <c r="H340" s="355" t="str">
        <f t="shared" si="45"/>
        <v>5</v>
      </c>
      <c r="I340" s="355" t="str">
        <f t="shared" si="46"/>
        <v>82</v>
      </c>
      <c r="J340" s="355" t="str">
        <f t="shared" si="47"/>
        <v>532</v>
      </c>
      <c r="K340" t="s">
        <v>502</v>
      </c>
      <c r="L340" s="444">
        <v>-37398815</v>
      </c>
      <c r="M340" s="444">
        <v>0</v>
      </c>
      <c r="N340" s="444">
        <v>0</v>
      </c>
      <c r="O340" s="444">
        <v>-37398815</v>
      </c>
    </row>
    <row r="341" spans="2:15" ht="15" customHeight="1" x14ac:dyDescent="0.25">
      <c r="B341" s="421">
        <v>14580225582533</v>
      </c>
      <c r="C341" s="349" t="str">
        <f t="shared" si="40"/>
        <v>1</v>
      </c>
      <c r="D341" s="355" t="str">
        <f t="shared" si="41"/>
        <v>4</v>
      </c>
      <c r="E341" s="355" t="str">
        <f t="shared" si="42"/>
        <v>5</v>
      </c>
      <c r="F341" s="355" t="str">
        <f t="shared" si="43"/>
        <v>80</v>
      </c>
      <c r="G341" s="355" t="str">
        <f t="shared" si="44"/>
        <v>225</v>
      </c>
      <c r="H341" s="355" t="str">
        <f t="shared" si="45"/>
        <v>5</v>
      </c>
      <c r="I341" s="355" t="str">
        <f t="shared" si="46"/>
        <v>82</v>
      </c>
      <c r="J341" s="355" t="str">
        <f t="shared" si="47"/>
        <v>533</v>
      </c>
      <c r="K341" t="s">
        <v>461</v>
      </c>
      <c r="L341" s="444">
        <v>-743990578</v>
      </c>
      <c r="M341" s="444">
        <v>-12320.94</v>
      </c>
      <c r="N341" s="444">
        <v>-68879845</v>
      </c>
      <c r="O341" s="444">
        <v>-812870423</v>
      </c>
    </row>
    <row r="342" spans="2:15" ht="15" customHeight="1" x14ac:dyDescent="0.25">
      <c r="B342" s="421">
        <v>14580225582534</v>
      </c>
      <c r="C342" s="349" t="str">
        <f t="shared" si="40"/>
        <v>1</v>
      </c>
      <c r="D342" s="355" t="str">
        <f t="shared" si="41"/>
        <v>4</v>
      </c>
      <c r="E342" s="355" t="str">
        <f t="shared" si="42"/>
        <v>5</v>
      </c>
      <c r="F342" s="355" t="str">
        <f t="shared" si="43"/>
        <v>80</v>
      </c>
      <c r="G342" s="355" t="str">
        <f t="shared" si="44"/>
        <v>225</v>
      </c>
      <c r="H342" s="355" t="str">
        <f t="shared" si="45"/>
        <v>5</v>
      </c>
      <c r="I342" s="355" t="str">
        <f t="shared" si="46"/>
        <v>82</v>
      </c>
      <c r="J342" s="355" t="str">
        <f t="shared" si="47"/>
        <v>534</v>
      </c>
      <c r="K342" t="s">
        <v>425</v>
      </c>
      <c r="L342" s="444">
        <v>-14196953</v>
      </c>
      <c r="M342" s="444">
        <v>-882.5</v>
      </c>
      <c r="N342" s="444">
        <v>-4933590</v>
      </c>
      <c r="O342" s="444">
        <v>-19130543</v>
      </c>
    </row>
    <row r="343" spans="2:15" ht="15" customHeight="1" x14ac:dyDescent="0.25">
      <c r="B343" s="421">
        <v>14580225582536</v>
      </c>
      <c r="C343" s="349" t="str">
        <f t="shared" si="40"/>
        <v>1</v>
      </c>
      <c r="D343" s="355" t="str">
        <f t="shared" si="41"/>
        <v>4</v>
      </c>
      <c r="E343" s="355" t="str">
        <f t="shared" si="42"/>
        <v>5</v>
      </c>
      <c r="F343" s="355" t="str">
        <f t="shared" si="43"/>
        <v>80</v>
      </c>
      <c r="G343" s="355" t="str">
        <f t="shared" si="44"/>
        <v>225</v>
      </c>
      <c r="H343" s="355" t="str">
        <f t="shared" si="45"/>
        <v>5</v>
      </c>
      <c r="I343" s="355" t="str">
        <f t="shared" si="46"/>
        <v>82</v>
      </c>
      <c r="J343" s="355" t="str">
        <f t="shared" si="47"/>
        <v>536</v>
      </c>
      <c r="K343" t="s">
        <v>486</v>
      </c>
      <c r="L343" s="444">
        <v>-22264615</v>
      </c>
      <c r="M343" s="444">
        <v>0</v>
      </c>
      <c r="N343" s="444">
        <v>0</v>
      </c>
      <c r="O343" s="444">
        <v>-22264615</v>
      </c>
    </row>
    <row r="344" spans="2:15" ht="15" x14ac:dyDescent="0.25">
      <c r="B344" s="421">
        <v>14580225582539</v>
      </c>
      <c r="C344" s="349" t="str">
        <f t="shared" si="40"/>
        <v>1</v>
      </c>
      <c r="D344" s="355" t="str">
        <f t="shared" si="41"/>
        <v>4</v>
      </c>
      <c r="E344" s="355" t="str">
        <f t="shared" si="42"/>
        <v>5</v>
      </c>
      <c r="F344" s="355" t="str">
        <f t="shared" si="43"/>
        <v>80</v>
      </c>
      <c r="G344" s="355" t="str">
        <f t="shared" si="44"/>
        <v>225</v>
      </c>
      <c r="H344" s="355" t="str">
        <f t="shared" si="45"/>
        <v>5</v>
      </c>
      <c r="I344" s="355" t="str">
        <f t="shared" si="46"/>
        <v>82</v>
      </c>
      <c r="J344" s="355" t="str">
        <f t="shared" si="47"/>
        <v>539</v>
      </c>
      <c r="K344" t="s">
        <v>504</v>
      </c>
      <c r="L344" s="444">
        <v>-235896</v>
      </c>
      <c r="M344" s="444">
        <v>0</v>
      </c>
      <c r="N344" s="444">
        <v>0</v>
      </c>
      <c r="O344" s="444">
        <v>-235896</v>
      </c>
    </row>
    <row r="345" spans="2:15" ht="15" customHeight="1" x14ac:dyDescent="0.25">
      <c r="B345" s="421">
        <v>14580225582631</v>
      </c>
      <c r="C345" s="349" t="str">
        <f t="shared" si="40"/>
        <v>1</v>
      </c>
      <c r="D345" s="355" t="str">
        <f t="shared" si="41"/>
        <v>4</v>
      </c>
      <c r="E345" s="355" t="str">
        <f t="shared" si="42"/>
        <v>5</v>
      </c>
      <c r="F345" s="355" t="str">
        <f t="shared" si="43"/>
        <v>80</v>
      </c>
      <c r="G345" s="355" t="str">
        <f t="shared" si="44"/>
        <v>225</v>
      </c>
      <c r="H345" s="355" t="str">
        <f t="shared" si="45"/>
        <v>5</v>
      </c>
      <c r="I345" s="355" t="str">
        <f t="shared" si="46"/>
        <v>82</v>
      </c>
      <c r="J345" s="355" t="str">
        <f t="shared" si="47"/>
        <v>631</v>
      </c>
      <c r="K345" t="s">
        <v>505</v>
      </c>
      <c r="L345" s="444">
        <v>-2072452</v>
      </c>
      <c r="M345" s="444">
        <v>0</v>
      </c>
      <c r="N345" s="444">
        <v>0</v>
      </c>
      <c r="O345" s="444">
        <v>-2072452</v>
      </c>
    </row>
    <row r="346" spans="2:15" ht="15" customHeight="1" x14ac:dyDescent="0.25">
      <c r="B346" s="421">
        <v>14580225582635</v>
      </c>
      <c r="C346" s="349" t="str">
        <f t="shared" si="40"/>
        <v>1</v>
      </c>
      <c r="D346" s="355" t="str">
        <f t="shared" si="41"/>
        <v>4</v>
      </c>
      <c r="E346" s="355" t="str">
        <f t="shared" si="42"/>
        <v>5</v>
      </c>
      <c r="F346" s="355" t="str">
        <f t="shared" si="43"/>
        <v>80</v>
      </c>
      <c r="G346" s="355" t="str">
        <f t="shared" si="44"/>
        <v>225</v>
      </c>
      <c r="H346" s="355" t="str">
        <f t="shared" si="45"/>
        <v>5</v>
      </c>
      <c r="I346" s="355" t="str">
        <f t="shared" si="46"/>
        <v>82</v>
      </c>
      <c r="J346" s="355" t="str">
        <f t="shared" si="47"/>
        <v>635</v>
      </c>
      <c r="K346" t="s">
        <v>506</v>
      </c>
      <c r="L346" s="444">
        <v>-1256640</v>
      </c>
      <c r="M346" s="444">
        <v>0</v>
      </c>
      <c r="N346" s="444">
        <v>0</v>
      </c>
      <c r="O346" s="444">
        <v>-1256640</v>
      </c>
    </row>
    <row r="347" spans="2:15" ht="15" customHeight="1" x14ac:dyDescent="0.25">
      <c r="B347" s="421">
        <v>14580225582731</v>
      </c>
      <c r="C347" s="349" t="str">
        <f t="shared" si="40"/>
        <v>1</v>
      </c>
      <c r="D347" s="355" t="str">
        <f t="shared" si="41"/>
        <v>4</v>
      </c>
      <c r="E347" s="355" t="str">
        <f t="shared" si="42"/>
        <v>5</v>
      </c>
      <c r="F347" s="355" t="str">
        <f t="shared" si="43"/>
        <v>80</v>
      </c>
      <c r="G347" s="355" t="str">
        <f t="shared" si="44"/>
        <v>225</v>
      </c>
      <c r="H347" s="355" t="str">
        <f t="shared" si="45"/>
        <v>5</v>
      </c>
      <c r="I347" s="355" t="str">
        <f t="shared" si="46"/>
        <v>82</v>
      </c>
      <c r="J347" s="355" t="str">
        <f t="shared" si="47"/>
        <v>731</v>
      </c>
      <c r="K347" t="s">
        <v>438</v>
      </c>
      <c r="L347" s="444">
        <v>-15529771</v>
      </c>
      <c r="M347" s="444">
        <v>-50.9</v>
      </c>
      <c r="N347" s="444">
        <v>-284555</v>
      </c>
      <c r="O347" s="444">
        <v>-15814326</v>
      </c>
    </row>
    <row r="348" spans="2:15" ht="15" customHeight="1" x14ac:dyDescent="0.25">
      <c r="B348" s="421">
        <v>14580225592000</v>
      </c>
      <c r="C348" s="349" t="str">
        <f t="shared" si="40"/>
        <v>1</v>
      </c>
      <c r="D348" s="355" t="str">
        <f t="shared" si="41"/>
        <v>4</v>
      </c>
      <c r="E348" s="355" t="str">
        <f t="shared" si="42"/>
        <v>5</v>
      </c>
      <c r="F348" s="355" t="str">
        <f t="shared" si="43"/>
        <v>80</v>
      </c>
      <c r="G348" s="355" t="str">
        <f t="shared" si="44"/>
        <v>225</v>
      </c>
      <c r="H348" s="355" t="str">
        <f t="shared" si="45"/>
        <v>5</v>
      </c>
      <c r="I348" s="355" t="str">
        <f t="shared" si="46"/>
        <v>92</v>
      </c>
      <c r="J348" s="355" t="str">
        <f t="shared" si="47"/>
        <v>000</v>
      </c>
      <c r="K348" t="s">
        <v>400</v>
      </c>
      <c r="L348" s="444">
        <v>15374994</v>
      </c>
      <c r="M348" s="444">
        <v>370.94</v>
      </c>
      <c r="N348" s="444">
        <v>2073729</v>
      </c>
      <c r="O348" s="444">
        <v>17448723</v>
      </c>
    </row>
    <row r="349" spans="2:15" ht="15" customHeight="1" x14ac:dyDescent="0.25">
      <c r="B349" s="421">
        <v>14580225592010</v>
      </c>
      <c r="C349" s="349" t="str">
        <f t="shared" si="40"/>
        <v>1</v>
      </c>
      <c r="D349" s="355" t="str">
        <f t="shared" si="41"/>
        <v>4</v>
      </c>
      <c r="E349" s="355" t="str">
        <f t="shared" si="42"/>
        <v>5</v>
      </c>
      <c r="F349" s="355" t="str">
        <f t="shared" si="43"/>
        <v>80</v>
      </c>
      <c r="G349" s="355" t="str">
        <f t="shared" si="44"/>
        <v>225</v>
      </c>
      <c r="H349" s="355" t="str">
        <f t="shared" si="45"/>
        <v>5</v>
      </c>
      <c r="I349" s="355" t="str">
        <f t="shared" si="46"/>
        <v>92</v>
      </c>
      <c r="J349" s="355" t="str">
        <f t="shared" si="47"/>
        <v>010</v>
      </c>
      <c r="K349" t="s">
        <v>441</v>
      </c>
      <c r="L349" s="444">
        <v>2076986</v>
      </c>
      <c r="M349" s="444">
        <v>0</v>
      </c>
      <c r="N349" s="444">
        <v>0</v>
      </c>
      <c r="O349" s="444">
        <v>2076986</v>
      </c>
    </row>
    <row r="350" spans="2:15" ht="15" customHeight="1" x14ac:dyDescent="0.25">
      <c r="B350" s="421">
        <v>14580225592141</v>
      </c>
      <c r="C350" s="349" t="str">
        <f t="shared" si="40"/>
        <v>1</v>
      </c>
      <c r="D350" s="355" t="str">
        <f t="shared" si="41"/>
        <v>4</v>
      </c>
      <c r="E350" s="355" t="str">
        <f t="shared" si="42"/>
        <v>5</v>
      </c>
      <c r="F350" s="355" t="str">
        <f t="shared" si="43"/>
        <v>80</v>
      </c>
      <c r="G350" s="355" t="str">
        <f t="shared" si="44"/>
        <v>225</v>
      </c>
      <c r="H350" s="355" t="str">
        <f t="shared" si="45"/>
        <v>5</v>
      </c>
      <c r="I350" s="355" t="str">
        <f t="shared" si="46"/>
        <v>92</v>
      </c>
      <c r="J350" s="355" t="str">
        <f t="shared" si="47"/>
        <v>141</v>
      </c>
      <c r="K350" t="s">
        <v>1738</v>
      </c>
      <c r="L350" s="444">
        <v>0</v>
      </c>
      <c r="M350" s="444">
        <v>359.67</v>
      </c>
      <c r="N350" s="444">
        <v>2010724</v>
      </c>
      <c r="O350" s="444">
        <v>2010724</v>
      </c>
    </row>
    <row r="351" spans="2:15" ht="15" customHeight="1" x14ac:dyDescent="0.25">
      <c r="B351" s="421">
        <v>14580225592420</v>
      </c>
      <c r="C351" s="349" t="str">
        <f t="shared" si="40"/>
        <v>1</v>
      </c>
      <c r="D351" s="355" t="str">
        <f t="shared" si="41"/>
        <v>4</v>
      </c>
      <c r="E351" s="355" t="str">
        <f t="shared" si="42"/>
        <v>5</v>
      </c>
      <c r="F351" s="355" t="str">
        <f t="shared" si="43"/>
        <v>80</v>
      </c>
      <c r="G351" s="355" t="str">
        <f t="shared" si="44"/>
        <v>225</v>
      </c>
      <c r="H351" s="355" t="str">
        <f t="shared" si="45"/>
        <v>5</v>
      </c>
      <c r="I351" s="355" t="str">
        <f t="shared" si="46"/>
        <v>92</v>
      </c>
      <c r="J351" s="355" t="str">
        <f t="shared" si="47"/>
        <v>420</v>
      </c>
      <c r="K351" t="s">
        <v>439</v>
      </c>
      <c r="L351" s="444">
        <v>822356</v>
      </c>
      <c r="M351" s="444">
        <v>0</v>
      </c>
      <c r="N351" s="444">
        <v>0</v>
      </c>
      <c r="O351" s="444">
        <v>822356</v>
      </c>
    </row>
    <row r="352" spans="2:15" ht="15" customHeight="1" x14ac:dyDescent="0.25">
      <c r="B352" s="421">
        <v>14580225592430</v>
      </c>
      <c r="C352" s="349" t="str">
        <f t="shared" si="40"/>
        <v>1</v>
      </c>
      <c r="D352" s="355" t="str">
        <f t="shared" si="41"/>
        <v>4</v>
      </c>
      <c r="E352" s="355" t="str">
        <f t="shared" si="42"/>
        <v>5</v>
      </c>
      <c r="F352" s="355" t="str">
        <f t="shared" si="43"/>
        <v>80</v>
      </c>
      <c r="G352" s="355" t="str">
        <f t="shared" si="44"/>
        <v>225</v>
      </c>
      <c r="H352" s="355" t="str">
        <f t="shared" si="45"/>
        <v>5</v>
      </c>
      <c r="I352" s="355" t="str">
        <f t="shared" si="46"/>
        <v>92</v>
      </c>
      <c r="J352" s="355" t="str">
        <f t="shared" si="47"/>
        <v>430</v>
      </c>
      <c r="K352" t="s">
        <v>463</v>
      </c>
      <c r="L352" s="444">
        <v>1730959</v>
      </c>
      <c r="M352" s="444">
        <v>0</v>
      </c>
      <c r="N352" s="444">
        <v>0</v>
      </c>
      <c r="O352" s="444">
        <v>1730959</v>
      </c>
    </row>
    <row r="353" spans="1:15" ht="15" customHeight="1" x14ac:dyDescent="0.25">
      <c r="B353" s="421">
        <v>14580225592532</v>
      </c>
      <c r="C353" s="349" t="str">
        <f t="shared" si="40"/>
        <v>1</v>
      </c>
      <c r="D353" s="355" t="str">
        <f t="shared" si="41"/>
        <v>4</v>
      </c>
      <c r="E353" s="355" t="str">
        <f t="shared" si="42"/>
        <v>5</v>
      </c>
      <c r="F353" s="355" t="str">
        <f t="shared" si="43"/>
        <v>80</v>
      </c>
      <c r="G353" s="355" t="str">
        <f t="shared" si="44"/>
        <v>225</v>
      </c>
      <c r="H353" s="355" t="str">
        <f t="shared" si="45"/>
        <v>5</v>
      </c>
      <c r="I353" s="355" t="str">
        <f t="shared" si="46"/>
        <v>92</v>
      </c>
      <c r="J353" s="355" t="str">
        <f t="shared" si="47"/>
        <v>532</v>
      </c>
      <c r="K353" t="s">
        <v>508</v>
      </c>
      <c r="L353" s="444">
        <v>11243</v>
      </c>
      <c r="M353" s="444">
        <v>0</v>
      </c>
      <c r="N353" s="444">
        <v>0</v>
      </c>
      <c r="O353" s="444">
        <v>11243</v>
      </c>
    </row>
    <row r="354" spans="1:15" ht="15" customHeight="1" x14ac:dyDescent="0.25">
      <c r="B354" s="421">
        <v>14580225592533</v>
      </c>
      <c r="C354" s="349" t="str">
        <f t="shared" si="40"/>
        <v>1</v>
      </c>
      <c r="D354" s="355" t="str">
        <f t="shared" si="41"/>
        <v>4</v>
      </c>
      <c r="E354" s="355" t="str">
        <f t="shared" si="42"/>
        <v>5</v>
      </c>
      <c r="F354" s="355" t="str">
        <f t="shared" si="43"/>
        <v>80</v>
      </c>
      <c r="G354" s="355" t="str">
        <f t="shared" si="44"/>
        <v>225</v>
      </c>
      <c r="H354" s="355" t="str">
        <f t="shared" si="45"/>
        <v>5</v>
      </c>
      <c r="I354" s="355" t="str">
        <f t="shared" si="46"/>
        <v>92</v>
      </c>
      <c r="J354" s="355" t="str">
        <f t="shared" si="47"/>
        <v>533</v>
      </c>
      <c r="K354" t="s">
        <v>509</v>
      </c>
      <c r="L354" s="444">
        <v>4066068</v>
      </c>
      <c r="M354" s="444">
        <v>0</v>
      </c>
      <c r="N354" s="444">
        <v>0</v>
      </c>
      <c r="O354" s="444">
        <v>4066068</v>
      </c>
    </row>
    <row r="355" spans="1:15" ht="15" customHeight="1" x14ac:dyDescent="0.25">
      <c r="B355" s="421">
        <v>14580225592631</v>
      </c>
      <c r="C355" s="349" t="str">
        <f t="shared" si="40"/>
        <v>1</v>
      </c>
      <c r="D355" s="355" t="str">
        <f t="shared" si="41"/>
        <v>4</v>
      </c>
      <c r="E355" s="355" t="str">
        <f t="shared" si="42"/>
        <v>5</v>
      </c>
      <c r="F355" s="355" t="str">
        <f t="shared" si="43"/>
        <v>80</v>
      </c>
      <c r="G355" s="355" t="str">
        <f t="shared" si="44"/>
        <v>225</v>
      </c>
      <c r="H355" s="355" t="str">
        <f t="shared" si="45"/>
        <v>5</v>
      </c>
      <c r="I355" s="355" t="str">
        <f t="shared" si="46"/>
        <v>92</v>
      </c>
      <c r="J355" s="355" t="str">
        <f t="shared" si="47"/>
        <v>631</v>
      </c>
      <c r="K355" t="s">
        <v>432</v>
      </c>
      <c r="L355" s="444">
        <v>266117</v>
      </c>
      <c r="M355" s="444">
        <v>0</v>
      </c>
      <c r="N355" s="444">
        <v>0</v>
      </c>
      <c r="O355" s="444">
        <v>266117</v>
      </c>
    </row>
    <row r="356" spans="1:15" ht="15" customHeight="1" x14ac:dyDescent="0.25">
      <c r="B356" s="421">
        <v>14580225592731</v>
      </c>
      <c r="C356" s="349" t="str">
        <f t="shared" si="40"/>
        <v>1</v>
      </c>
      <c r="D356" s="355" t="str">
        <f t="shared" si="41"/>
        <v>4</v>
      </c>
      <c r="E356" s="355" t="str">
        <f t="shared" si="42"/>
        <v>5</v>
      </c>
      <c r="F356" s="355" t="str">
        <f t="shared" si="43"/>
        <v>80</v>
      </c>
      <c r="G356" s="355" t="str">
        <f t="shared" si="44"/>
        <v>225</v>
      </c>
      <c r="H356" s="355" t="str">
        <f t="shared" si="45"/>
        <v>5</v>
      </c>
      <c r="I356" s="355" t="str">
        <f t="shared" si="46"/>
        <v>92</v>
      </c>
      <c r="J356" s="355" t="str">
        <f t="shared" si="47"/>
        <v>731</v>
      </c>
      <c r="K356" t="s">
        <v>510</v>
      </c>
      <c r="L356" s="444">
        <v>6401265</v>
      </c>
      <c r="M356" s="444">
        <v>11.27</v>
      </c>
      <c r="N356" s="444">
        <v>63005</v>
      </c>
      <c r="O356" s="444">
        <v>6464270</v>
      </c>
    </row>
    <row r="357" spans="1:15" ht="15" x14ac:dyDescent="0.25">
      <c r="B357" s="421">
        <v>14580225594000</v>
      </c>
      <c r="C357" s="349" t="str">
        <f t="shared" si="40"/>
        <v>1</v>
      </c>
      <c r="D357" s="355" t="str">
        <f t="shared" si="41"/>
        <v>4</v>
      </c>
      <c r="E357" s="355" t="str">
        <f t="shared" si="42"/>
        <v>5</v>
      </c>
      <c r="F357" s="355" t="str">
        <f t="shared" si="43"/>
        <v>80</v>
      </c>
      <c r="G357" s="355" t="str">
        <f t="shared" si="44"/>
        <v>225</v>
      </c>
      <c r="H357" s="355" t="str">
        <f t="shared" si="45"/>
        <v>5</v>
      </c>
      <c r="I357" s="355" t="str">
        <f t="shared" si="46"/>
        <v>94</v>
      </c>
      <c r="J357" s="355" t="str">
        <f t="shared" si="47"/>
        <v>000</v>
      </c>
      <c r="K357" t="s">
        <v>511</v>
      </c>
      <c r="L357" s="444">
        <v>1210570366</v>
      </c>
      <c r="M357" s="444">
        <v>63882.99</v>
      </c>
      <c r="N357" s="444">
        <v>357135938</v>
      </c>
      <c r="O357" s="444">
        <v>1567706304</v>
      </c>
    </row>
    <row r="358" spans="1:15" ht="15" customHeight="1" x14ac:dyDescent="0.25">
      <c r="A358" s="450"/>
      <c r="B358" s="421">
        <v>14580225594009</v>
      </c>
      <c r="C358" s="450" t="str">
        <f t="shared" si="40"/>
        <v>1</v>
      </c>
      <c r="D358" s="451" t="str">
        <f t="shared" si="41"/>
        <v>4</v>
      </c>
      <c r="E358" s="451" t="str">
        <f t="shared" si="42"/>
        <v>5</v>
      </c>
      <c r="F358" s="451" t="str">
        <f t="shared" si="43"/>
        <v>80</v>
      </c>
      <c r="G358" s="451" t="str">
        <f t="shared" si="44"/>
        <v>225</v>
      </c>
      <c r="H358" s="451" t="str">
        <f t="shared" si="45"/>
        <v>5</v>
      </c>
      <c r="I358" s="451" t="str">
        <f t="shared" si="46"/>
        <v>94</v>
      </c>
      <c r="J358" s="451" t="str">
        <f t="shared" si="47"/>
        <v>009</v>
      </c>
      <c r="K358" t="s">
        <v>403</v>
      </c>
      <c r="L358" s="444">
        <v>50863139</v>
      </c>
      <c r="M358" s="444">
        <v>789.66</v>
      </c>
      <c r="N358" s="444">
        <v>4414570</v>
      </c>
      <c r="O358" s="444">
        <v>55277709</v>
      </c>
    </row>
    <row r="359" spans="1:15" ht="15" customHeight="1" x14ac:dyDescent="0.25">
      <c r="B359" s="421">
        <v>14580225594010</v>
      </c>
      <c r="C359" s="349" t="str">
        <f t="shared" si="40"/>
        <v>1</v>
      </c>
      <c r="D359" s="355" t="str">
        <f t="shared" si="41"/>
        <v>4</v>
      </c>
      <c r="E359" s="355" t="str">
        <f t="shared" si="42"/>
        <v>5</v>
      </c>
      <c r="F359" s="355" t="str">
        <f t="shared" si="43"/>
        <v>80</v>
      </c>
      <c r="G359" s="355" t="str">
        <f t="shared" si="44"/>
        <v>225</v>
      </c>
      <c r="H359" s="355" t="str">
        <f t="shared" si="45"/>
        <v>5</v>
      </c>
      <c r="I359" s="355" t="str">
        <f t="shared" si="46"/>
        <v>94</v>
      </c>
      <c r="J359" s="355" t="str">
        <f t="shared" si="47"/>
        <v>010</v>
      </c>
      <c r="K359" t="s">
        <v>512</v>
      </c>
      <c r="L359" s="444">
        <v>120822</v>
      </c>
      <c r="M359" s="444">
        <v>251.87</v>
      </c>
      <c r="N359" s="444">
        <v>1408072</v>
      </c>
      <c r="O359" s="444">
        <v>1528894</v>
      </c>
    </row>
    <row r="360" spans="1:15" ht="15" customHeight="1" x14ac:dyDescent="0.25">
      <c r="B360" s="421">
        <v>14580225594133</v>
      </c>
      <c r="C360" s="349" t="str">
        <f t="shared" si="40"/>
        <v>1</v>
      </c>
      <c r="D360" s="355" t="str">
        <f t="shared" si="41"/>
        <v>4</v>
      </c>
      <c r="E360" s="355" t="str">
        <f t="shared" si="42"/>
        <v>5</v>
      </c>
      <c r="F360" s="355" t="str">
        <f t="shared" si="43"/>
        <v>80</v>
      </c>
      <c r="G360" s="355" t="str">
        <f t="shared" si="44"/>
        <v>225</v>
      </c>
      <c r="H360" s="355" t="str">
        <f t="shared" si="45"/>
        <v>5</v>
      </c>
      <c r="I360" s="355" t="str">
        <f t="shared" si="46"/>
        <v>94</v>
      </c>
      <c r="J360" s="355" t="str">
        <f t="shared" si="47"/>
        <v>133</v>
      </c>
      <c r="K360" t="s">
        <v>464</v>
      </c>
      <c r="L360" s="444">
        <v>12529277</v>
      </c>
      <c r="M360" s="444">
        <v>69.37</v>
      </c>
      <c r="N360" s="444">
        <v>387811</v>
      </c>
      <c r="O360" s="444">
        <v>12917088</v>
      </c>
    </row>
    <row r="361" spans="1:15" ht="15" customHeight="1" x14ac:dyDescent="0.25">
      <c r="B361" s="421">
        <v>14580225594141</v>
      </c>
      <c r="C361" s="349" t="str">
        <f t="shared" si="40"/>
        <v>1</v>
      </c>
      <c r="D361" s="355" t="str">
        <f t="shared" si="41"/>
        <v>4</v>
      </c>
      <c r="E361" s="355" t="str">
        <f t="shared" si="42"/>
        <v>5</v>
      </c>
      <c r="F361" s="355" t="str">
        <f t="shared" si="43"/>
        <v>80</v>
      </c>
      <c r="G361" s="355" t="str">
        <f t="shared" si="44"/>
        <v>225</v>
      </c>
      <c r="H361" s="355" t="str">
        <f t="shared" si="45"/>
        <v>5</v>
      </c>
      <c r="I361" s="355" t="str">
        <f t="shared" si="46"/>
        <v>94</v>
      </c>
      <c r="J361" s="355" t="str">
        <f t="shared" si="47"/>
        <v>141</v>
      </c>
      <c r="K361" t="s">
        <v>573</v>
      </c>
      <c r="L361" s="444">
        <v>11126928</v>
      </c>
      <c r="M361" s="444">
        <v>234.68</v>
      </c>
      <c r="N361" s="444">
        <v>1311971</v>
      </c>
      <c r="O361" s="444">
        <v>12438899</v>
      </c>
    </row>
    <row r="362" spans="1:15" ht="15" customHeight="1" x14ac:dyDescent="0.25">
      <c r="B362" s="421">
        <v>14580225594149</v>
      </c>
      <c r="C362" s="349" t="str">
        <f t="shared" si="40"/>
        <v>1</v>
      </c>
      <c r="D362" s="355" t="str">
        <f t="shared" si="41"/>
        <v>4</v>
      </c>
      <c r="E362" s="355" t="str">
        <f t="shared" si="42"/>
        <v>5</v>
      </c>
      <c r="F362" s="355" t="str">
        <f t="shared" si="43"/>
        <v>80</v>
      </c>
      <c r="G362" s="355" t="str">
        <f t="shared" si="44"/>
        <v>225</v>
      </c>
      <c r="H362" s="355" t="str">
        <f t="shared" si="45"/>
        <v>5</v>
      </c>
      <c r="I362" s="355" t="str">
        <f t="shared" si="46"/>
        <v>94</v>
      </c>
      <c r="J362" s="355" t="str">
        <f t="shared" si="47"/>
        <v>149</v>
      </c>
      <c r="K362" t="s">
        <v>514</v>
      </c>
      <c r="L362" s="444">
        <v>219408336</v>
      </c>
      <c r="M362" s="444">
        <v>16504.77</v>
      </c>
      <c r="N362" s="444">
        <v>92269421</v>
      </c>
      <c r="O362" s="444">
        <v>311677757</v>
      </c>
    </row>
    <row r="363" spans="1:15" ht="15" customHeight="1" x14ac:dyDescent="0.25">
      <c r="B363" s="421">
        <v>14580225594193</v>
      </c>
      <c r="C363" s="349" t="str">
        <f t="shared" si="40"/>
        <v>1</v>
      </c>
      <c r="D363" s="355" t="str">
        <f t="shared" si="41"/>
        <v>4</v>
      </c>
      <c r="E363" s="355" t="str">
        <f t="shared" si="42"/>
        <v>5</v>
      </c>
      <c r="F363" s="355" t="str">
        <f t="shared" si="43"/>
        <v>80</v>
      </c>
      <c r="G363" s="355" t="str">
        <f t="shared" si="44"/>
        <v>225</v>
      </c>
      <c r="H363" s="355" t="str">
        <f t="shared" si="45"/>
        <v>5</v>
      </c>
      <c r="I363" s="355" t="str">
        <f t="shared" si="46"/>
        <v>94</v>
      </c>
      <c r="J363" s="355" t="str">
        <f t="shared" si="47"/>
        <v>193</v>
      </c>
      <c r="K363" t="s">
        <v>573</v>
      </c>
      <c r="L363" s="444">
        <v>27791823</v>
      </c>
      <c r="M363" s="444">
        <v>1484.24</v>
      </c>
      <c r="N363" s="444">
        <v>8297599</v>
      </c>
      <c r="O363" s="444">
        <v>36089422</v>
      </c>
    </row>
    <row r="364" spans="1:15" ht="15" customHeight="1" x14ac:dyDescent="0.25">
      <c r="B364" s="421">
        <v>14580225594240</v>
      </c>
      <c r="C364" s="349" t="str">
        <f t="shared" si="40"/>
        <v>1</v>
      </c>
      <c r="D364" s="355" t="str">
        <f t="shared" si="41"/>
        <v>4</v>
      </c>
      <c r="E364" s="355" t="str">
        <f t="shared" si="42"/>
        <v>5</v>
      </c>
      <c r="F364" s="355" t="str">
        <f t="shared" si="43"/>
        <v>80</v>
      </c>
      <c r="G364" s="355" t="str">
        <f t="shared" si="44"/>
        <v>225</v>
      </c>
      <c r="H364" s="355" t="str">
        <f t="shared" si="45"/>
        <v>5</v>
      </c>
      <c r="I364" s="355" t="str">
        <f t="shared" si="46"/>
        <v>94</v>
      </c>
      <c r="J364" s="355" t="str">
        <f t="shared" si="47"/>
        <v>240</v>
      </c>
      <c r="K364" t="s">
        <v>574</v>
      </c>
      <c r="L364" s="444">
        <v>431506</v>
      </c>
      <c r="M364" s="444">
        <v>0</v>
      </c>
      <c r="N364" s="444">
        <v>0</v>
      </c>
      <c r="O364" s="444">
        <v>431506</v>
      </c>
    </row>
    <row r="365" spans="1:15" ht="15" customHeight="1" x14ac:dyDescent="0.25">
      <c r="B365" s="421">
        <v>14580225594241</v>
      </c>
      <c r="C365" s="349" t="str">
        <f t="shared" si="40"/>
        <v>1</v>
      </c>
      <c r="D365" s="355" t="str">
        <f t="shared" si="41"/>
        <v>4</v>
      </c>
      <c r="E365" s="355" t="str">
        <f t="shared" si="42"/>
        <v>5</v>
      </c>
      <c r="F365" s="355" t="str">
        <f t="shared" si="43"/>
        <v>80</v>
      </c>
      <c r="G365" s="355" t="str">
        <f t="shared" si="44"/>
        <v>225</v>
      </c>
      <c r="H365" s="355" t="str">
        <f t="shared" si="45"/>
        <v>5</v>
      </c>
      <c r="I365" s="355" t="str">
        <f t="shared" si="46"/>
        <v>94</v>
      </c>
      <c r="J365" s="355" t="str">
        <f t="shared" si="47"/>
        <v>241</v>
      </c>
      <c r="K365" t="s">
        <v>443</v>
      </c>
      <c r="L365" s="444">
        <v>202541675</v>
      </c>
      <c r="M365" s="444">
        <v>8576.18</v>
      </c>
      <c r="N365" s="444">
        <v>47944877</v>
      </c>
      <c r="O365" s="444">
        <v>250486552</v>
      </c>
    </row>
    <row r="366" spans="1:15" ht="15" customHeight="1" x14ac:dyDescent="0.25">
      <c r="B366" s="421">
        <v>14580225594248</v>
      </c>
      <c r="C366" s="349" t="str">
        <f t="shared" si="40"/>
        <v>1</v>
      </c>
      <c r="D366" s="355" t="str">
        <f t="shared" si="41"/>
        <v>4</v>
      </c>
      <c r="E366" s="355" t="str">
        <f t="shared" si="42"/>
        <v>5</v>
      </c>
      <c r="F366" s="355" t="str">
        <f t="shared" si="43"/>
        <v>80</v>
      </c>
      <c r="G366" s="355" t="str">
        <f t="shared" si="44"/>
        <v>225</v>
      </c>
      <c r="H366" s="355" t="str">
        <f t="shared" si="45"/>
        <v>5</v>
      </c>
      <c r="I366" s="355" t="str">
        <f t="shared" si="46"/>
        <v>94</v>
      </c>
      <c r="J366" s="355" t="str">
        <f t="shared" si="47"/>
        <v>248</v>
      </c>
      <c r="K366" t="s">
        <v>515</v>
      </c>
      <c r="L366" s="444">
        <v>637143</v>
      </c>
      <c r="M366" s="444">
        <v>0</v>
      </c>
      <c r="N366" s="444">
        <v>0</v>
      </c>
      <c r="O366" s="444">
        <v>637143</v>
      </c>
    </row>
    <row r="367" spans="1:15" ht="15" customHeight="1" x14ac:dyDescent="0.25">
      <c r="B367" s="421">
        <v>14580225594281</v>
      </c>
      <c r="C367" s="349" t="str">
        <f t="shared" si="40"/>
        <v>1</v>
      </c>
      <c r="D367" s="355" t="str">
        <f t="shared" si="41"/>
        <v>4</v>
      </c>
      <c r="E367" s="355" t="str">
        <f t="shared" si="42"/>
        <v>5</v>
      </c>
      <c r="F367" s="355" t="str">
        <f t="shared" si="43"/>
        <v>80</v>
      </c>
      <c r="G367" s="355" t="str">
        <f t="shared" si="44"/>
        <v>225</v>
      </c>
      <c r="H367" s="355" t="str">
        <f t="shared" si="45"/>
        <v>5</v>
      </c>
      <c r="I367" s="355" t="str">
        <f t="shared" si="46"/>
        <v>94</v>
      </c>
      <c r="J367" s="355" t="str">
        <f t="shared" si="47"/>
        <v>281</v>
      </c>
      <c r="K367" t="s">
        <v>498</v>
      </c>
      <c r="L367" s="444">
        <v>596400</v>
      </c>
      <c r="M367" s="444">
        <v>0</v>
      </c>
      <c r="N367" s="444">
        <v>0</v>
      </c>
      <c r="O367" s="444">
        <v>596400</v>
      </c>
    </row>
    <row r="368" spans="1:15" ht="15" customHeight="1" x14ac:dyDescent="0.25">
      <c r="B368" s="421">
        <v>14580225594311</v>
      </c>
      <c r="C368" s="349" t="str">
        <f t="shared" si="40"/>
        <v>1</v>
      </c>
      <c r="D368" s="355" t="str">
        <f t="shared" si="41"/>
        <v>4</v>
      </c>
      <c r="E368" s="355" t="str">
        <f t="shared" si="42"/>
        <v>5</v>
      </c>
      <c r="F368" s="355" t="str">
        <f t="shared" si="43"/>
        <v>80</v>
      </c>
      <c r="G368" s="355" t="str">
        <f t="shared" si="44"/>
        <v>225</v>
      </c>
      <c r="H368" s="355" t="str">
        <f t="shared" si="45"/>
        <v>5</v>
      </c>
      <c r="I368" s="355" t="str">
        <f t="shared" si="46"/>
        <v>94</v>
      </c>
      <c r="J368" s="355" t="str">
        <f t="shared" si="47"/>
        <v>311</v>
      </c>
      <c r="K368" t="s">
        <v>405</v>
      </c>
      <c r="L368" s="444">
        <v>13135261</v>
      </c>
      <c r="M368" s="444">
        <v>0</v>
      </c>
      <c r="N368" s="444">
        <v>0</v>
      </c>
      <c r="O368" s="444">
        <v>13135261</v>
      </c>
    </row>
    <row r="369" spans="1:15" ht="15" customHeight="1" x14ac:dyDescent="0.25">
      <c r="B369" s="421">
        <v>14580225594411</v>
      </c>
      <c r="C369" s="349" t="str">
        <f t="shared" si="40"/>
        <v>1</v>
      </c>
      <c r="D369" s="355" t="str">
        <f t="shared" si="41"/>
        <v>4</v>
      </c>
      <c r="E369" s="355" t="str">
        <f t="shared" si="42"/>
        <v>5</v>
      </c>
      <c r="F369" s="355" t="str">
        <f t="shared" si="43"/>
        <v>80</v>
      </c>
      <c r="G369" s="355" t="str">
        <f t="shared" si="44"/>
        <v>225</v>
      </c>
      <c r="H369" s="355" t="str">
        <f t="shared" si="45"/>
        <v>5</v>
      </c>
      <c r="I369" s="355" t="str">
        <f t="shared" si="46"/>
        <v>94</v>
      </c>
      <c r="J369" s="355" t="str">
        <f t="shared" si="47"/>
        <v>411</v>
      </c>
      <c r="K369" t="s">
        <v>432</v>
      </c>
      <c r="L369" s="444">
        <v>20216</v>
      </c>
      <c r="M369" s="444">
        <v>0</v>
      </c>
      <c r="N369" s="444">
        <v>0</v>
      </c>
      <c r="O369" s="444">
        <v>20216</v>
      </c>
    </row>
    <row r="370" spans="1:15" ht="15" customHeight="1" x14ac:dyDescent="0.25">
      <c r="B370" s="421">
        <v>14580225594413</v>
      </c>
      <c r="C370" s="349" t="str">
        <f t="shared" si="40"/>
        <v>1</v>
      </c>
      <c r="D370" s="355" t="str">
        <f t="shared" si="41"/>
        <v>4</v>
      </c>
      <c r="E370" s="355" t="str">
        <f t="shared" si="42"/>
        <v>5</v>
      </c>
      <c r="F370" s="355" t="str">
        <f t="shared" si="43"/>
        <v>80</v>
      </c>
      <c r="G370" s="355" t="str">
        <f t="shared" si="44"/>
        <v>225</v>
      </c>
      <c r="H370" s="355" t="str">
        <f t="shared" si="45"/>
        <v>5</v>
      </c>
      <c r="I370" s="355" t="str">
        <f t="shared" si="46"/>
        <v>94</v>
      </c>
      <c r="J370" s="355" t="str">
        <f t="shared" si="47"/>
        <v>413</v>
      </c>
      <c r="K370" t="s">
        <v>577</v>
      </c>
      <c r="L370" s="444">
        <v>10899</v>
      </c>
      <c r="M370" s="444">
        <v>0</v>
      </c>
      <c r="N370" s="444">
        <v>0</v>
      </c>
      <c r="O370" s="444">
        <v>10899</v>
      </c>
    </row>
    <row r="371" spans="1:15" ht="15" customHeight="1" x14ac:dyDescent="0.25">
      <c r="B371" s="421">
        <v>14580225594420</v>
      </c>
      <c r="C371" s="349" t="str">
        <f t="shared" si="40"/>
        <v>1</v>
      </c>
      <c r="D371" s="355" t="str">
        <f t="shared" si="41"/>
        <v>4</v>
      </c>
      <c r="E371" s="355" t="str">
        <f t="shared" si="42"/>
        <v>5</v>
      </c>
      <c r="F371" s="355" t="str">
        <f t="shared" si="43"/>
        <v>80</v>
      </c>
      <c r="G371" s="355" t="str">
        <f t="shared" si="44"/>
        <v>225</v>
      </c>
      <c r="H371" s="355" t="str">
        <f t="shared" si="45"/>
        <v>5</v>
      </c>
      <c r="I371" s="355" t="str">
        <f t="shared" si="46"/>
        <v>94</v>
      </c>
      <c r="J371" s="355" t="str">
        <f t="shared" si="47"/>
        <v>420</v>
      </c>
      <c r="K371" t="s">
        <v>466</v>
      </c>
      <c r="L371" s="444">
        <v>152373820</v>
      </c>
      <c r="M371" s="444">
        <v>21477.49</v>
      </c>
      <c r="N371" s="444">
        <v>120069263</v>
      </c>
      <c r="O371" s="444">
        <v>272443083</v>
      </c>
    </row>
    <row r="372" spans="1:15" ht="15" customHeight="1" x14ac:dyDescent="0.25">
      <c r="B372" s="421">
        <v>14580225594430</v>
      </c>
      <c r="C372" s="349" t="str">
        <f t="shared" si="40"/>
        <v>1</v>
      </c>
      <c r="D372" s="355" t="str">
        <f t="shared" si="41"/>
        <v>4</v>
      </c>
      <c r="E372" s="355" t="str">
        <f t="shared" si="42"/>
        <v>5</v>
      </c>
      <c r="F372" s="355" t="str">
        <f t="shared" si="43"/>
        <v>80</v>
      </c>
      <c r="G372" s="355" t="str">
        <f t="shared" si="44"/>
        <v>225</v>
      </c>
      <c r="H372" s="355" t="str">
        <f t="shared" si="45"/>
        <v>5</v>
      </c>
      <c r="I372" s="355" t="str">
        <f t="shared" si="46"/>
        <v>94</v>
      </c>
      <c r="J372" s="355" t="str">
        <f t="shared" si="47"/>
        <v>430</v>
      </c>
      <c r="K372" t="s">
        <v>389</v>
      </c>
      <c r="L372" s="444">
        <v>50520255</v>
      </c>
      <c r="M372" s="444">
        <v>2118.13</v>
      </c>
      <c r="N372" s="444">
        <v>11841342</v>
      </c>
      <c r="O372" s="444">
        <v>62361597</v>
      </c>
    </row>
    <row r="373" spans="1:15" ht="15" customHeight="1" x14ac:dyDescent="0.25">
      <c r="B373" s="421">
        <v>14580225594432</v>
      </c>
      <c r="C373" s="349" t="str">
        <f t="shared" si="40"/>
        <v>1</v>
      </c>
      <c r="D373" s="355" t="str">
        <f t="shared" si="41"/>
        <v>4</v>
      </c>
      <c r="E373" s="355" t="str">
        <f t="shared" si="42"/>
        <v>5</v>
      </c>
      <c r="F373" s="355" t="str">
        <f t="shared" si="43"/>
        <v>80</v>
      </c>
      <c r="G373" s="355" t="str">
        <f t="shared" si="44"/>
        <v>225</v>
      </c>
      <c r="H373" s="355" t="str">
        <f t="shared" si="45"/>
        <v>5</v>
      </c>
      <c r="I373" s="355" t="str">
        <f t="shared" si="46"/>
        <v>94</v>
      </c>
      <c r="J373" s="355" t="str">
        <f t="shared" si="47"/>
        <v>432</v>
      </c>
      <c r="K373" t="s">
        <v>516</v>
      </c>
      <c r="L373" s="444">
        <v>1436356</v>
      </c>
      <c r="M373" s="444">
        <v>0</v>
      </c>
      <c r="N373" s="444">
        <v>0</v>
      </c>
      <c r="O373" s="444">
        <v>1436356</v>
      </c>
    </row>
    <row r="374" spans="1:15" ht="15" customHeight="1" x14ac:dyDescent="0.25">
      <c r="B374" s="421">
        <v>14580225594515</v>
      </c>
      <c r="C374" s="349" t="str">
        <f t="shared" si="40"/>
        <v>1</v>
      </c>
      <c r="D374" s="355" t="str">
        <f t="shared" si="41"/>
        <v>4</v>
      </c>
      <c r="E374" s="355" t="str">
        <f t="shared" si="42"/>
        <v>5</v>
      </c>
      <c r="F374" s="355" t="str">
        <f t="shared" si="43"/>
        <v>80</v>
      </c>
      <c r="G374" s="355" t="str">
        <f t="shared" si="44"/>
        <v>225</v>
      </c>
      <c r="H374" s="355" t="str">
        <f t="shared" si="45"/>
        <v>5</v>
      </c>
      <c r="I374" s="355" t="str">
        <f t="shared" si="46"/>
        <v>94</v>
      </c>
      <c r="J374" s="355" t="str">
        <f t="shared" si="47"/>
        <v>515</v>
      </c>
      <c r="K374" t="s">
        <v>517</v>
      </c>
      <c r="L374" s="444">
        <v>1931162</v>
      </c>
      <c r="M374" s="444">
        <v>0</v>
      </c>
      <c r="N374" s="444">
        <v>0</v>
      </c>
      <c r="O374" s="444">
        <v>1931162</v>
      </c>
    </row>
    <row r="375" spans="1:15" ht="15" customHeight="1" x14ac:dyDescent="0.25">
      <c r="B375" s="421">
        <v>14580225594531</v>
      </c>
      <c r="C375" s="349" t="str">
        <f t="shared" si="40"/>
        <v>1</v>
      </c>
      <c r="D375" s="355" t="str">
        <f t="shared" si="41"/>
        <v>4</v>
      </c>
      <c r="E375" s="355" t="str">
        <f t="shared" si="42"/>
        <v>5</v>
      </c>
      <c r="F375" s="355" t="str">
        <f t="shared" si="43"/>
        <v>80</v>
      </c>
      <c r="G375" s="355" t="str">
        <f t="shared" si="44"/>
        <v>225</v>
      </c>
      <c r="H375" s="355" t="str">
        <f t="shared" si="45"/>
        <v>5</v>
      </c>
      <c r="I375" s="355" t="str">
        <f t="shared" si="46"/>
        <v>94</v>
      </c>
      <c r="J375" s="355" t="str">
        <f t="shared" si="47"/>
        <v>531</v>
      </c>
      <c r="K375" t="s">
        <v>421</v>
      </c>
      <c r="L375" s="444">
        <v>34820052</v>
      </c>
      <c r="M375" s="444">
        <v>3957.03</v>
      </c>
      <c r="N375" s="444">
        <v>22121657</v>
      </c>
      <c r="O375" s="444">
        <v>56941709</v>
      </c>
    </row>
    <row r="376" spans="1:15" ht="15" customHeight="1" x14ac:dyDescent="0.25">
      <c r="B376" s="421">
        <v>14580225594532</v>
      </c>
      <c r="C376" s="349" t="str">
        <f t="shared" si="40"/>
        <v>1</v>
      </c>
      <c r="D376" s="355" t="str">
        <f t="shared" si="41"/>
        <v>4</v>
      </c>
      <c r="E376" s="355" t="str">
        <f t="shared" si="42"/>
        <v>5</v>
      </c>
      <c r="F376" s="355" t="str">
        <f t="shared" si="43"/>
        <v>80</v>
      </c>
      <c r="G376" s="355" t="str">
        <f t="shared" si="44"/>
        <v>225</v>
      </c>
      <c r="H376" s="355" t="str">
        <f t="shared" si="45"/>
        <v>5</v>
      </c>
      <c r="I376" s="355" t="str">
        <f t="shared" si="46"/>
        <v>94</v>
      </c>
      <c r="J376" s="355" t="str">
        <f t="shared" si="47"/>
        <v>532</v>
      </c>
      <c r="K376" t="s">
        <v>518</v>
      </c>
      <c r="L376" s="444">
        <v>26712827</v>
      </c>
      <c r="M376" s="444">
        <v>0</v>
      </c>
      <c r="N376" s="444">
        <v>0</v>
      </c>
      <c r="O376" s="444">
        <v>26712827</v>
      </c>
    </row>
    <row r="377" spans="1:15" ht="15" customHeight="1" x14ac:dyDescent="0.25">
      <c r="B377" s="421">
        <v>14580225594533</v>
      </c>
      <c r="C377" s="349" t="str">
        <f t="shared" si="40"/>
        <v>1</v>
      </c>
      <c r="D377" s="355" t="str">
        <f t="shared" si="41"/>
        <v>4</v>
      </c>
      <c r="E377" s="355" t="str">
        <f t="shared" si="42"/>
        <v>5</v>
      </c>
      <c r="F377" s="355" t="str">
        <f t="shared" si="43"/>
        <v>80</v>
      </c>
      <c r="G377" s="355" t="str">
        <f t="shared" si="44"/>
        <v>225</v>
      </c>
      <c r="H377" s="355" t="str">
        <f t="shared" si="45"/>
        <v>5</v>
      </c>
      <c r="I377" s="355" t="str">
        <f t="shared" si="46"/>
        <v>94</v>
      </c>
      <c r="J377" s="355" t="str">
        <f t="shared" si="47"/>
        <v>533</v>
      </c>
      <c r="K377" t="s">
        <v>467</v>
      </c>
      <c r="L377" s="444">
        <v>369649775</v>
      </c>
      <c r="M377" s="444">
        <v>7621.62</v>
      </c>
      <c r="N377" s="444">
        <v>42608438</v>
      </c>
      <c r="O377" s="444">
        <v>412258213</v>
      </c>
    </row>
    <row r="378" spans="1:15" ht="15" customHeight="1" x14ac:dyDescent="0.25">
      <c r="B378" s="421">
        <v>14580225594534</v>
      </c>
      <c r="C378" s="349" t="str">
        <f t="shared" si="40"/>
        <v>1</v>
      </c>
      <c r="D378" s="355" t="str">
        <f t="shared" si="41"/>
        <v>4</v>
      </c>
      <c r="E378" s="355" t="str">
        <f t="shared" si="42"/>
        <v>5</v>
      </c>
      <c r="F378" s="355" t="str">
        <f t="shared" si="43"/>
        <v>80</v>
      </c>
      <c r="G378" s="355" t="str">
        <f t="shared" si="44"/>
        <v>225</v>
      </c>
      <c r="H378" s="355" t="str">
        <f t="shared" si="45"/>
        <v>5</v>
      </c>
      <c r="I378" s="355" t="str">
        <f t="shared" si="46"/>
        <v>94</v>
      </c>
      <c r="J378" s="355" t="str">
        <f t="shared" si="47"/>
        <v>534</v>
      </c>
      <c r="K378" t="s">
        <v>437</v>
      </c>
      <c r="L378" s="444">
        <v>11177054</v>
      </c>
      <c r="M378" s="444">
        <v>758.32</v>
      </c>
      <c r="N378" s="444">
        <v>4239365</v>
      </c>
      <c r="O378" s="444">
        <v>15416419</v>
      </c>
    </row>
    <row r="379" spans="1:15" ht="15" customHeight="1" x14ac:dyDescent="0.25">
      <c r="B379" s="421">
        <v>14580225594536</v>
      </c>
      <c r="C379" s="349" t="str">
        <f t="shared" si="40"/>
        <v>1</v>
      </c>
      <c r="D379" s="355" t="str">
        <f t="shared" si="41"/>
        <v>4</v>
      </c>
      <c r="E379" s="355" t="str">
        <f t="shared" si="42"/>
        <v>5</v>
      </c>
      <c r="F379" s="355" t="str">
        <f t="shared" si="43"/>
        <v>80</v>
      </c>
      <c r="G379" s="355" t="str">
        <f t="shared" si="44"/>
        <v>225</v>
      </c>
      <c r="H379" s="355" t="str">
        <f t="shared" si="45"/>
        <v>5</v>
      </c>
      <c r="I379" s="355" t="str">
        <f t="shared" si="46"/>
        <v>94</v>
      </c>
      <c r="J379" s="355" t="str">
        <f t="shared" si="47"/>
        <v>536</v>
      </c>
      <c r="K379" t="s">
        <v>486</v>
      </c>
      <c r="L379" s="444">
        <v>15562211</v>
      </c>
      <c r="M379" s="444">
        <v>0</v>
      </c>
      <c r="N379" s="444">
        <v>0</v>
      </c>
      <c r="O379" s="444">
        <v>15562211</v>
      </c>
    </row>
    <row r="380" spans="1:15" ht="15" customHeight="1" x14ac:dyDescent="0.25">
      <c r="B380" s="421">
        <v>14580225594539</v>
      </c>
      <c r="C380" s="349" t="str">
        <f t="shared" si="40"/>
        <v>1</v>
      </c>
      <c r="D380" s="355" t="str">
        <f t="shared" si="41"/>
        <v>4</v>
      </c>
      <c r="E380" s="355" t="str">
        <f t="shared" si="42"/>
        <v>5</v>
      </c>
      <c r="F380" s="355" t="str">
        <f t="shared" si="43"/>
        <v>80</v>
      </c>
      <c r="G380" s="355" t="str">
        <f t="shared" si="44"/>
        <v>225</v>
      </c>
      <c r="H380" s="355" t="str">
        <f t="shared" si="45"/>
        <v>5</v>
      </c>
      <c r="I380" s="355" t="str">
        <f t="shared" si="46"/>
        <v>94</v>
      </c>
      <c r="J380" s="355" t="str">
        <f t="shared" si="47"/>
        <v>539</v>
      </c>
      <c r="K380" t="s">
        <v>520</v>
      </c>
      <c r="L380" s="444">
        <v>235896</v>
      </c>
      <c r="M380" s="444">
        <v>0</v>
      </c>
      <c r="N380" s="444">
        <v>0</v>
      </c>
      <c r="O380" s="444">
        <v>235896</v>
      </c>
    </row>
    <row r="381" spans="1:15" ht="15" customHeight="1" x14ac:dyDescent="0.25">
      <c r="B381" s="421">
        <v>14580225594631</v>
      </c>
      <c r="C381" s="349" t="str">
        <f t="shared" si="40"/>
        <v>1</v>
      </c>
      <c r="D381" s="355" t="str">
        <f t="shared" si="41"/>
        <v>4</v>
      </c>
      <c r="E381" s="355" t="str">
        <f t="shared" si="42"/>
        <v>5</v>
      </c>
      <c r="F381" s="355" t="str">
        <f t="shared" si="43"/>
        <v>80</v>
      </c>
      <c r="G381" s="355" t="str">
        <f t="shared" si="44"/>
        <v>225</v>
      </c>
      <c r="H381" s="355" t="str">
        <f t="shared" si="45"/>
        <v>5</v>
      </c>
      <c r="I381" s="355" t="str">
        <f t="shared" si="46"/>
        <v>94</v>
      </c>
      <c r="J381" s="355" t="str">
        <f t="shared" si="47"/>
        <v>631</v>
      </c>
      <c r="K381" t="s">
        <v>521</v>
      </c>
      <c r="L381" s="444">
        <v>1691316</v>
      </c>
      <c r="M381" s="444">
        <v>0</v>
      </c>
      <c r="N381" s="444">
        <v>0</v>
      </c>
      <c r="O381" s="444">
        <v>1691316</v>
      </c>
    </row>
    <row r="382" spans="1:15" ht="15" customHeight="1" x14ac:dyDescent="0.25">
      <c r="B382" s="421">
        <v>14580225594635</v>
      </c>
      <c r="C382" s="349" t="str">
        <f t="shared" si="40"/>
        <v>1</v>
      </c>
      <c r="D382" s="355" t="str">
        <f t="shared" si="41"/>
        <v>4</v>
      </c>
      <c r="E382" s="355" t="str">
        <f t="shared" si="42"/>
        <v>5</v>
      </c>
      <c r="F382" s="355" t="str">
        <f t="shared" si="43"/>
        <v>80</v>
      </c>
      <c r="G382" s="355" t="str">
        <f t="shared" si="44"/>
        <v>225</v>
      </c>
      <c r="H382" s="355" t="str">
        <f t="shared" si="45"/>
        <v>5</v>
      </c>
      <c r="I382" s="355" t="str">
        <f t="shared" si="46"/>
        <v>94</v>
      </c>
      <c r="J382" s="355" t="str">
        <f t="shared" si="47"/>
        <v>635</v>
      </c>
      <c r="K382" t="s">
        <v>522</v>
      </c>
      <c r="L382" s="444">
        <v>736851</v>
      </c>
      <c r="M382" s="444">
        <v>0</v>
      </c>
      <c r="N382" s="444">
        <v>0</v>
      </c>
      <c r="O382" s="444">
        <v>736851</v>
      </c>
    </row>
    <row r="383" spans="1:15" ht="15" x14ac:dyDescent="0.25">
      <c r="B383" s="421">
        <v>14580225594731</v>
      </c>
      <c r="C383" s="349" t="str">
        <f t="shared" si="40"/>
        <v>1</v>
      </c>
      <c r="D383" s="355" t="str">
        <f t="shared" si="41"/>
        <v>4</v>
      </c>
      <c r="E383" s="355" t="str">
        <f t="shared" si="42"/>
        <v>5</v>
      </c>
      <c r="F383" s="355" t="str">
        <f t="shared" si="43"/>
        <v>80</v>
      </c>
      <c r="G383" s="355" t="str">
        <f t="shared" si="44"/>
        <v>225</v>
      </c>
      <c r="H383" s="355" t="str">
        <f t="shared" si="45"/>
        <v>5</v>
      </c>
      <c r="I383" s="355" t="str">
        <f t="shared" si="46"/>
        <v>94</v>
      </c>
      <c r="J383" s="355" t="str">
        <f t="shared" si="47"/>
        <v>731</v>
      </c>
      <c r="K383" t="s">
        <v>445</v>
      </c>
      <c r="L383" s="444">
        <v>4509366</v>
      </c>
      <c r="M383" s="444">
        <v>39.630000000000003</v>
      </c>
      <c r="N383" s="444">
        <v>221550</v>
      </c>
      <c r="O383" s="444">
        <v>4730916</v>
      </c>
    </row>
    <row r="384" spans="1:15" ht="15" x14ac:dyDescent="0.25">
      <c r="A384" s="742"/>
      <c r="B384" s="741">
        <v>14590000500000</v>
      </c>
      <c r="C384" s="742" t="str">
        <f t="shared" si="40"/>
        <v>1</v>
      </c>
      <c r="D384" s="743" t="str">
        <f t="shared" si="41"/>
        <v>4</v>
      </c>
      <c r="E384" s="743" t="str">
        <f t="shared" si="42"/>
        <v>5</v>
      </c>
      <c r="F384" s="743" t="str">
        <f t="shared" si="43"/>
        <v>90</v>
      </c>
      <c r="G384" s="743" t="str">
        <f t="shared" si="44"/>
        <v>000</v>
      </c>
      <c r="H384" s="743" t="str">
        <f t="shared" si="45"/>
        <v>5</v>
      </c>
      <c r="I384" s="743" t="str">
        <f t="shared" si="46"/>
        <v>00</v>
      </c>
      <c r="J384" s="743" t="str">
        <f t="shared" si="47"/>
        <v>000</v>
      </c>
      <c r="K384" s="744" t="s">
        <v>523</v>
      </c>
      <c r="L384" s="745">
        <v>69720153</v>
      </c>
      <c r="M384" s="745">
        <v>6346</v>
      </c>
      <c r="N384" s="745">
        <v>35477123</v>
      </c>
      <c r="O384" s="745">
        <v>105197276</v>
      </c>
    </row>
    <row r="385" spans="2:15" ht="15" x14ac:dyDescent="0.25">
      <c r="B385" s="421">
        <v>14590231000000</v>
      </c>
      <c r="C385" s="349" t="str">
        <f t="shared" si="40"/>
        <v>1</v>
      </c>
      <c r="D385" s="355" t="str">
        <f t="shared" si="41"/>
        <v>4</v>
      </c>
      <c r="E385" s="355" t="str">
        <f t="shared" si="42"/>
        <v>5</v>
      </c>
      <c r="F385" s="355" t="str">
        <f t="shared" si="43"/>
        <v>90</v>
      </c>
      <c r="G385" s="355" t="str">
        <f t="shared" si="44"/>
        <v>231</v>
      </c>
      <c r="H385" s="355" t="str">
        <f t="shared" si="45"/>
        <v>0</v>
      </c>
      <c r="I385" s="355" t="str">
        <f t="shared" si="46"/>
        <v>00</v>
      </c>
      <c r="J385" s="355" t="str">
        <f t="shared" si="47"/>
        <v>000</v>
      </c>
      <c r="K385" t="s">
        <v>409</v>
      </c>
      <c r="L385" s="444">
        <v>69720153</v>
      </c>
      <c r="M385" s="444">
        <v>6346</v>
      </c>
      <c r="N385" s="444">
        <v>35477123</v>
      </c>
      <c r="O385" s="444">
        <v>105197276</v>
      </c>
    </row>
    <row r="386" spans="2:15" ht="15" customHeight="1" x14ac:dyDescent="0.25">
      <c r="B386" s="421">
        <v>14590231592000</v>
      </c>
      <c r="C386" s="349" t="str">
        <f t="shared" si="40"/>
        <v>1</v>
      </c>
      <c r="D386" s="355" t="str">
        <f t="shared" si="41"/>
        <v>4</v>
      </c>
      <c r="E386" s="355" t="str">
        <f t="shared" si="42"/>
        <v>5</v>
      </c>
      <c r="F386" s="355" t="str">
        <f t="shared" si="43"/>
        <v>90</v>
      </c>
      <c r="G386" s="355" t="str">
        <f t="shared" si="44"/>
        <v>231</v>
      </c>
      <c r="H386" s="355" t="str">
        <f t="shared" si="45"/>
        <v>5</v>
      </c>
      <c r="I386" s="355" t="str">
        <f t="shared" si="46"/>
        <v>92</v>
      </c>
      <c r="J386" s="355" t="str">
        <f t="shared" si="47"/>
        <v>000</v>
      </c>
      <c r="K386" t="s">
        <v>344</v>
      </c>
      <c r="L386" s="444">
        <v>69720153</v>
      </c>
      <c r="M386" s="444">
        <v>6346</v>
      </c>
      <c r="N386" s="444">
        <v>35477123</v>
      </c>
      <c r="O386" s="444">
        <v>105197276</v>
      </c>
    </row>
    <row r="387" spans="2:15" ht="15" customHeight="1" x14ac:dyDescent="0.25">
      <c r="B387" s="421">
        <v>14590231592010</v>
      </c>
      <c r="C387" s="349" t="str">
        <f t="shared" si="40"/>
        <v>1</v>
      </c>
      <c r="D387" s="355" t="str">
        <f t="shared" si="41"/>
        <v>4</v>
      </c>
      <c r="E387" s="355" t="str">
        <f t="shared" si="42"/>
        <v>5</v>
      </c>
      <c r="F387" s="355" t="str">
        <f t="shared" si="43"/>
        <v>90</v>
      </c>
      <c r="G387" s="355" t="str">
        <f t="shared" si="44"/>
        <v>231</v>
      </c>
      <c r="H387" s="355" t="str">
        <f t="shared" si="45"/>
        <v>5</v>
      </c>
      <c r="I387" s="355" t="str">
        <f t="shared" si="46"/>
        <v>92</v>
      </c>
      <c r="J387" s="355" t="str">
        <f t="shared" si="47"/>
        <v>010</v>
      </c>
      <c r="K387" t="s">
        <v>524</v>
      </c>
      <c r="L387" s="444">
        <v>5075548</v>
      </c>
      <c r="M387" s="444">
        <v>141</v>
      </c>
      <c r="N387" s="444">
        <v>788256</v>
      </c>
      <c r="O387" s="444">
        <v>5863804</v>
      </c>
    </row>
    <row r="388" spans="2:15" ht="15" customHeight="1" x14ac:dyDescent="0.25">
      <c r="B388" s="421">
        <v>14590231592034</v>
      </c>
      <c r="C388" s="349" t="str">
        <f t="shared" si="40"/>
        <v>1</v>
      </c>
      <c r="D388" s="355" t="str">
        <f t="shared" si="41"/>
        <v>4</v>
      </c>
      <c r="E388" s="355" t="str">
        <f t="shared" si="42"/>
        <v>5</v>
      </c>
      <c r="F388" s="355" t="str">
        <f t="shared" si="43"/>
        <v>90</v>
      </c>
      <c r="G388" s="355" t="str">
        <f t="shared" si="44"/>
        <v>231</v>
      </c>
      <c r="H388" s="355" t="str">
        <f t="shared" si="45"/>
        <v>5</v>
      </c>
      <c r="I388" s="355" t="str">
        <f t="shared" si="46"/>
        <v>92</v>
      </c>
      <c r="J388" s="355" t="str">
        <f t="shared" si="47"/>
        <v>034</v>
      </c>
      <c r="K388" t="s">
        <v>1741</v>
      </c>
      <c r="L388" s="444">
        <v>349877</v>
      </c>
      <c r="M388" s="444">
        <v>0</v>
      </c>
      <c r="N388" s="444">
        <v>0</v>
      </c>
      <c r="O388" s="444">
        <v>349877</v>
      </c>
    </row>
    <row r="389" spans="2:15" ht="15" customHeight="1" x14ac:dyDescent="0.25">
      <c r="B389" s="421">
        <v>14590231592133</v>
      </c>
      <c r="C389" s="349" t="str">
        <f t="shared" si="40"/>
        <v>1</v>
      </c>
      <c r="D389" s="355" t="str">
        <f t="shared" si="41"/>
        <v>4</v>
      </c>
      <c r="E389" s="355" t="str">
        <f t="shared" si="42"/>
        <v>5</v>
      </c>
      <c r="F389" s="355" t="str">
        <f t="shared" si="43"/>
        <v>90</v>
      </c>
      <c r="G389" s="355" t="str">
        <f t="shared" si="44"/>
        <v>231</v>
      </c>
      <c r="H389" s="355" t="str">
        <f t="shared" si="45"/>
        <v>5</v>
      </c>
      <c r="I389" s="355" t="str">
        <f t="shared" si="46"/>
        <v>92</v>
      </c>
      <c r="J389" s="355" t="str">
        <f t="shared" si="47"/>
        <v>133</v>
      </c>
      <c r="K389" t="s">
        <v>525</v>
      </c>
      <c r="L389" s="444">
        <v>107787</v>
      </c>
      <c r="M389" s="444">
        <v>0</v>
      </c>
      <c r="N389" s="444">
        <v>0</v>
      </c>
      <c r="O389" s="444">
        <v>107787</v>
      </c>
    </row>
    <row r="390" spans="2:15" ht="15" customHeight="1" x14ac:dyDescent="0.25">
      <c r="B390" s="421">
        <v>14590231592141</v>
      </c>
      <c r="C390" s="349" t="str">
        <f t="shared" si="40"/>
        <v>1</v>
      </c>
      <c r="D390" s="355" t="str">
        <f t="shared" si="41"/>
        <v>4</v>
      </c>
      <c r="E390" s="355" t="str">
        <f t="shared" si="42"/>
        <v>5</v>
      </c>
      <c r="F390" s="355" t="str">
        <f t="shared" si="43"/>
        <v>90</v>
      </c>
      <c r="G390" s="355" t="str">
        <f t="shared" si="44"/>
        <v>231</v>
      </c>
      <c r="H390" s="355" t="str">
        <f t="shared" si="45"/>
        <v>5</v>
      </c>
      <c r="I390" s="355" t="str">
        <f t="shared" si="46"/>
        <v>92</v>
      </c>
      <c r="J390" s="355" t="str">
        <f t="shared" si="47"/>
        <v>141</v>
      </c>
      <c r="K390" t="s">
        <v>526</v>
      </c>
      <c r="L390" s="444">
        <v>535504</v>
      </c>
      <c r="M390" s="444">
        <v>3895</v>
      </c>
      <c r="N390" s="444">
        <v>21774881</v>
      </c>
      <c r="O390" s="444">
        <v>22310385</v>
      </c>
    </row>
    <row r="391" spans="2:15" ht="15" customHeight="1" x14ac:dyDescent="0.25">
      <c r="B391" s="421">
        <v>14590231592142</v>
      </c>
      <c r="C391" s="349" t="str">
        <f t="shared" si="40"/>
        <v>1</v>
      </c>
      <c r="D391" s="355" t="str">
        <f t="shared" si="41"/>
        <v>4</v>
      </c>
      <c r="E391" s="355" t="str">
        <f t="shared" si="42"/>
        <v>5</v>
      </c>
      <c r="F391" s="355" t="str">
        <f t="shared" si="43"/>
        <v>90</v>
      </c>
      <c r="G391" s="355" t="str">
        <f t="shared" si="44"/>
        <v>231</v>
      </c>
      <c r="H391" s="355" t="str">
        <f t="shared" si="45"/>
        <v>5</v>
      </c>
      <c r="I391" s="355" t="str">
        <f t="shared" si="46"/>
        <v>92</v>
      </c>
      <c r="J391" s="355" t="str">
        <f t="shared" si="47"/>
        <v>142</v>
      </c>
      <c r="K391" t="s">
        <v>527</v>
      </c>
      <c r="L391" s="444">
        <v>473820</v>
      </c>
      <c r="M391" s="444">
        <v>0</v>
      </c>
      <c r="N391" s="444">
        <v>0</v>
      </c>
      <c r="O391" s="444">
        <v>473820</v>
      </c>
    </row>
    <row r="392" spans="2:15" ht="15" customHeight="1" x14ac:dyDescent="0.25">
      <c r="B392" s="421">
        <v>14590231592149</v>
      </c>
      <c r="C392" s="349" t="str">
        <f t="shared" si="40"/>
        <v>1</v>
      </c>
      <c r="D392" s="355" t="str">
        <f t="shared" si="41"/>
        <v>4</v>
      </c>
      <c r="E392" s="355" t="str">
        <f t="shared" si="42"/>
        <v>5</v>
      </c>
      <c r="F392" s="355" t="str">
        <f t="shared" si="43"/>
        <v>90</v>
      </c>
      <c r="G392" s="355" t="str">
        <f t="shared" si="44"/>
        <v>231</v>
      </c>
      <c r="H392" s="355" t="str">
        <f t="shared" si="45"/>
        <v>5</v>
      </c>
      <c r="I392" s="355" t="str">
        <f t="shared" si="46"/>
        <v>92</v>
      </c>
      <c r="J392" s="355" t="str">
        <f t="shared" si="47"/>
        <v>149</v>
      </c>
      <c r="K392" t="s">
        <v>584</v>
      </c>
      <c r="L392" s="444">
        <v>0</v>
      </c>
      <c r="M392" s="444">
        <v>478</v>
      </c>
      <c r="N392" s="444">
        <v>2672245</v>
      </c>
      <c r="O392" s="444">
        <v>2672245</v>
      </c>
    </row>
    <row r="393" spans="2:15" ht="15" customHeight="1" x14ac:dyDescent="0.25">
      <c r="B393" s="421">
        <v>14590231592241</v>
      </c>
      <c r="C393" s="349" t="str">
        <f t="shared" ref="C393:C456" si="48">MID(B393,1,1)</f>
        <v>1</v>
      </c>
      <c r="D393" s="355" t="str">
        <f t="shared" ref="D393:D456" si="49">MID(B393,2,1)</f>
        <v>4</v>
      </c>
      <c r="E393" s="355" t="str">
        <f t="shared" ref="E393:E456" si="50">MID(B393,3,1)</f>
        <v>5</v>
      </c>
      <c r="F393" s="355" t="str">
        <f t="shared" ref="F393:F456" si="51">MID(B393,4,2)</f>
        <v>90</v>
      </c>
      <c r="G393" s="355" t="str">
        <f t="shared" ref="G393:G456" si="52">MID(B393,6,3)</f>
        <v>231</v>
      </c>
      <c r="H393" s="355" t="str">
        <f t="shared" ref="H393:H456" si="53">MID(B393,9,1)</f>
        <v>5</v>
      </c>
      <c r="I393" s="355" t="str">
        <f t="shared" ref="I393:I456" si="54">MID(B393,10,2)</f>
        <v>92</v>
      </c>
      <c r="J393" s="355" t="str">
        <f t="shared" ref="J393:J456" si="55">MID(B393,12,3)</f>
        <v>241</v>
      </c>
      <c r="K393" t="s">
        <v>470</v>
      </c>
      <c r="L393" s="444">
        <v>705076</v>
      </c>
      <c r="M393" s="444">
        <v>0</v>
      </c>
      <c r="N393" s="444">
        <v>0</v>
      </c>
      <c r="O393" s="444">
        <v>705076</v>
      </c>
    </row>
    <row r="394" spans="2:15" ht="15" customHeight="1" x14ac:dyDescent="0.25">
      <c r="B394" s="421">
        <v>14590231592281</v>
      </c>
      <c r="C394" s="349" t="str">
        <f t="shared" si="48"/>
        <v>1</v>
      </c>
      <c r="D394" s="355" t="str">
        <f t="shared" si="49"/>
        <v>4</v>
      </c>
      <c r="E394" s="355" t="str">
        <f t="shared" si="50"/>
        <v>5</v>
      </c>
      <c r="F394" s="355" t="str">
        <f t="shared" si="51"/>
        <v>90</v>
      </c>
      <c r="G394" s="355" t="str">
        <f t="shared" si="52"/>
        <v>231</v>
      </c>
      <c r="H394" s="355" t="str">
        <f t="shared" si="53"/>
        <v>5</v>
      </c>
      <c r="I394" s="355" t="str">
        <f t="shared" si="54"/>
        <v>92</v>
      </c>
      <c r="J394" s="355" t="str">
        <f t="shared" si="55"/>
        <v>281</v>
      </c>
      <c r="K394" t="s">
        <v>498</v>
      </c>
      <c r="L394" s="444">
        <v>52841</v>
      </c>
      <c r="M394" s="444">
        <v>0</v>
      </c>
      <c r="N394" s="444">
        <v>0</v>
      </c>
      <c r="O394" s="444">
        <v>52841</v>
      </c>
    </row>
    <row r="395" spans="2:15" ht="15" customHeight="1" x14ac:dyDescent="0.25">
      <c r="B395" s="421">
        <v>14590231592311</v>
      </c>
      <c r="C395" s="349" t="str">
        <f t="shared" si="48"/>
        <v>1</v>
      </c>
      <c r="D395" s="355" t="str">
        <f t="shared" si="49"/>
        <v>4</v>
      </c>
      <c r="E395" s="355" t="str">
        <f t="shared" si="50"/>
        <v>5</v>
      </c>
      <c r="F395" s="355" t="str">
        <f t="shared" si="51"/>
        <v>90</v>
      </c>
      <c r="G395" s="355" t="str">
        <f t="shared" si="52"/>
        <v>231</v>
      </c>
      <c r="H395" s="355" t="str">
        <f t="shared" si="53"/>
        <v>5</v>
      </c>
      <c r="I395" s="355" t="str">
        <f t="shared" si="54"/>
        <v>92</v>
      </c>
      <c r="J395" s="355" t="str">
        <f t="shared" si="55"/>
        <v>311</v>
      </c>
      <c r="K395" t="s">
        <v>415</v>
      </c>
      <c r="L395" s="444">
        <v>560016</v>
      </c>
      <c r="M395" s="444">
        <v>0</v>
      </c>
      <c r="N395" s="444">
        <v>0</v>
      </c>
      <c r="O395" s="444">
        <v>560016</v>
      </c>
    </row>
    <row r="396" spans="2:15" ht="15" customHeight="1" x14ac:dyDescent="0.25">
      <c r="B396" s="421">
        <v>14590231592413</v>
      </c>
      <c r="C396" s="349" t="str">
        <f t="shared" si="48"/>
        <v>1</v>
      </c>
      <c r="D396" s="355" t="str">
        <f t="shared" si="49"/>
        <v>4</v>
      </c>
      <c r="E396" s="355" t="str">
        <f t="shared" si="50"/>
        <v>5</v>
      </c>
      <c r="F396" s="355" t="str">
        <f t="shared" si="51"/>
        <v>90</v>
      </c>
      <c r="G396" s="355" t="str">
        <f t="shared" si="52"/>
        <v>231</v>
      </c>
      <c r="H396" s="355" t="str">
        <f t="shared" si="53"/>
        <v>5</v>
      </c>
      <c r="I396" s="355" t="str">
        <f t="shared" si="54"/>
        <v>92</v>
      </c>
      <c r="J396" s="355" t="str">
        <f t="shared" si="55"/>
        <v>413</v>
      </c>
      <c r="K396" t="s">
        <v>589</v>
      </c>
      <c r="L396" s="444">
        <v>12149</v>
      </c>
      <c r="M396" s="444">
        <v>0</v>
      </c>
      <c r="N396" s="444">
        <v>0</v>
      </c>
      <c r="O396" s="444">
        <v>12149</v>
      </c>
    </row>
    <row r="397" spans="2:15" ht="15" customHeight="1" x14ac:dyDescent="0.25">
      <c r="B397" s="421">
        <v>14590231592420</v>
      </c>
      <c r="C397" s="349" t="str">
        <f t="shared" si="48"/>
        <v>1</v>
      </c>
      <c r="D397" s="355" t="str">
        <f t="shared" si="49"/>
        <v>4</v>
      </c>
      <c r="E397" s="355" t="str">
        <f t="shared" si="50"/>
        <v>5</v>
      </c>
      <c r="F397" s="355" t="str">
        <f t="shared" si="51"/>
        <v>90</v>
      </c>
      <c r="G397" s="355" t="str">
        <f t="shared" si="52"/>
        <v>231</v>
      </c>
      <c r="H397" s="355" t="str">
        <f t="shared" si="53"/>
        <v>5</v>
      </c>
      <c r="I397" s="355" t="str">
        <f t="shared" si="54"/>
        <v>92</v>
      </c>
      <c r="J397" s="355" t="str">
        <f t="shared" si="55"/>
        <v>420</v>
      </c>
      <c r="K397" t="s">
        <v>529</v>
      </c>
      <c r="L397" s="444">
        <v>1651631</v>
      </c>
      <c r="M397" s="444">
        <v>845</v>
      </c>
      <c r="N397" s="444">
        <v>4723947</v>
      </c>
      <c r="O397" s="444">
        <v>6375578</v>
      </c>
    </row>
    <row r="398" spans="2:15" ht="15" customHeight="1" x14ac:dyDescent="0.25">
      <c r="B398" s="421">
        <v>14590231592430</v>
      </c>
      <c r="C398" s="349" t="str">
        <f t="shared" si="48"/>
        <v>1</v>
      </c>
      <c r="D398" s="355" t="str">
        <f t="shared" si="49"/>
        <v>4</v>
      </c>
      <c r="E398" s="355" t="str">
        <f t="shared" si="50"/>
        <v>5</v>
      </c>
      <c r="F398" s="355" t="str">
        <f t="shared" si="51"/>
        <v>90</v>
      </c>
      <c r="G398" s="355" t="str">
        <f t="shared" si="52"/>
        <v>231</v>
      </c>
      <c r="H398" s="355" t="str">
        <f t="shared" si="53"/>
        <v>5</v>
      </c>
      <c r="I398" s="355" t="str">
        <f t="shared" si="54"/>
        <v>92</v>
      </c>
      <c r="J398" s="355" t="str">
        <f t="shared" si="55"/>
        <v>430</v>
      </c>
      <c r="K398" t="s">
        <v>530</v>
      </c>
      <c r="L398" s="444">
        <v>8657775</v>
      </c>
      <c r="M398" s="444">
        <v>209</v>
      </c>
      <c r="N398" s="444">
        <v>1168408</v>
      </c>
      <c r="O398" s="444">
        <v>9826183</v>
      </c>
    </row>
    <row r="399" spans="2:15" ht="15" customHeight="1" x14ac:dyDescent="0.25">
      <c r="B399" s="421">
        <v>14590231592531</v>
      </c>
      <c r="C399" s="349" t="str">
        <f t="shared" si="48"/>
        <v>1</v>
      </c>
      <c r="D399" s="355" t="str">
        <f t="shared" si="49"/>
        <v>4</v>
      </c>
      <c r="E399" s="355" t="str">
        <f t="shared" si="50"/>
        <v>5</v>
      </c>
      <c r="F399" s="355" t="str">
        <f t="shared" si="51"/>
        <v>90</v>
      </c>
      <c r="G399" s="355" t="str">
        <f t="shared" si="52"/>
        <v>231</v>
      </c>
      <c r="H399" s="355" t="str">
        <f t="shared" si="53"/>
        <v>5</v>
      </c>
      <c r="I399" s="355" t="str">
        <f t="shared" si="54"/>
        <v>92</v>
      </c>
      <c r="J399" s="355" t="str">
        <f t="shared" si="55"/>
        <v>531</v>
      </c>
      <c r="K399" t="s">
        <v>421</v>
      </c>
      <c r="L399" s="444">
        <v>0</v>
      </c>
      <c r="M399" s="444">
        <v>110</v>
      </c>
      <c r="N399" s="444">
        <v>614952</v>
      </c>
      <c r="O399" s="444">
        <v>614952</v>
      </c>
    </row>
    <row r="400" spans="2:15" ht="15" customHeight="1" x14ac:dyDescent="0.25">
      <c r="B400" s="421">
        <v>14590231592532</v>
      </c>
      <c r="C400" s="349" t="str">
        <f t="shared" si="48"/>
        <v>1</v>
      </c>
      <c r="D400" s="355" t="str">
        <f t="shared" si="49"/>
        <v>4</v>
      </c>
      <c r="E400" s="355" t="str">
        <f t="shared" si="50"/>
        <v>5</v>
      </c>
      <c r="F400" s="355" t="str">
        <f t="shared" si="51"/>
        <v>90</v>
      </c>
      <c r="G400" s="355" t="str">
        <f t="shared" si="52"/>
        <v>231</v>
      </c>
      <c r="H400" s="355" t="str">
        <f t="shared" si="53"/>
        <v>5</v>
      </c>
      <c r="I400" s="355" t="str">
        <f t="shared" si="54"/>
        <v>92</v>
      </c>
      <c r="J400" s="355" t="str">
        <f t="shared" si="55"/>
        <v>532</v>
      </c>
      <c r="K400" t="s">
        <v>532</v>
      </c>
      <c r="L400" s="444">
        <v>1202521</v>
      </c>
      <c r="M400" s="444">
        <v>0</v>
      </c>
      <c r="N400" s="444">
        <v>0</v>
      </c>
      <c r="O400" s="444">
        <v>1202521</v>
      </c>
    </row>
    <row r="401" spans="1:15" ht="15" customHeight="1" x14ac:dyDescent="0.25">
      <c r="B401" s="421">
        <v>14590231592533</v>
      </c>
      <c r="C401" s="349" t="str">
        <f t="shared" si="48"/>
        <v>1</v>
      </c>
      <c r="D401" s="355" t="str">
        <f t="shared" si="49"/>
        <v>4</v>
      </c>
      <c r="E401" s="355" t="str">
        <f t="shared" si="50"/>
        <v>5</v>
      </c>
      <c r="F401" s="355" t="str">
        <f t="shared" si="51"/>
        <v>90</v>
      </c>
      <c r="G401" s="355" t="str">
        <f t="shared" si="52"/>
        <v>231</v>
      </c>
      <c r="H401" s="355" t="str">
        <f t="shared" si="53"/>
        <v>5</v>
      </c>
      <c r="I401" s="355" t="str">
        <f t="shared" si="54"/>
        <v>92</v>
      </c>
      <c r="J401" s="355" t="str">
        <f t="shared" si="55"/>
        <v>533</v>
      </c>
      <c r="K401" t="s">
        <v>472</v>
      </c>
      <c r="L401" s="444">
        <v>3342891</v>
      </c>
      <c r="M401" s="444">
        <v>0</v>
      </c>
      <c r="N401" s="444">
        <v>0</v>
      </c>
      <c r="O401" s="444">
        <v>3342891</v>
      </c>
    </row>
    <row r="402" spans="1:15" ht="15" customHeight="1" x14ac:dyDescent="0.25">
      <c r="B402" s="421">
        <v>14590231592536</v>
      </c>
      <c r="C402" s="349" t="str">
        <f t="shared" si="48"/>
        <v>1</v>
      </c>
      <c r="D402" s="355" t="str">
        <f t="shared" si="49"/>
        <v>4</v>
      </c>
      <c r="E402" s="355" t="str">
        <f t="shared" si="50"/>
        <v>5</v>
      </c>
      <c r="F402" s="355" t="str">
        <f t="shared" si="51"/>
        <v>90</v>
      </c>
      <c r="G402" s="355" t="str">
        <f t="shared" si="52"/>
        <v>231</v>
      </c>
      <c r="H402" s="355" t="str">
        <f t="shared" si="53"/>
        <v>5</v>
      </c>
      <c r="I402" s="355" t="str">
        <f t="shared" si="54"/>
        <v>92</v>
      </c>
      <c r="J402" s="355" t="str">
        <f t="shared" si="55"/>
        <v>536</v>
      </c>
      <c r="K402" t="s">
        <v>486</v>
      </c>
      <c r="L402" s="444">
        <v>89293</v>
      </c>
      <c r="M402" s="444">
        <v>0</v>
      </c>
      <c r="N402" s="444">
        <v>0</v>
      </c>
      <c r="O402" s="444">
        <v>89293</v>
      </c>
    </row>
    <row r="403" spans="1:15" ht="15" customHeight="1" x14ac:dyDescent="0.25">
      <c r="B403" s="421">
        <v>14590231592656</v>
      </c>
      <c r="C403" s="349" t="str">
        <f t="shared" si="48"/>
        <v>1</v>
      </c>
      <c r="D403" s="355" t="str">
        <f t="shared" si="49"/>
        <v>4</v>
      </c>
      <c r="E403" s="355" t="str">
        <f t="shared" si="50"/>
        <v>5</v>
      </c>
      <c r="F403" s="355" t="str">
        <f t="shared" si="51"/>
        <v>90</v>
      </c>
      <c r="G403" s="355" t="str">
        <f t="shared" si="52"/>
        <v>231</v>
      </c>
      <c r="H403" s="355" t="str">
        <f t="shared" si="53"/>
        <v>5</v>
      </c>
      <c r="I403" s="355" t="str">
        <f t="shared" si="54"/>
        <v>92</v>
      </c>
      <c r="J403" s="355" t="str">
        <f t="shared" si="55"/>
        <v>656</v>
      </c>
      <c r="K403" t="s">
        <v>451</v>
      </c>
      <c r="L403" s="444">
        <v>1964538</v>
      </c>
      <c r="M403" s="444">
        <v>0</v>
      </c>
      <c r="N403" s="444">
        <v>0</v>
      </c>
      <c r="O403" s="444">
        <v>1964538</v>
      </c>
    </row>
    <row r="404" spans="1:15" ht="15" customHeight="1" x14ac:dyDescent="0.25">
      <c r="B404" s="421">
        <v>14590231592731</v>
      </c>
      <c r="C404" s="349" t="str">
        <f t="shared" si="48"/>
        <v>1</v>
      </c>
      <c r="D404" s="355" t="str">
        <f t="shared" si="49"/>
        <v>4</v>
      </c>
      <c r="E404" s="355" t="str">
        <f t="shared" si="50"/>
        <v>5</v>
      </c>
      <c r="F404" s="355" t="str">
        <f t="shared" si="51"/>
        <v>90</v>
      </c>
      <c r="G404" s="355" t="str">
        <f t="shared" si="52"/>
        <v>231</v>
      </c>
      <c r="H404" s="355" t="str">
        <f t="shared" si="53"/>
        <v>5</v>
      </c>
      <c r="I404" s="355" t="str">
        <f t="shared" si="54"/>
        <v>92</v>
      </c>
      <c r="J404" s="355" t="str">
        <f t="shared" si="55"/>
        <v>731</v>
      </c>
      <c r="K404" t="s">
        <v>534</v>
      </c>
      <c r="L404" s="444">
        <v>44938886</v>
      </c>
      <c r="M404" s="444">
        <v>668</v>
      </c>
      <c r="N404" s="444">
        <v>3734434</v>
      </c>
      <c r="O404" s="444">
        <v>48673320</v>
      </c>
    </row>
    <row r="405" spans="1:15" ht="15" customHeight="1" x14ac:dyDescent="0.25">
      <c r="B405" s="421">
        <v>14600000600000</v>
      </c>
      <c r="C405" s="349" t="str">
        <f t="shared" si="48"/>
        <v>1</v>
      </c>
      <c r="D405" s="355" t="str">
        <f t="shared" si="49"/>
        <v>4</v>
      </c>
      <c r="E405" s="355" t="str">
        <f t="shared" si="50"/>
        <v>6</v>
      </c>
      <c r="F405" s="355" t="str">
        <f t="shared" si="51"/>
        <v>00</v>
      </c>
      <c r="G405" s="355" t="str">
        <f t="shared" si="52"/>
        <v>000</v>
      </c>
      <c r="H405" s="355" t="str">
        <f t="shared" si="53"/>
        <v>6</v>
      </c>
      <c r="I405" s="355" t="str">
        <f t="shared" si="54"/>
        <v>00</v>
      </c>
      <c r="J405" s="355" t="str">
        <f t="shared" si="55"/>
        <v>000</v>
      </c>
      <c r="K405" t="s">
        <v>535</v>
      </c>
      <c r="L405" s="444">
        <v>-143188439496</v>
      </c>
      <c r="M405" s="444">
        <v>-11339287.880000001</v>
      </c>
      <c r="N405" s="444">
        <v>-63391948711</v>
      </c>
      <c r="O405" s="444">
        <v>-206580388207</v>
      </c>
    </row>
    <row r="406" spans="1:15" ht="15" customHeight="1" x14ac:dyDescent="0.25">
      <c r="A406" s="450"/>
      <c r="B406" s="449">
        <v>14610000600000</v>
      </c>
      <c r="C406" s="450" t="str">
        <f t="shared" si="48"/>
        <v>1</v>
      </c>
      <c r="D406" s="451" t="str">
        <f t="shared" si="49"/>
        <v>4</v>
      </c>
      <c r="E406" s="451" t="str">
        <f t="shared" si="50"/>
        <v>6</v>
      </c>
      <c r="F406" s="451" t="str">
        <f t="shared" si="51"/>
        <v>10</v>
      </c>
      <c r="G406" s="451" t="str">
        <f t="shared" si="52"/>
        <v>000</v>
      </c>
      <c r="H406" s="451" t="str">
        <f t="shared" si="53"/>
        <v>6</v>
      </c>
      <c r="I406" s="451" t="str">
        <f t="shared" si="54"/>
        <v>00</v>
      </c>
      <c r="J406" s="451" t="str">
        <f t="shared" si="55"/>
        <v>000</v>
      </c>
      <c r="K406" s="452" t="s">
        <v>536</v>
      </c>
      <c r="L406" s="453">
        <v>-137547616998</v>
      </c>
      <c r="M406" s="453">
        <v>-11420921.630000001</v>
      </c>
      <c r="N406" s="453">
        <v>-63848319741</v>
      </c>
      <c r="O406" s="453">
        <v>-201395936739</v>
      </c>
    </row>
    <row r="407" spans="1:15" ht="15" customHeight="1" x14ac:dyDescent="0.25">
      <c r="B407" s="421">
        <v>14610169000000</v>
      </c>
      <c r="C407" s="349" t="str">
        <f t="shared" si="48"/>
        <v>1</v>
      </c>
      <c r="D407" s="355" t="str">
        <f t="shared" si="49"/>
        <v>4</v>
      </c>
      <c r="E407" s="355" t="str">
        <f t="shared" si="50"/>
        <v>6</v>
      </c>
      <c r="F407" s="355" t="str">
        <f t="shared" si="51"/>
        <v>10</v>
      </c>
      <c r="G407" s="355" t="str">
        <f t="shared" si="52"/>
        <v>169</v>
      </c>
      <c r="H407" s="355" t="str">
        <f t="shared" si="53"/>
        <v>0</v>
      </c>
      <c r="I407" s="355" t="str">
        <f t="shared" si="54"/>
        <v>00</v>
      </c>
      <c r="J407" s="355" t="str">
        <f t="shared" si="55"/>
        <v>000</v>
      </c>
      <c r="K407" t="s">
        <v>419</v>
      </c>
      <c r="L407" s="444">
        <v>-7202927589</v>
      </c>
      <c r="M407" s="444">
        <v>-2213883.4</v>
      </c>
      <c r="N407" s="444">
        <v>-12376648731</v>
      </c>
      <c r="O407" s="444">
        <v>-19579576320</v>
      </c>
    </row>
    <row r="408" spans="1:15" ht="15" customHeight="1" x14ac:dyDescent="0.25">
      <c r="B408" s="421">
        <v>14610169602000</v>
      </c>
      <c r="C408" s="349" t="str">
        <f t="shared" si="48"/>
        <v>1</v>
      </c>
      <c r="D408" s="355" t="str">
        <f t="shared" si="49"/>
        <v>4</v>
      </c>
      <c r="E408" s="355" t="str">
        <f t="shared" si="50"/>
        <v>6</v>
      </c>
      <c r="F408" s="355" t="str">
        <f t="shared" si="51"/>
        <v>10</v>
      </c>
      <c r="G408" s="355" t="str">
        <f t="shared" si="52"/>
        <v>169</v>
      </c>
      <c r="H408" s="355" t="str">
        <f t="shared" si="53"/>
        <v>6</v>
      </c>
      <c r="I408" s="355" t="str">
        <f t="shared" si="54"/>
        <v>02</v>
      </c>
      <c r="J408" s="355" t="str">
        <f t="shared" si="55"/>
        <v>000</v>
      </c>
      <c r="K408" t="s">
        <v>344</v>
      </c>
      <c r="L408" s="444">
        <v>-7098604412</v>
      </c>
      <c r="M408" s="444">
        <v>-897120.13</v>
      </c>
      <c r="N408" s="444">
        <v>-5015323173</v>
      </c>
      <c r="O408" s="444">
        <v>-12113927585</v>
      </c>
    </row>
    <row r="409" spans="1:15" ht="15" customHeight="1" x14ac:dyDescent="0.25">
      <c r="B409" s="421">
        <v>14610169602141</v>
      </c>
      <c r="C409" s="349" t="str">
        <f t="shared" si="48"/>
        <v>1</v>
      </c>
      <c r="D409" s="355" t="str">
        <f t="shared" si="49"/>
        <v>4</v>
      </c>
      <c r="E409" s="355" t="str">
        <f t="shared" si="50"/>
        <v>6</v>
      </c>
      <c r="F409" s="355" t="str">
        <f t="shared" si="51"/>
        <v>10</v>
      </c>
      <c r="G409" s="355" t="str">
        <f t="shared" si="52"/>
        <v>169</v>
      </c>
      <c r="H409" s="355" t="str">
        <f t="shared" si="53"/>
        <v>6</v>
      </c>
      <c r="I409" s="355" t="str">
        <f t="shared" si="54"/>
        <v>02</v>
      </c>
      <c r="J409" s="355" t="str">
        <f t="shared" si="55"/>
        <v>141</v>
      </c>
      <c r="K409" t="s">
        <v>537</v>
      </c>
      <c r="L409" s="444">
        <v>-4026421867</v>
      </c>
      <c r="M409" s="444">
        <v>-16816.509999999998</v>
      </c>
      <c r="N409" s="444">
        <v>-94012195</v>
      </c>
      <c r="O409" s="444">
        <v>-4120434062</v>
      </c>
    </row>
    <row r="410" spans="1:15" ht="15" customHeight="1" x14ac:dyDescent="0.25">
      <c r="B410" s="421">
        <v>14610169602149</v>
      </c>
      <c r="C410" s="349" t="str">
        <f t="shared" si="48"/>
        <v>1</v>
      </c>
      <c r="D410" s="355" t="str">
        <f t="shared" si="49"/>
        <v>4</v>
      </c>
      <c r="E410" s="355" t="str">
        <f t="shared" si="50"/>
        <v>6</v>
      </c>
      <c r="F410" s="355" t="str">
        <f t="shared" si="51"/>
        <v>10</v>
      </c>
      <c r="G410" s="355" t="str">
        <f t="shared" si="52"/>
        <v>169</v>
      </c>
      <c r="H410" s="355" t="str">
        <f t="shared" si="53"/>
        <v>6</v>
      </c>
      <c r="I410" s="355" t="str">
        <f t="shared" si="54"/>
        <v>02</v>
      </c>
      <c r="J410" s="355" t="str">
        <f t="shared" si="55"/>
        <v>149</v>
      </c>
      <c r="K410" t="s">
        <v>476</v>
      </c>
      <c r="L410" s="444">
        <v>-853178476</v>
      </c>
      <c r="M410" s="444">
        <v>-706244.66</v>
      </c>
      <c r="N410" s="444">
        <v>-3948239584</v>
      </c>
      <c r="O410" s="444">
        <v>-4801418060</v>
      </c>
    </row>
    <row r="411" spans="1:15" ht="15" customHeight="1" x14ac:dyDescent="0.25">
      <c r="B411" s="421">
        <v>14610169602515</v>
      </c>
      <c r="C411" s="349" t="str">
        <f t="shared" si="48"/>
        <v>1</v>
      </c>
      <c r="D411" s="355" t="str">
        <f t="shared" si="49"/>
        <v>4</v>
      </c>
      <c r="E411" s="355" t="str">
        <f t="shared" si="50"/>
        <v>6</v>
      </c>
      <c r="F411" s="355" t="str">
        <f t="shared" si="51"/>
        <v>10</v>
      </c>
      <c r="G411" s="355" t="str">
        <f t="shared" si="52"/>
        <v>169</v>
      </c>
      <c r="H411" s="355" t="str">
        <f t="shared" si="53"/>
        <v>6</v>
      </c>
      <c r="I411" s="355" t="str">
        <f t="shared" si="54"/>
        <v>02</v>
      </c>
      <c r="J411" s="355" t="str">
        <f t="shared" si="55"/>
        <v>515</v>
      </c>
      <c r="K411" t="s">
        <v>477</v>
      </c>
      <c r="L411" s="444">
        <v>-261104411</v>
      </c>
      <c r="M411" s="444">
        <v>0</v>
      </c>
      <c r="N411" s="444">
        <v>0</v>
      </c>
      <c r="O411" s="444">
        <v>-261104411</v>
      </c>
    </row>
    <row r="412" spans="1:15" ht="15" customHeight="1" x14ac:dyDescent="0.25">
      <c r="B412" s="421">
        <v>14610169602531</v>
      </c>
      <c r="C412" s="349" t="str">
        <f t="shared" si="48"/>
        <v>1</v>
      </c>
      <c r="D412" s="355" t="str">
        <f t="shared" si="49"/>
        <v>4</v>
      </c>
      <c r="E412" s="355" t="str">
        <f t="shared" si="50"/>
        <v>6</v>
      </c>
      <c r="F412" s="355" t="str">
        <f t="shared" si="51"/>
        <v>10</v>
      </c>
      <c r="G412" s="355" t="str">
        <f t="shared" si="52"/>
        <v>169</v>
      </c>
      <c r="H412" s="355" t="str">
        <f t="shared" si="53"/>
        <v>6</v>
      </c>
      <c r="I412" s="355" t="str">
        <f t="shared" si="54"/>
        <v>02</v>
      </c>
      <c r="J412" s="355" t="str">
        <f t="shared" si="55"/>
        <v>531</v>
      </c>
      <c r="K412" t="s">
        <v>421</v>
      </c>
      <c r="L412" s="444">
        <v>-227130868</v>
      </c>
      <c r="M412" s="444">
        <v>-33248.82</v>
      </c>
      <c r="N412" s="444">
        <v>-185876531</v>
      </c>
      <c r="O412" s="444">
        <v>-413007399</v>
      </c>
    </row>
    <row r="413" spans="1:15" ht="15" customHeight="1" x14ac:dyDescent="0.25">
      <c r="B413" s="421">
        <v>14610169602533</v>
      </c>
      <c r="C413" s="349" t="str">
        <f t="shared" si="48"/>
        <v>1</v>
      </c>
      <c r="D413" s="355" t="str">
        <f t="shared" si="49"/>
        <v>4</v>
      </c>
      <c r="E413" s="355" t="str">
        <f t="shared" si="50"/>
        <v>6</v>
      </c>
      <c r="F413" s="355" t="str">
        <f t="shared" si="51"/>
        <v>10</v>
      </c>
      <c r="G413" s="355" t="str">
        <f t="shared" si="52"/>
        <v>169</v>
      </c>
      <c r="H413" s="355" t="str">
        <f t="shared" si="53"/>
        <v>6</v>
      </c>
      <c r="I413" s="355" t="str">
        <f t="shared" si="54"/>
        <v>02</v>
      </c>
      <c r="J413" s="355" t="str">
        <f t="shared" si="55"/>
        <v>533</v>
      </c>
      <c r="K413" t="s">
        <v>451</v>
      </c>
      <c r="L413" s="444">
        <v>-1730768790</v>
      </c>
      <c r="M413" s="444">
        <v>-140810.14000000001</v>
      </c>
      <c r="N413" s="444">
        <v>-787194863</v>
      </c>
      <c r="O413" s="444">
        <v>-2517963653</v>
      </c>
    </row>
    <row r="414" spans="1:15" ht="15" customHeight="1" x14ac:dyDescent="0.25">
      <c r="B414" s="421">
        <v>14610169604000</v>
      </c>
      <c r="C414" s="349" t="str">
        <f t="shared" si="48"/>
        <v>1</v>
      </c>
      <c r="D414" s="355" t="str">
        <f t="shared" si="49"/>
        <v>4</v>
      </c>
      <c r="E414" s="355" t="str">
        <f t="shared" si="50"/>
        <v>6</v>
      </c>
      <c r="F414" s="355" t="str">
        <f t="shared" si="51"/>
        <v>10</v>
      </c>
      <c r="G414" s="355" t="str">
        <f t="shared" si="52"/>
        <v>169</v>
      </c>
      <c r="H414" s="355" t="str">
        <f t="shared" si="53"/>
        <v>6</v>
      </c>
      <c r="I414" s="355" t="str">
        <f t="shared" si="54"/>
        <v>04</v>
      </c>
      <c r="J414" s="355" t="str">
        <f t="shared" si="55"/>
        <v>000</v>
      </c>
      <c r="K414" t="s">
        <v>452</v>
      </c>
      <c r="L414" s="444">
        <v>-87034657</v>
      </c>
      <c r="M414" s="444">
        <v>-1307148.8700000001</v>
      </c>
      <c r="N414" s="444">
        <v>-7307576543</v>
      </c>
      <c r="O414" s="444">
        <v>-7394611200</v>
      </c>
    </row>
    <row r="415" spans="1:15" ht="15" x14ac:dyDescent="0.25">
      <c r="B415" s="421">
        <v>14610169604133</v>
      </c>
      <c r="C415" s="349" t="str">
        <f t="shared" si="48"/>
        <v>1</v>
      </c>
      <c r="D415" s="355" t="str">
        <f t="shared" si="49"/>
        <v>4</v>
      </c>
      <c r="E415" s="355" t="str">
        <f t="shared" si="50"/>
        <v>6</v>
      </c>
      <c r="F415" s="355" t="str">
        <f t="shared" si="51"/>
        <v>10</v>
      </c>
      <c r="G415" s="355" t="str">
        <f t="shared" si="52"/>
        <v>169</v>
      </c>
      <c r="H415" s="355" t="str">
        <f t="shared" si="53"/>
        <v>6</v>
      </c>
      <c r="I415" s="355" t="str">
        <f t="shared" si="54"/>
        <v>04</v>
      </c>
      <c r="J415" s="355" t="str">
        <f t="shared" si="55"/>
        <v>133</v>
      </c>
      <c r="K415" t="s">
        <v>453</v>
      </c>
      <c r="L415" s="444">
        <v>-87034657</v>
      </c>
      <c r="M415" s="444">
        <v>0</v>
      </c>
      <c r="N415" s="444">
        <v>0</v>
      </c>
      <c r="O415" s="444">
        <v>-87034657</v>
      </c>
    </row>
    <row r="416" spans="1:15" ht="15" x14ac:dyDescent="0.25">
      <c r="B416" s="421">
        <v>14610169604142</v>
      </c>
      <c r="C416" s="349" t="str">
        <f t="shared" si="48"/>
        <v>1</v>
      </c>
      <c r="D416" s="355" t="str">
        <f t="shared" si="49"/>
        <v>4</v>
      </c>
      <c r="E416" s="355" t="str">
        <f t="shared" si="50"/>
        <v>6</v>
      </c>
      <c r="F416" s="355" t="str">
        <f t="shared" si="51"/>
        <v>10</v>
      </c>
      <c r="G416" s="355" t="str">
        <f t="shared" si="52"/>
        <v>169</v>
      </c>
      <c r="H416" s="355" t="str">
        <f t="shared" si="53"/>
        <v>6</v>
      </c>
      <c r="I416" s="355" t="str">
        <f t="shared" si="54"/>
        <v>04</v>
      </c>
      <c r="J416" s="355" t="str">
        <f t="shared" si="55"/>
        <v>142</v>
      </c>
      <c r="K416" t="s">
        <v>478</v>
      </c>
      <c r="L416" s="444">
        <v>0</v>
      </c>
      <c r="M416" s="444">
        <v>-1307148.8700000001</v>
      </c>
      <c r="N416" s="444">
        <v>-7307576543</v>
      </c>
      <c r="O416" s="444">
        <v>-7307576543</v>
      </c>
    </row>
    <row r="417" spans="1:15" ht="15" x14ac:dyDescent="0.25">
      <c r="B417" s="421">
        <v>14610169606000</v>
      </c>
      <c r="C417" s="349" t="str">
        <f t="shared" si="48"/>
        <v>1</v>
      </c>
      <c r="D417" s="355" t="str">
        <f t="shared" si="49"/>
        <v>4</v>
      </c>
      <c r="E417" s="355" t="str">
        <f t="shared" si="50"/>
        <v>6</v>
      </c>
      <c r="F417" s="355" t="str">
        <f t="shared" si="51"/>
        <v>10</v>
      </c>
      <c r="G417" s="355" t="str">
        <f t="shared" si="52"/>
        <v>169</v>
      </c>
      <c r="H417" s="355" t="str">
        <f t="shared" si="53"/>
        <v>6</v>
      </c>
      <c r="I417" s="355" t="str">
        <f t="shared" si="54"/>
        <v>06</v>
      </c>
      <c r="J417" s="355" t="str">
        <f t="shared" si="55"/>
        <v>000</v>
      </c>
      <c r="K417" t="s">
        <v>479</v>
      </c>
      <c r="L417" s="444">
        <v>-9742620</v>
      </c>
      <c r="M417" s="444">
        <v>-9614.4</v>
      </c>
      <c r="N417" s="444">
        <v>-53749015</v>
      </c>
      <c r="O417" s="444">
        <v>-63491635</v>
      </c>
    </row>
    <row r="418" spans="1:15" ht="15" x14ac:dyDescent="0.25">
      <c r="B418" s="421">
        <v>14610169606631</v>
      </c>
      <c r="C418" s="349" t="str">
        <f t="shared" si="48"/>
        <v>1</v>
      </c>
      <c r="D418" s="355" t="str">
        <f t="shared" si="49"/>
        <v>4</v>
      </c>
      <c r="E418" s="355" t="str">
        <f t="shared" si="50"/>
        <v>6</v>
      </c>
      <c r="F418" s="355" t="str">
        <f t="shared" si="51"/>
        <v>10</v>
      </c>
      <c r="G418" s="355" t="str">
        <f t="shared" si="52"/>
        <v>169</v>
      </c>
      <c r="H418" s="355" t="str">
        <f t="shared" si="53"/>
        <v>6</v>
      </c>
      <c r="I418" s="355" t="str">
        <f t="shared" si="54"/>
        <v>06</v>
      </c>
      <c r="J418" s="355" t="str">
        <f t="shared" si="55"/>
        <v>631</v>
      </c>
      <c r="K418" t="s">
        <v>480</v>
      </c>
      <c r="L418" s="444">
        <v>-9742620</v>
      </c>
      <c r="M418" s="444">
        <v>-9614.4</v>
      </c>
      <c r="N418" s="444">
        <v>-53749015</v>
      </c>
      <c r="O418" s="444">
        <v>-63491635</v>
      </c>
    </row>
    <row r="419" spans="1:15" ht="15" customHeight="1" x14ac:dyDescent="0.25">
      <c r="B419" s="421">
        <v>14610169608000</v>
      </c>
      <c r="C419" s="349" t="str">
        <f t="shared" si="48"/>
        <v>1</v>
      </c>
      <c r="D419" s="355" t="str">
        <f t="shared" si="49"/>
        <v>4</v>
      </c>
      <c r="E419" s="355" t="str">
        <f t="shared" si="50"/>
        <v>6</v>
      </c>
      <c r="F419" s="355" t="str">
        <f t="shared" si="51"/>
        <v>10</v>
      </c>
      <c r="G419" s="355" t="str">
        <f t="shared" si="52"/>
        <v>169</v>
      </c>
      <c r="H419" s="355" t="str">
        <f t="shared" si="53"/>
        <v>6</v>
      </c>
      <c r="I419" s="355" t="str">
        <f t="shared" si="54"/>
        <v>08</v>
      </c>
      <c r="J419" s="355" t="str">
        <f t="shared" si="55"/>
        <v>000</v>
      </c>
      <c r="K419" t="s">
        <v>422</v>
      </c>
      <c r="L419" s="444">
        <v>-7545900</v>
      </c>
      <c r="M419" s="444">
        <v>0</v>
      </c>
      <c r="N419" s="444">
        <v>0</v>
      </c>
      <c r="O419" s="444">
        <v>-7545900</v>
      </c>
    </row>
    <row r="420" spans="1:15" ht="15" customHeight="1" x14ac:dyDescent="0.25">
      <c r="B420" s="421">
        <v>14610169608731</v>
      </c>
      <c r="C420" s="349" t="str">
        <f t="shared" si="48"/>
        <v>1</v>
      </c>
      <c r="D420" s="355" t="str">
        <f t="shared" si="49"/>
        <v>4</v>
      </c>
      <c r="E420" s="355" t="str">
        <f t="shared" si="50"/>
        <v>6</v>
      </c>
      <c r="F420" s="355" t="str">
        <f t="shared" si="51"/>
        <v>10</v>
      </c>
      <c r="G420" s="355" t="str">
        <f t="shared" si="52"/>
        <v>169</v>
      </c>
      <c r="H420" s="355" t="str">
        <f t="shared" si="53"/>
        <v>6</v>
      </c>
      <c r="I420" s="355" t="str">
        <f t="shared" si="54"/>
        <v>08</v>
      </c>
      <c r="J420" s="355" t="str">
        <f t="shared" si="55"/>
        <v>731</v>
      </c>
      <c r="K420" t="s">
        <v>423</v>
      </c>
      <c r="L420" s="444">
        <v>-7545900</v>
      </c>
      <c r="M420" s="444">
        <v>0</v>
      </c>
      <c r="N420" s="444">
        <v>0</v>
      </c>
      <c r="O420" s="444">
        <v>-7545900</v>
      </c>
    </row>
    <row r="421" spans="1:15" ht="15" customHeight="1" x14ac:dyDescent="0.25">
      <c r="B421" s="421">
        <v>14610173000000</v>
      </c>
      <c r="C421" s="349" t="str">
        <f t="shared" si="48"/>
        <v>1</v>
      </c>
      <c r="D421" s="355" t="str">
        <f t="shared" si="49"/>
        <v>4</v>
      </c>
      <c r="E421" s="355" t="str">
        <f t="shared" si="50"/>
        <v>6</v>
      </c>
      <c r="F421" s="355" t="str">
        <f t="shared" si="51"/>
        <v>10</v>
      </c>
      <c r="G421" s="355" t="str">
        <f t="shared" si="52"/>
        <v>173</v>
      </c>
      <c r="H421" s="355" t="str">
        <f t="shared" si="53"/>
        <v>0</v>
      </c>
      <c r="I421" s="355" t="str">
        <f t="shared" si="54"/>
        <v>00</v>
      </c>
      <c r="J421" s="355" t="str">
        <f t="shared" si="55"/>
        <v>000</v>
      </c>
      <c r="K421" t="s">
        <v>377</v>
      </c>
      <c r="L421" s="444">
        <v>-127015769705</v>
      </c>
      <c r="M421" s="444">
        <v>-9150200.3499999996</v>
      </c>
      <c r="N421" s="444">
        <v>-51153920547</v>
      </c>
      <c r="O421" s="444">
        <v>-178169690252</v>
      </c>
    </row>
    <row r="422" spans="1:15" ht="15" customHeight="1" x14ac:dyDescent="0.25">
      <c r="B422" s="421">
        <v>14610173602000</v>
      </c>
      <c r="C422" s="349" t="str">
        <f t="shared" si="48"/>
        <v>1</v>
      </c>
      <c r="D422" s="355" t="str">
        <f t="shared" si="49"/>
        <v>4</v>
      </c>
      <c r="E422" s="355" t="str">
        <f t="shared" si="50"/>
        <v>6</v>
      </c>
      <c r="F422" s="355" t="str">
        <f t="shared" si="51"/>
        <v>10</v>
      </c>
      <c r="G422" s="355" t="str">
        <f t="shared" si="52"/>
        <v>173</v>
      </c>
      <c r="H422" s="355" t="str">
        <f t="shared" si="53"/>
        <v>6</v>
      </c>
      <c r="I422" s="355" t="str">
        <f t="shared" si="54"/>
        <v>02</v>
      </c>
      <c r="J422" s="355" t="str">
        <f t="shared" si="55"/>
        <v>000</v>
      </c>
      <c r="K422" t="s">
        <v>344</v>
      </c>
      <c r="L422" s="444">
        <v>-120746350019</v>
      </c>
      <c r="M422" s="444">
        <v>-8638989.9299999997</v>
      </c>
      <c r="N422" s="444">
        <v>-48296014031</v>
      </c>
      <c r="O422" s="444">
        <v>-169042364050</v>
      </c>
    </row>
    <row r="423" spans="1:15" ht="15" customHeight="1" x14ac:dyDescent="0.25">
      <c r="B423" s="421">
        <v>14610173602141</v>
      </c>
      <c r="C423" s="349" t="str">
        <f t="shared" si="48"/>
        <v>1</v>
      </c>
      <c r="D423" s="355" t="str">
        <f t="shared" si="49"/>
        <v>4</v>
      </c>
      <c r="E423" s="355" t="str">
        <f t="shared" si="50"/>
        <v>6</v>
      </c>
      <c r="F423" s="355" t="str">
        <f t="shared" si="51"/>
        <v>10</v>
      </c>
      <c r="G423" s="355" t="str">
        <f t="shared" si="52"/>
        <v>173</v>
      </c>
      <c r="H423" s="355" t="str">
        <f t="shared" si="53"/>
        <v>6</v>
      </c>
      <c r="I423" s="355" t="str">
        <f t="shared" si="54"/>
        <v>02</v>
      </c>
      <c r="J423" s="355" t="str">
        <f t="shared" si="55"/>
        <v>141</v>
      </c>
      <c r="K423" t="s">
        <v>424</v>
      </c>
      <c r="L423" s="444">
        <v>-51235650012</v>
      </c>
      <c r="M423" s="444">
        <v>-6142642.6200000001</v>
      </c>
      <c r="N423" s="444">
        <v>-34340259287</v>
      </c>
      <c r="O423" s="444">
        <v>-85575909299</v>
      </c>
    </row>
    <row r="424" spans="1:15" ht="15" customHeight="1" x14ac:dyDescent="0.25">
      <c r="A424" s="429"/>
      <c r="B424" s="421">
        <v>14610173602181</v>
      </c>
      <c r="C424" s="429" t="str">
        <f t="shared" si="48"/>
        <v>1</v>
      </c>
      <c r="D424" s="430" t="str">
        <f t="shared" si="49"/>
        <v>4</v>
      </c>
      <c r="E424" s="430" t="str">
        <f t="shared" si="50"/>
        <v>6</v>
      </c>
      <c r="F424" s="430" t="str">
        <f t="shared" si="51"/>
        <v>10</v>
      </c>
      <c r="G424" s="430" t="str">
        <f t="shared" si="52"/>
        <v>173</v>
      </c>
      <c r="H424" s="430" t="str">
        <f t="shared" si="53"/>
        <v>6</v>
      </c>
      <c r="I424" s="430" t="str">
        <f t="shared" si="54"/>
        <v>02</v>
      </c>
      <c r="J424" s="430" t="str">
        <f t="shared" si="55"/>
        <v>181</v>
      </c>
      <c r="K424" t="s">
        <v>482</v>
      </c>
      <c r="L424" s="444">
        <v>-359230501</v>
      </c>
      <c r="M424" s="444">
        <v>0</v>
      </c>
      <c r="N424" s="444">
        <v>0</v>
      </c>
      <c r="O424" s="444">
        <v>-359230501</v>
      </c>
    </row>
    <row r="425" spans="1:15" ht="15" customHeight="1" x14ac:dyDescent="0.25">
      <c r="B425" s="421">
        <v>14610173602242</v>
      </c>
      <c r="C425" s="349" t="str">
        <f t="shared" si="48"/>
        <v>1</v>
      </c>
      <c r="D425" s="355" t="str">
        <f t="shared" si="49"/>
        <v>4</v>
      </c>
      <c r="E425" s="355" t="str">
        <f t="shared" si="50"/>
        <v>6</v>
      </c>
      <c r="F425" s="355" t="str">
        <f t="shared" si="51"/>
        <v>10</v>
      </c>
      <c r="G425" s="355" t="str">
        <f t="shared" si="52"/>
        <v>173</v>
      </c>
      <c r="H425" s="355" t="str">
        <f t="shared" si="53"/>
        <v>6</v>
      </c>
      <c r="I425" s="355" t="str">
        <f t="shared" si="54"/>
        <v>02</v>
      </c>
      <c r="J425" s="355" t="str">
        <f t="shared" si="55"/>
        <v>242</v>
      </c>
      <c r="K425" t="s">
        <v>538</v>
      </c>
      <c r="L425" s="444">
        <v>-694146967</v>
      </c>
      <c r="M425" s="444">
        <v>0</v>
      </c>
      <c r="N425" s="444">
        <v>0</v>
      </c>
      <c r="O425" s="444">
        <v>-694146967</v>
      </c>
    </row>
    <row r="426" spans="1:15" ht="15" x14ac:dyDescent="0.25">
      <c r="B426" s="421">
        <v>14610173602511</v>
      </c>
      <c r="C426" s="349" t="str">
        <f t="shared" si="48"/>
        <v>1</v>
      </c>
      <c r="D426" s="355" t="str">
        <f t="shared" si="49"/>
        <v>4</v>
      </c>
      <c r="E426" s="355" t="str">
        <f t="shared" si="50"/>
        <v>6</v>
      </c>
      <c r="F426" s="355" t="str">
        <f t="shared" si="51"/>
        <v>10</v>
      </c>
      <c r="G426" s="355" t="str">
        <f t="shared" si="52"/>
        <v>173</v>
      </c>
      <c r="H426" s="355" t="str">
        <f t="shared" si="53"/>
        <v>6</v>
      </c>
      <c r="I426" s="355" t="str">
        <f t="shared" si="54"/>
        <v>02</v>
      </c>
      <c r="J426" s="355" t="str">
        <f t="shared" si="55"/>
        <v>511</v>
      </c>
      <c r="K426" t="s">
        <v>378</v>
      </c>
      <c r="L426" s="444">
        <v>-4299394953</v>
      </c>
      <c r="M426" s="444">
        <v>-1432</v>
      </c>
      <c r="N426" s="444">
        <v>-8005553</v>
      </c>
      <c r="O426" s="444">
        <v>-4307400506</v>
      </c>
    </row>
    <row r="427" spans="1:15" ht="15" customHeight="1" x14ac:dyDescent="0.25">
      <c r="B427" s="421">
        <v>14610173602512</v>
      </c>
      <c r="C427" s="349" t="str">
        <f t="shared" si="48"/>
        <v>1</v>
      </c>
      <c r="D427" s="355" t="str">
        <f t="shared" si="49"/>
        <v>4</v>
      </c>
      <c r="E427" s="355" t="str">
        <f t="shared" si="50"/>
        <v>6</v>
      </c>
      <c r="F427" s="355" t="str">
        <f t="shared" si="51"/>
        <v>10</v>
      </c>
      <c r="G427" s="355" t="str">
        <f t="shared" si="52"/>
        <v>173</v>
      </c>
      <c r="H427" s="355" t="str">
        <f t="shared" si="53"/>
        <v>6</v>
      </c>
      <c r="I427" s="355" t="str">
        <f t="shared" si="54"/>
        <v>02</v>
      </c>
      <c r="J427" s="355" t="str">
        <f t="shared" si="55"/>
        <v>512</v>
      </c>
      <c r="K427" t="s">
        <v>539</v>
      </c>
      <c r="L427" s="444">
        <v>-36990075</v>
      </c>
      <c r="M427" s="444">
        <v>-15539.83</v>
      </c>
      <c r="N427" s="444">
        <v>-86874953</v>
      </c>
      <c r="O427" s="444">
        <v>-123865028</v>
      </c>
    </row>
    <row r="428" spans="1:15" ht="15" customHeight="1" x14ac:dyDescent="0.25">
      <c r="B428" s="421">
        <v>14610173602513</v>
      </c>
      <c r="C428" s="349" t="str">
        <f t="shared" si="48"/>
        <v>1</v>
      </c>
      <c r="D428" s="355" t="str">
        <f t="shared" si="49"/>
        <v>4</v>
      </c>
      <c r="E428" s="355" t="str">
        <f t="shared" si="50"/>
        <v>6</v>
      </c>
      <c r="F428" s="355" t="str">
        <f t="shared" si="51"/>
        <v>10</v>
      </c>
      <c r="G428" s="355" t="str">
        <f t="shared" si="52"/>
        <v>173</v>
      </c>
      <c r="H428" s="355" t="str">
        <f t="shared" si="53"/>
        <v>6</v>
      </c>
      <c r="I428" s="355" t="str">
        <f t="shared" si="54"/>
        <v>02</v>
      </c>
      <c r="J428" s="355" t="str">
        <f t="shared" si="55"/>
        <v>513</v>
      </c>
      <c r="K428" t="s">
        <v>540</v>
      </c>
      <c r="L428" s="444">
        <v>-25327537</v>
      </c>
      <c r="M428" s="444">
        <v>0</v>
      </c>
      <c r="N428" s="444">
        <v>0</v>
      </c>
      <c r="O428" s="444">
        <v>-25327537</v>
      </c>
    </row>
    <row r="429" spans="1:15" ht="15" x14ac:dyDescent="0.25">
      <c r="B429" s="421">
        <v>14610173602532</v>
      </c>
      <c r="C429" s="349" t="str">
        <f t="shared" si="48"/>
        <v>1</v>
      </c>
      <c r="D429" s="355" t="str">
        <f t="shared" si="49"/>
        <v>4</v>
      </c>
      <c r="E429" s="355" t="str">
        <f t="shared" si="50"/>
        <v>6</v>
      </c>
      <c r="F429" s="355" t="str">
        <f t="shared" si="51"/>
        <v>10</v>
      </c>
      <c r="G429" s="355" t="str">
        <f t="shared" si="52"/>
        <v>173</v>
      </c>
      <c r="H429" s="355" t="str">
        <f t="shared" si="53"/>
        <v>6</v>
      </c>
      <c r="I429" s="355" t="str">
        <f t="shared" si="54"/>
        <v>02</v>
      </c>
      <c r="J429" s="355" t="str">
        <f t="shared" si="55"/>
        <v>532</v>
      </c>
      <c r="K429" t="s">
        <v>483</v>
      </c>
      <c r="L429" s="444">
        <v>-9583606177</v>
      </c>
      <c r="M429" s="444">
        <v>0</v>
      </c>
      <c r="N429" s="444">
        <v>0</v>
      </c>
      <c r="O429" s="444">
        <v>-9583606177</v>
      </c>
    </row>
    <row r="430" spans="1:15" ht="15" customHeight="1" x14ac:dyDescent="0.25">
      <c r="B430" s="421">
        <v>14610173602533</v>
      </c>
      <c r="C430" s="349" t="str">
        <f t="shared" si="48"/>
        <v>1</v>
      </c>
      <c r="D430" s="355" t="str">
        <f t="shared" si="49"/>
        <v>4</v>
      </c>
      <c r="E430" s="355" t="str">
        <f t="shared" si="50"/>
        <v>6</v>
      </c>
      <c r="F430" s="355" t="str">
        <f t="shared" si="51"/>
        <v>10</v>
      </c>
      <c r="G430" s="355" t="str">
        <f t="shared" si="52"/>
        <v>173</v>
      </c>
      <c r="H430" s="355" t="str">
        <f t="shared" si="53"/>
        <v>6</v>
      </c>
      <c r="I430" s="355" t="str">
        <f t="shared" si="54"/>
        <v>02</v>
      </c>
      <c r="J430" s="355" t="str">
        <f t="shared" si="55"/>
        <v>533</v>
      </c>
      <c r="K430" t="s">
        <v>484</v>
      </c>
      <c r="L430" s="444">
        <v>-427602001</v>
      </c>
      <c r="M430" s="444">
        <v>0</v>
      </c>
      <c r="N430" s="444">
        <v>0</v>
      </c>
      <c r="O430" s="444">
        <v>-427602001</v>
      </c>
    </row>
    <row r="431" spans="1:15" ht="15" customHeight="1" x14ac:dyDescent="0.25">
      <c r="B431" s="421">
        <v>14610173602534</v>
      </c>
      <c r="C431" s="349" t="str">
        <f t="shared" si="48"/>
        <v>1</v>
      </c>
      <c r="D431" s="355" t="str">
        <f t="shared" si="49"/>
        <v>4</v>
      </c>
      <c r="E431" s="355" t="str">
        <f t="shared" si="50"/>
        <v>6</v>
      </c>
      <c r="F431" s="355" t="str">
        <f t="shared" si="51"/>
        <v>10</v>
      </c>
      <c r="G431" s="355" t="str">
        <f t="shared" si="52"/>
        <v>173</v>
      </c>
      <c r="H431" s="355" t="str">
        <f t="shared" si="53"/>
        <v>6</v>
      </c>
      <c r="I431" s="355" t="str">
        <f t="shared" si="54"/>
        <v>02</v>
      </c>
      <c r="J431" s="355" t="str">
        <f t="shared" si="55"/>
        <v>534</v>
      </c>
      <c r="K431" t="s">
        <v>425</v>
      </c>
      <c r="L431" s="444">
        <v>-16075044717</v>
      </c>
      <c r="M431" s="444">
        <v>-1327750.68</v>
      </c>
      <c r="N431" s="444">
        <v>-7422750343</v>
      </c>
      <c r="O431" s="444">
        <v>-23497795060</v>
      </c>
    </row>
    <row r="432" spans="1:15" ht="15" customHeight="1" x14ac:dyDescent="0.25">
      <c r="B432" s="421">
        <v>14610173602535</v>
      </c>
      <c r="C432" s="349" t="str">
        <f t="shared" si="48"/>
        <v>1</v>
      </c>
      <c r="D432" s="355" t="str">
        <f t="shared" si="49"/>
        <v>4</v>
      </c>
      <c r="E432" s="355" t="str">
        <f t="shared" si="50"/>
        <v>6</v>
      </c>
      <c r="F432" s="355" t="str">
        <f t="shared" si="51"/>
        <v>10</v>
      </c>
      <c r="G432" s="355" t="str">
        <f t="shared" si="52"/>
        <v>173</v>
      </c>
      <c r="H432" s="355" t="str">
        <f t="shared" si="53"/>
        <v>6</v>
      </c>
      <c r="I432" s="355" t="str">
        <f t="shared" si="54"/>
        <v>02</v>
      </c>
      <c r="J432" s="355" t="str">
        <f t="shared" si="55"/>
        <v>535</v>
      </c>
      <c r="K432" t="s">
        <v>485</v>
      </c>
      <c r="L432" s="444">
        <v>-5769436512</v>
      </c>
      <c r="M432" s="444">
        <v>0</v>
      </c>
      <c r="N432" s="444">
        <v>0</v>
      </c>
      <c r="O432" s="444">
        <v>-5769436512</v>
      </c>
    </row>
    <row r="433" spans="1:15" ht="15" customHeight="1" x14ac:dyDescent="0.25">
      <c r="B433" s="421">
        <v>14610173602536</v>
      </c>
      <c r="C433" s="349" t="str">
        <f t="shared" si="48"/>
        <v>1</v>
      </c>
      <c r="D433" s="355" t="str">
        <f t="shared" si="49"/>
        <v>4</v>
      </c>
      <c r="E433" s="355" t="str">
        <f t="shared" si="50"/>
        <v>6</v>
      </c>
      <c r="F433" s="355" t="str">
        <f t="shared" si="51"/>
        <v>10</v>
      </c>
      <c r="G433" s="355" t="str">
        <f t="shared" si="52"/>
        <v>173</v>
      </c>
      <c r="H433" s="355" t="str">
        <f t="shared" si="53"/>
        <v>6</v>
      </c>
      <c r="I433" s="355" t="str">
        <f t="shared" si="54"/>
        <v>02</v>
      </c>
      <c r="J433" s="355" t="str">
        <f t="shared" si="55"/>
        <v>536</v>
      </c>
      <c r="K433" t="s">
        <v>486</v>
      </c>
      <c r="L433" s="444">
        <v>-29798372724</v>
      </c>
      <c r="M433" s="444">
        <v>-1151624.8</v>
      </c>
      <c r="N433" s="444">
        <v>-6438123895</v>
      </c>
      <c r="O433" s="444">
        <v>-36236496619</v>
      </c>
    </row>
    <row r="434" spans="1:15" ht="15" x14ac:dyDescent="0.25">
      <c r="B434" s="421">
        <v>14610173602538</v>
      </c>
      <c r="C434" s="349" t="str">
        <f t="shared" si="48"/>
        <v>1</v>
      </c>
      <c r="D434" s="355" t="str">
        <f t="shared" si="49"/>
        <v>4</v>
      </c>
      <c r="E434" s="355" t="str">
        <f t="shared" si="50"/>
        <v>6</v>
      </c>
      <c r="F434" s="355" t="str">
        <f t="shared" si="51"/>
        <v>10</v>
      </c>
      <c r="G434" s="355" t="str">
        <f t="shared" si="52"/>
        <v>173</v>
      </c>
      <c r="H434" s="355" t="str">
        <f t="shared" si="53"/>
        <v>6</v>
      </c>
      <c r="I434" s="355" t="str">
        <f t="shared" si="54"/>
        <v>02</v>
      </c>
      <c r="J434" s="355" t="str">
        <f t="shared" si="55"/>
        <v>538</v>
      </c>
      <c r="K434" t="s">
        <v>487</v>
      </c>
      <c r="L434" s="444">
        <v>-740260267</v>
      </c>
      <c r="M434" s="444">
        <v>0</v>
      </c>
      <c r="N434" s="444">
        <v>0</v>
      </c>
      <c r="O434" s="444">
        <v>-740260267</v>
      </c>
    </row>
    <row r="435" spans="1:15" ht="15" customHeight="1" x14ac:dyDescent="0.25">
      <c r="B435" s="421">
        <v>14610173602540</v>
      </c>
      <c r="C435" s="349" t="str">
        <f t="shared" si="48"/>
        <v>1</v>
      </c>
      <c r="D435" s="355" t="str">
        <f t="shared" si="49"/>
        <v>4</v>
      </c>
      <c r="E435" s="355" t="str">
        <f t="shared" si="50"/>
        <v>6</v>
      </c>
      <c r="F435" s="355" t="str">
        <f t="shared" si="51"/>
        <v>10</v>
      </c>
      <c r="G435" s="355" t="str">
        <f t="shared" si="52"/>
        <v>173</v>
      </c>
      <c r="H435" s="355" t="str">
        <f t="shared" si="53"/>
        <v>6</v>
      </c>
      <c r="I435" s="355" t="str">
        <f t="shared" si="54"/>
        <v>02</v>
      </c>
      <c r="J435" s="355" t="str">
        <f t="shared" si="55"/>
        <v>540</v>
      </c>
      <c r="K435" t="s">
        <v>541</v>
      </c>
      <c r="L435" s="444">
        <v>-1701287576</v>
      </c>
      <c r="M435" s="444">
        <v>0</v>
      </c>
      <c r="N435" s="444">
        <v>0</v>
      </c>
      <c r="O435" s="444">
        <v>-1701287576</v>
      </c>
    </row>
    <row r="436" spans="1:15" ht="15" customHeight="1" x14ac:dyDescent="0.25">
      <c r="B436" s="421">
        <v>14610173604000</v>
      </c>
      <c r="C436" s="349" t="str">
        <f t="shared" si="48"/>
        <v>1</v>
      </c>
      <c r="D436" s="355" t="str">
        <f t="shared" si="49"/>
        <v>4</v>
      </c>
      <c r="E436" s="355" t="str">
        <f t="shared" si="50"/>
        <v>6</v>
      </c>
      <c r="F436" s="355" t="str">
        <f t="shared" si="51"/>
        <v>10</v>
      </c>
      <c r="G436" s="355" t="str">
        <f t="shared" si="52"/>
        <v>173</v>
      </c>
      <c r="H436" s="355" t="str">
        <f t="shared" si="53"/>
        <v>6</v>
      </c>
      <c r="I436" s="355" t="str">
        <f t="shared" si="54"/>
        <v>04</v>
      </c>
      <c r="J436" s="355" t="str">
        <f t="shared" si="55"/>
        <v>000</v>
      </c>
      <c r="K436" t="s">
        <v>488</v>
      </c>
      <c r="L436" s="444">
        <v>-24652582</v>
      </c>
      <c r="M436" s="444">
        <v>0</v>
      </c>
      <c r="N436" s="444">
        <v>0</v>
      </c>
      <c r="O436" s="444">
        <v>-24652582</v>
      </c>
    </row>
    <row r="437" spans="1:15" ht="15" x14ac:dyDescent="0.25">
      <c r="B437" s="421">
        <v>14610173604111</v>
      </c>
      <c r="C437" s="349" t="str">
        <f t="shared" si="48"/>
        <v>1</v>
      </c>
      <c r="D437" s="355" t="str">
        <f t="shared" si="49"/>
        <v>4</v>
      </c>
      <c r="E437" s="355" t="str">
        <f t="shared" si="50"/>
        <v>6</v>
      </c>
      <c r="F437" s="355" t="str">
        <f t="shared" si="51"/>
        <v>10</v>
      </c>
      <c r="G437" s="355" t="str">
        <f t="shared" si="52"/>
        <v>173</v>
      </c>
      <c r="H437" s="355" t="str">
        <f t="shared" si="53"/>
        <v>6</v>
      </c>
      <c r="I437" s="355" t="str">
        <f t="shared" si="54"/>
        <v>04</v>
      </c>
      <c r="J437" s="355" t="str">
        <f t="shared" si="55"/>
        <v>111</v>
      </c>
      <c r="K437" t="s">
        <v>542</v>
      </c>
      <c r="L437" s="444">
        <v>-24652582</v>
      </c>
      <c r="M437" s="444">
        <v>0</v>
      </c>
      <c r="N437" s="444">
        <v>0</v>
      </c>
      <c r="O437" s="444">
        <v>-24652582</v>
      </c>
    </row>
    <row r="438" spans="1:15" ht="15" x14ac:dyDescent="0.25">
      <c r="B438" s="421">
        <v>14610173606000</v>
      </c>
      <c r="C438" s="349" t="str">
        <f t="shared" si="48"/>
        <v>1</v>
      </c>
      <c r="D438" s="355" t="str">
        <f t="shared" si="49"/>
        <v>4</v>
      </c>
      <c r="E438" s="355" t="str">
        <f t="shared" si="50"/>
        <v>6</v>
      </c>
      <c r="F438" s="355" t="str">
        <f t="shared" si="51"/>
        <v>10</v>
      </c>
      <c r="G438" s="355" t="str">
        <f t="shared" si="52"/>
        <v>173</v>
      </c>
      <c r="H438" s="355" t="str">
        <f t="shared" si="53"/>
        <v>6</v>
      </c>
      <c r="I438" s="355" t="str">
        <f t="shared" si="54"/>
        <v>06</v>
      </c>
      <c r="J438" s="355" t="str">
        <f t="shared" si="55"/>
        <v>000</v>
      </c>
      <c r="K438" t="s">
        <v>379</v>
      </c>
      <c r="L438" s="444">
        <v>-2536400936</v>
      </c>
      <c r="M438" s="444">
        <v>-74663.81</v>
      </c>
      <c r="N438" s="444">
        <v>-417405790</v>
      </c>
      <c r="O438" s="444">
        <v>-2953806726</v>
      </c>
    </row>
    <row r="439" spans="1:15" ht="15" customHeight="1" x14ac:dyDescent="0.25">
      <c r="B439" s="421">
        <v>14610173606131</v>
      </c>
      <c r="C439" s="349" t="str">
        <f t="shared" si="48"/>
        <v>1</v>
      </c>
      <c r="D439" s="355" t="str">
        <f t="shared" si="49"/>
        <v>4</v>
      </c>
      <c r="E439" s="355" t="str">
        <f t="shared" si="50"/>
        <v>6</v>
      </c>
      <c r="F439" s="355" t="str">
        <f t="shared" si="51"/>
        <v>10</v>
      </c>
      <c r="G439" s="355" t="str">
        <f t="shared" si="52"/>
        <v>173</v>
      </c>
      <c r="H439" s="355" t="str">
        <f t="shared" si="53"/>
        <v>6</v>
      </c>
      <c r="I439" s="355" t="str">
        <f t="shared" si="54"/>
        <v>06</v>
      </c>
      <c r="J439" s="355" t="str">
        <f t="shared" si="55"/>
        <v>131</v>
      </c>
      <c r="K439" t="s">
        <v>543</v>
      </c>
      <c r="L439" s="444">
        <v>-698983798</v>
      </c>
      <c r="M439" s="444">
        <v>-12385.21</v>
      </c>
      <c r="N439" s="444">
        <v>-69239145</v>
      </c>
      <c r="O439" s="444">
        <v>-768222943</v>
      </c>
    </row>
    <row r="440" spans="1:15" ht="15" customHeight="1" x14ac:dyDescent="0.25">
      <c r="B440" s="421">
        <v>14610173606132</v>
      </c>
      <c r="C440" s="349" t="str">
        <f t="shared" si="48"/>
        <v>1</v>
      </c>
      <c r="D440" s="355" t="str">
        <f t="shared" si="49"/>
        <v>4</v>
      </c>
      <c r="E440" s="355" t="str">
        <f t="shared" si="50"/>
        <v>6</v>
      </c>
      <c r="F440" s="355" t="str">
        <f t="shared" si="51"/>
        <v>10</v>
      </c>
      <c r="G440" s="355" t="str">
        <f t="shared" si="52"/>
        <v>173</v>
      </c>
      <c r="H440" s="355" t="str">
        <f t="shared" si="53"/>
        <v>6</v>
      </c>
      <c r="I440" s="355" t="str">
        <f t="shared" si="54"/>
        <v>06</v>
      </c>
      <c r="J440" s="355" t="str">
        <f t="shared" si="55"/>
        <v>132</v>
      </c>
      <c r="K440" t="s">
        <v>489</v>
      </c>
      <c r="L440" s="444">
        <v>-1235235141</v>
      </c>
      <c r="M440" s="444">
        <v>-32061.69</v>
      </c>
      <c r="N440" s="444">
        <v>-179239916</v>
      </c>
      <c r="O440" s="444">
        <v>-1414475057</v>
      </c>
    </row>
    <row r="441" spans="1:15" ht="15" customHeight="1" x14ac:dyDescent="0.25">
      <c r="B441" s="421">
        <v>14610173606241</v>
      </c>
      <c r="C441" s="349" t="str">
        <f t="shared" si="48"/>
        <v>1</v>
      </c>
      <c r="D441" s="355" t="str">
        <f t="shared" si="49"/>
        <v>4</v>
      </c>
      <c r="E441" s="355" t="str">
        <f t="shared" si="50"/>
        <v>6</v>
      </c>
      <c r="F441" s="355" t="str">
        <f t="shared" si="51"/>
        <v>10</v>
      </c>
      <c r="G441" s="355" t="str">
        <f t="shared" si="52"/>
        <v>173</v>
      </c>
      <c r="H441" s="355" t="str">
        <f t="shared" si="53"/>
        <v>6</v>
      </c>
      <c r="I441" s="355" t="str">
        <f t="shared" si="54"/>
        <v>06</v>
      </c>
      <c r="J441" s="355" t="str">
        <f t="shared" si="55"/>
        <v>241</v>
      </c>
      <c r="K441" t="s">
        <v>544</v>
      </c>
      <c r="L441" s="444">
        <v>-288550527</v>
      </c>
      <c r="M441" s="444">
        <v>-2162.58</v>
      </c>
      <c r="N441" s="444">
        <v>-12089839</v>
      </c>
      <c r="O441" s="444">
        <v>-300640366</v>
      </c>
    </row>
    <row r="442" spans="1:15" ht="15" customHeight="1" x14ac:dyDescent="0.25">
      <c r="A442" s="450"/>
      <c r="B442" s="421">
        <v>14610173606242</v>
      </c>
      <c r="C442" s="450" t="str">
        <f t="shared" si="48"/>
        <v>1</v>
      </c>
      <c r="D442" s="451" t="str">
        <f t="shared" si="49"/>
        <v>4</v>
      </c>
      <c r="E442" s="451" t="str">
        <f t="shared" si="50"/>
        <v>6</v>
      </c>
      <c r="F442" s="451" t="str">
        <f t="shared" si="51"/>
        <v>10</v>
      </c>
      <c r="G442" s="451" t="str">
        <f t="shared" si="52"/>
        <v>173</v>
      </c>
      <c r="H442" s="451" t="str">
        <f t="shared" si="53"/>
        <v>6</v>
      </c>
      <c r="I442" s="451" t="str">
        <f t="shared" si="54"/>
        <v>06</v>
      </c>
      <c r="J442" s="451" t="str">
        <f t="shared" si="55"/>
        <v>242</v>
      </c>
      <c r="K442" t="s">
        <v>545</v>
      </c>
      <c r="L442" s="444">
        <v>-164808414</v>
      </c>
      <c r="M442" s="444">
        <v>-18638.38</v>
      </c>
      <c r="N442" s="444">
        <v>-104197304</v>
      </c>
      <c r="O442" s="444">
        <v>-269005718</v>
      </c>
    </row>
    <row r="443" spans="1:15" ht="15" customHeight="1" x14ac:dyDescent="0.25">
      <c r="B443" s="421">
        <v>14610173606511</v>
      </c>
      <c r="C443" s="349" t="str">
        <f t="shared" si="48"/>
        <v>1</v>
      </c>
      <c r="D443" s="355" t="str">
        <f t="shared" si="49"/>
        <v>4</v>
      </c>
      <c r="E443" s="355" t="str">
        <f t="shared" si="50"/>
        <v>6</v>
      </c>
      <c r="F443" s="355" t="str">
        <f t="shared" si="51"/>
        <v>10</v>
      </c>
      <c r="G443" s="355" t="str">
        <f t="shared" si="52"/>
        <v>173</v>
      </c>
      <c r="H443" s="355" t="str">
        <f t="shared" si="53"/>
        <v>6</v>
      </c>
      <c r="I443" s="355" t="str">
        <f t="shared" si="54"/>
        <v>06</v>
      </c>
      <c r="J443" s="355" t="str">
        <f t="shared" si="55"/>
        <v>511</v>
      </c>
      <c r="K443" t="s">
        <v>380</v>
      </c>
      <c r="L443" s="444">
        <v>-148823056</v>
      </c>
      <c r="M443" s="444">
        <v>-9415.9500000000007</v>
      </c>
      <c r="N443" s="444">
        <v>-52639586</v>
      </c>
      <c r="O443" s="444">
        <v>-201462642</v>
      </c>
    </row>
    <row r="444" spans="1:15" ht="15" customHeight="1" x14ac:dyDescent="0.25">
      <c r="B444" s="421">
        <v>14610173608000</v>
      </c>
      <c r="C444" s="349" t="str">
        <f t="shared" si="48"/>
        <v>1</v>
      </c>
      <c r="D444" s="355" t="str">
        <f t="shared" si="49"/>
        <v>4</v>
      </c>
      <c r="E444" s="355" t="str">
        <f t="shared" si="50"/>
        <v>6</v>
      </c>
      <c r="F444" s="355" t="str">
        <f t="shared" si="51"/>
        <v>10</v>
      </c>
      <c r="G444" s="355" t="str">
        <f t="shared" si="52"/>
        <v>173</v>
      </c>
      <c r="H444" s="355" t="str">
        <f t="shared" si="53"/>
        <v>6</v>
      </c>
      <c r="I444" s="355" t="str">
        <f t="shared" si="54"/>
        <v>08</v>
      </c>
      <c r="J444" s="355" t="str">
        <f t="shared" si="55"/>
        <v>000</v>
      </c>
      <c r="K444" t="s">
        <v>546</v>
      </c>
      <c r="L444" s="444">
        <v>-110112500</v>
      </c>
      <c r="M444" s="444">
        <v>-155295.79</v>
      </c>
      <c r="N444" s="444">
        <v>-868176455</v>
      </c>
      <c r="O444" s="444">
        <v>-978288955</v>
      </c>
    </row>
    <row r="445" spans="1:15" ht="15" customHeight="1" x14ac:dyDescent="0.25">
      <c r="B445" s="421">
        <v>14610173608141</v>
      </c>
      <c r="C445" s="349" t="str">
        <f t="shared" si="48"/>
        <v>1</v>
      </c>
      <c r="D445" s="355" t="str">
        <f t="shared" si="49"/>
        <v>4</v>
      </c>
      <c r="E445" s="355" t="str">
        <f t="shared" si="50"/>
        <v>6</v>
      </c>
      <c r="F445" s="355" t="str">
        <f t="shared" si="51"/>
        <v>10</v>
      </c>
      <c r="G445" s="355" t="str">
        <f t="shared" si="52"/>
        <v>173</v>
      </c>
      <c r="H445" s="355" t="str">
        <f t="shared" si="53"/>
        <v>6</v>
      </c>
      <c r="I445" s="355" t="str">
        <f t="shared" si="54"/>
        <v>08</v>
      </c>
      <c r="J445" s="355" t="str">
        <f t="shared" si="55"/>
        <v>141</v>
      </c>
      <c r="K445" t="s">
        <v>598</v>
      </c>
      <c r="L445" s="444">
        <v>0</v>
      </c>
      <c r="M445" s="444">
        <v>-146794.82999999999</v>
      </c>
      <c r="N445" s="444">
        <v>-820652093</v>
      </c>
      <c r="O445" s="444">
        <v>-820652093</v>
      </c>
    </row>
    <row r="446" spans="1:15" ht="15" customHeight="1" x14ac:dyDescent="0.25">
      <c r="B446" s="421">
        <v>14610173608313</v>
      </c>
      <c r="C446" s="349" t="str">
        <f t="shared" si="48"/>
        <v>1</v>
      </c>
      <c r="D446" s="355" t="str">
        <f t="shared" si="49"/>
        <v>4</v>
      </c>
      <c r="E446" s="355" t="str">
        <f t="shared" si="50"/>
        <v>6</v>
      </c>
      <c r="F446" s="355" t="str">
        <f t="shared" si="51"/>
        <v>10</v>
      </c>
      <c r="G446" s="355" t="str">
        <f t="shared" si="52"/>
        <v>173</v>
      </c>
      <c r="H446" s="355" t="str">
        <f t="shared" si="53"/>
        <v>6</v>
      </c>
      <c r="I446" s="355" t="str">
        <f t="shared" si="54"/>
        <v>08</v>
      </c>
      <c r="J446" s="355" t="str">
        <f t="shared" si="55"/>
        <v>313</v>
      </c>
      <c r="K446" t="s">
        <v>547</v>
      </c>
      <c r="L446" s="444">
        <v>-8683485</v>
      </c>
      <c r="M446" s="444">
        <v>0</v>
      </c>
      <c r="N446" s="444">
        <v>0</v>
      </c>
      <c r="O446" s="444">
        <v>-8683485</v>
      </c>
    </row>
    <row r="447" spans="1:15" ht="15" customHeight="1" x14ac:dyDescent="0.25">
      <c r="B447" s="421">
        <v>14610173608337</v>
      </c>
      <c r="C447" s="349" t="str">
        <f t="shared" si="48"/>
        <v>1</v>
      </c>
      <c r="D447" s="355" t="str">
        <f t="shared" si="49"/>
        <v>4</v>
      </c>
      <c r="E447" s="355" t="str">
        <f t="shared" si="50"/>
        <v>6</v>
      </c>
      <c r="F447" s="355" t="str">
        <f t="shared" si="51"/>
        <v>10</v>
      </c>
      <c r="G447" s="355" t="str">
        <f t="shared" si="52"/>
        <v>173</v>
      </c>
      <c r="H447" s="355" t="str">
        <f t="shared" si="53"/>
        <v>6</v>
      </c>
      <c r="I447" s="355" t="str">
        <f t="shared" si="54"/>
        <v>08</v>
      </c>
      <c r="J447" s="355" t="str">
        <f t="shared" si="55"/>
        <v>337</v>
      </c>
      <c r="K447" t="s">
        <v>548</v>
      </c>
      <c r="L447" s="444">
        <v>-101429015</v>
      </c>
      <c r="M447" s="444">
        <v>-8500.9599999999991</v>
      </c>
      <c r="N447" s="444">
        <v>-47524362</v>
      </c>
      <c r="O447" s="444">
        <v>-148953377</v>
      </c>
    </row>
    <row r="448" spans="1:15" ht="15" customHeight="1" x14ac:dyDescent="0.25">
      <c r="B448" s="421">
        <v>14610173610000</v>
      </c>
      <c r="C448" s="349" t="str">
        <f t="shared" si="48"/>
        <v>1</v>
      </c>
      <c r="D448" s="355" t="str">
        <f t="shared" si="49"/>
        <v>4</v>
      </c>
      <c r="E448" s="355" t="str">
        <f t="shared" si="50"/>
        <v>6</v>
      </c>
      <c r="F448" s="355" t="str">
        <f t="shared" si="51"/>
        <v>10</v>
      </c>
      <c r="G448" s="355" t="str">
        <f t="shared" si="52"/>
        <v>173</v>
      </c>
      <c r="H448" s="355" t="str">
        <f t="shared" si="53"/>
        <v>6</v>
      </c>
      <c r="I448" s="355" t="str">
        <f t="shared" si="54"/>
        <v>10</v>
      </c>
      <c r="J448" s="355" t="str">
        <f t="shared" si="55"/>
        <v>000</v>
      </c>
      <c r="K448" t="s">
        <v>422</v>
      </c>
      <c r="L448" s="444">
        <v>-3598253668</v>
      </c>
      <c r="M448" s="444">
        <v>-281250.82</v>
      </c>
      <c r="N448" s="444">
        <v>-1572324272</v>
      </c>
      <c r="O448" s="444">
        <v>-5170577940</v>
      </c>
    </row>
    <row r="449" spans="1:16" ht="15" customHeight="1" x14ac:dyDescent="0.25">
      <c r="B449" s="421">
        <v>14610173610141</v>
      </c>
      <c r="C449" s="349" t="str">
        <f t="shared" si="48"/>
        <v>1</v>
      </c>
      <c r="D449" s="355" t="str">
        <f t="shared" si="49"/>
        <v>4</v>
      </c>
      <c r="E449" s="355" t="str">
        <f t="shared" si="50"/>
        <v>6</v>
      </c>
      <c r="F449" s="355" t="str">
        <f t="shared" si="51"/>
        <v>10</v>
      </c>
      <c r="G449" s="355" t="str">
        <f t="shared" si="52"/>
        <v>173</v>
      </c>
      <c r="H449" s="355" t="str">
        <f t="shared" si="53"/>
        <v>6</v>
      </c>
      <c r="I449" s="355" t="str">
        <f t="shared" si="54"/>
        <v>10</v>
      </c>
      <c r="J449" s="355" t="str">
        <f t="shared" si="55"/>
        <v>141</v>
      </c>
      <c r="K449" t="s">
        <v>549</v>
      </c>
      <c r="L449" s="444">
        <v>-540288053</v>
      </c>
      <c r="M449" s="444">
        <v>-182292.83</v>
      </c>
      <c r="N449" s="444">
        <v>-1019102597</v>
      </c>
      <c r="O449" s="444">
        <v>-1559390650</v>
      </c>
    </row>
    <row r="450" spans="1:16" ht="15" customHeight="1" x14ac:dyDescent="0.25">
      <c r="B450" s="421">
        <v>14610173610413</v>
      </c>
      <c r="C450" s="349" t="str">
        <f t="shared" si="48"/>
        <v>1</v>
      </c>
      <c r="D450" s="355" t="str">
        <f t="shared" si="49"/>
        <v>4</v>
      </c>
      <c r="E450" s="355" t="str">
        <f t="shared" si="50"/>
        <v>6</v>
      </c>
      <c r="F450" s="355" t="str">
        <f t="shared" si="51"/>
        <v>10</v>
      </c>
      <c r="G450" s="355" t="str">
        <f t="shared" si="52"/>
        <v>173</v>
      </c>
      <c r="H450" s="355" t="str">
        <f t="shared" si="53"/>
        <v>6</v>
      </c>
      <c r="I450" s="355" t="str">
        <f t="shared" si="54"/>
        <v>10</v>
      </c>
      <c r="J450" s="355" t="str">
        <f t="shared" si="55"/>
        <v>413</v>
      </c>
      <c r="K450" t="s">
        <v>550</v>
      </c>
      <c r="L450" s="444">
        <v>-23659737</v>
      </c>
      <c r="M450" s="444">
        <v>0</v>
      </c>
      <c r="N450" s="444">
        <v>0</v>
      </c>
      <c r="O450" s="444">
        <v>-23659737</v>
      </c>
    </row>
    <row r="451" spans="1:16" ht="15" x14ac:dyDescent="0.25">
      <c r="B451" s="421">
        <v>14610173610432</v>
      </c>
      <c r="C451" s="349" t="str">
        <f t="shared" si="48"/>
        <v>1</v>
      </c>
      <c r="D451" s="355" t="str">
        <f t="shared" si="49"/>
        <v>4</v>
      </c>
      <c r="E451" s="355" t="str">
        <f t="shared" si="50"/>
        <v>6</v>
      </c>
      <c r="F451" s="355" t="str">
        <f t="shared" si="51"/>
        <v>10</v>
      </c>
      <c r="G451" s="355" t="str">
        <f t="shared" si="52"/>
        <v>173</v>
      </c>
      <c r="H451" s="355" t="str">
        <f t="shared" si="53"/>
        <v>6</v>
      </c>
      <c r="I451" s="355" t="str">
        <f t="shared" si="54"/>
        <v>10</v>
      </c>
      <c r="J451" s="355" t="str">
        <f t="shared" si="55"/>
        <v>432</v>
      </c>
      <c r="K451" t="s">
        <v>490</v>
      </c>
      <c r="L451" s="444">
        <v>-3034305878</v>
      </c>
      <c r="M451" s="444">
        <v>-98957.99</v>
      </c>
      <c r="N451" s="444">
        <v>-553221674</v>
      </c>
      <c r="O451" s="444">
        <v>-3587527552</v>
      </c>
    </row>
    <row r="452" spans="1:16" ht="15" customHeight="1" x14ac:dyDescent="0.25">
      <c r="B452" s="421">
        <v>14610209000000</v>
      </c>
      <c r="C452" s="349" t="str">
        <f t="shared" si="48"/>
        <v>1</v>
      </c>
      <c r="D452" s="355" t="str">
        <f t="shared" si="49"/>
        <v>4</v>
      </c>
      <c r="E452" s="355" t="str">
        <f t="shared" si="50"/>
        <v>6</v>
      </c>
      <c r="F452" s="355" t="str">
        <f t="shared" si="51"/>
        <v>10</v>
      </c>
      <c r="G452" s="355" t="str">
        <f t="shared" si="52"/>
        <v>209</v>
      </c>
      <c r="H452" s="355" t="str">
        <f t="shared" si="53"/>
        <v>0</v>
      </c>
      <c r="I452" s="355" t="str">
        <f t="shared" si="54"/>
        <v>00</v>
      </c>
      <c r="J452" s="355" t="str">
        <f t="shared" si="55"/>
        <v>000</v>
      </c>
      <c r="K452" t="s">
        <v>602</v>
      </c>
      <c r="L452" s="444">
        <v>-52030708</v>
      </c>
      <c r="M452" s="444">
        <v>0</v>
      </c>
      <c r="N452" s="444">
        <v>0</v>
      </c>
      <c r="O452" s="444">
        <v>-52030708</v>
      </c>
    </row>
    <row r="453" spans="1:16" ht="15" x14ac:dyDescent="0.25">
      <c r="B453" s="421">
        <v>14610209604000</v>
      </c>
      <c r="C453" s="349" t="str">
        <f t="shared" si="48"/>
        <v>1</v>
      </c>
      <c r="D453" s="355" t="str">
        <f t="shared" si="49"/>
        <v>4</v>
      </c>
      <c r="E453" s="355" t="str">
        <f t="shared" si="50"/>
        <v>6</v>
      </c>
      <c r="F453" s="355" t="str">
        <f t="shared" si="51"/>
        <v>10</v>
      </c>
      <c r="G453" s="355" t="str">
        <f t="shared" si="52"/>
        <v>209</v>
      </c>
      <c r="H453" s="355" t="str">
        <f t="shared" si="53"/>
        <v>6</v>
      </c>
      <c r="I453" s="355" t="str">
        <f t="shared" si="54"/>
        <v>04</v>
      </c>
      <c r="J453" s="355" t="str">
        <f t="shared" si="55"/>
        <v>000</v>
      </c>
      <c r="K453" t="s">
        <v>603</v>
      </c>
      <c r="L453" s="444">
        <v>-52030708</v>
      </c>
      <c r="M453" s="444">
        <v>0</v>
      </c>
      <c r="N453" s="444">
        <v>0</v>
      </c>
      <c r="O453" s="444">
        <v>-52030708</v>
      </c>
    </row>
    <row r="454" spans="1:16" s="465" customFormat="1" ht="15" customHeight="1" x14ac:dyDescent="0.25">
      <c r="B454" s="464">
        <v>14610209604135</v>
      </c>
      <c r="C454" s="465" t="str">
        <f t="shared" si="48"/>
        <v>1</v>
      </c>
      <c r="D454" s="466" t="str">
        <f t="shared" si="49"/>
        <v>4</v>
      </c>
      <c r="E454" s="466" t="str">
        <f t="shared" si="50"/>
        <v>6</v>
      </c>
      <c r="F454" s="466" t="str">
        <f t="shared" si="51"/>
        <v>10</v>
      </c>
      <c r="G454" s="466" t="str">
        <f t="shared" si="52"/>
        <v>209</v>
      </c>
      <c r="H454" s="466" t="str">
        <f t="shared" si="53"/>
        <v>6</v>
      </c>
      <c r="I454" s="466" t="str">
        <f t="shared" si="54"/>
        <v>04</v>
      </c>
      <c r="J454" s="466" t="str">
        <f t="shared" si="55"/>
        <v>135</v>
      </c>
      <c r="K454" s="467" t="s">
        <v>1739</v>
      </c>
      <c r="L454" s="468">
        <v>-52030708</v>
      </c>
      <c r="M454" s="468">
        <v>0</v>
      </c>
      <c r="N454" s="468">
        <v>0</v>
      </c>
      <c r="O454" s="468">
        <v>-52030708</v>
      </c>
      <c r="P454" s="468">
        <f>+O454+O641+O643+O642+O812+O813+O814+O815+O816+O817+O818</f>
        <v>-19285886792</v>
      </c>
    </row>
    <row r="455" spans="1:16" ht="15" customHeight="1" x14ac:dyDescent="0.25">
      <c r="B455" s="421">
        <v>14610351000000</v>
      </c>
      <c r="C455" s="349" t="str">
        <f t="shared" si="48"/>
        <v>1</v>
      </c>
      <c r="D455" s="355" t="str">
        <f t="shared" si="49"/>
        <v>4</v>
      </c>
      <c r="E455" s="355" t="str">
        <f t="shared" si="50"/>
        <v>6</v>
      </c>
      <c r="F455" s="355" t="str">
        <f t="shared" si="51"/>
        <v>10</v>
      </c>
      <c r="G455" s="355" t="str">
        <f t="shared" si="52"/>
        <v>351</v>
      </c>
      <c r="H455" s="355" t="str">
        <f t="shared" si="53"/>
        <v>0</v>
      </c>
      <c r="I455" s="355" t="str">
        <f t="shared" si="54"/>
        <v>00</v>
      </c>
      <c r="J455" s="355" t="str">
        <f t="shared" si="55"/>
        <v>000</v>
      </c>
      <c r="K455" t="s">
        <v>426</v>
      </c>
      <c r="L455" s="444">
        <v>-23085370</v>
      </c>
      <c r="M455" s="444">
        <v>-7264.88</v>
      </c>
      <c r="N455" s="444">
        <v>-40614094</v>
      </c>
      <c r="O455" s="444">
        <v>-63699464</v>
      </c>
    </row>
    <row r="456" spans="1:16" ht="15" customHeight="1" x14ac:dyDescent="0.25">
      <c r="B456" s="421">
        <v>14610351602000</v>
      </c>
      <c r="C456" s="349" t="str">
        <f t="shared" si="48"/>
        <v>1</v>
      </c>
      <c r="D456" s="355" t="str">
        <f t="shared" si="49"/>
        <v>4</v>
      </c>
      <c r="E456" s="355" t="str">
        <f t="shared" si="50"/>
        <v>6</v>
      </c>
      <c r="F456" s="355" t="str">
        <f t="shared" si="51"/>
        <v>10</v>
      </c>
      <c r="G456" s="355" t="str">
        <f t="shared" si="52"/>
        <v>351</v>
      </c>
      <c r="H456" s="355" t="str">
        <f t="shared" si="53"/>
        <v>6</v>
      </c>
      <c r="I456" s="355" t="str">
        <f t="shared" si="54"/>
        <v>02</v>
      </c>
      <c r="J456" s="355" t="str">
        <f t="shared" si="55"/>
        <v>000</v>
      </c>
      <c r="K456" t="s">
        <v>427</v>
      </c>
      <c r="L456" s="444">
        <v>-23085370</v>
      </c>
      <c r="M456" s="444">
        <v>-7264.88</v>
      </c>
      <c r="N456" s="444">
        <v>-40614094</v>
      </c>
      <c r="O456" s="444">
        <v>-63699464</v>
      </c>
    </row>
    <row r="457" spans="1:16" ht="15" x14ac:dyDescent="0.25">
      <c r="B457" s="421">
        <v>14610351602010</v>
      </c>
      <c r="C457" s="349" t="str">
        <f t="shared" ref="C457:C520" si="56">MID(B457,1,1)</f>
        <v>1</v>
      </c>
      <c r="D457" s="355" t="str">
        <f t="shared" ref="D457:D520" si="57">MID(B457,2,1)</f>
        <v>4</v>
      </c>
      <c r="E457" s="355" t="str">
        <f t="shared" ref="E457:E520" si="58">MID(B457,3,1)</f>
        <v>6</v>
      </c>
      <c r="F457" s="355" t="str">
        <f t="shared" ref="F457:F520" si="59">MID(B457,4,2)</f>
        <v>10</v>
      </c>
      <c r="G457" s="355" t="str">
        <f t="shared" ref="G457:G520" si="60">MID(B457,6,3)</f>
        <v>351</v>
      </c>
      <c r="H457" s="355" t="str">
        <f t="shared" ref="H457:H520" si="61">MID(B457,9,1)</f>
        <v>6</v>
      </c>
      <c r="I457" s="355" t="str">
        <f t="shared" ref="I457:I520" si="62">MID(B457,10,2)</f>
        <v>02</v>
      </c>
      <c r="J457" s="355" t="str">
        <f t="shared" ref="J457:J520" si="63">MID(B457,12,3)</f>
        <v>010</v>
      </c>
      <c r="K457" t="s">
        <v>551</v>
      </c>
      <c r="L457" s="444">
        <v>-23085370</v>
      </c>
      <c r="M457" s="444">
        <v>-7264.88</v>
      </c>
      <c r="N457" s="444">
        <v>-40614094</v>
      </c>
      <c r="O457" s="444">
        <v>-63699464</v>
      </c>
    </row>
    <row r="458" spans="1:16" ht="15" customHeight="1" x14ac:dyDescent="0.25">
      <c r="B458" s="421">
        <v>14610433000000</v>
      </c>
      <c r="C458" s="349" t="str">
        <f t="shared" si="56"/>
        <v>1</v>
      </c>
      <c r="D458" s="355" t="str">
        <f t="shared" si="57"/>
        <v>4</v>
      </c>
      <c r="E458" s="355" t="str">
        <f t="shared" si="58"/>
        <v>6</v>
      </c>
      <c r="F458" s="355" t="str">
        <f t="shared" si="59"/>
        <v>10</v>
      </c>
      <c r="G458" s="355" t="str">
        <f t="shared" si="60"/>
        <v>433</v>
      </c>
      <c r="H458" s="355" t="str">
        <f t="shared" si="61"/>
        <v>0</v>
      </c>
      <c r="I458" s="355" t="str">
        <f t="shared" si="62"/>
        <v>00</v>
      </c>
      <c r="J458" s="355" t="str">
        <f t="shared" si="63"/>
        <v>000</v>
      </c>
      <c r="K458" t="s">
        <v>390</v>
      </c>
      <c r="L458" s="444">
        <v>-3253803626</v>
      </c>
      <c r="M458" s="444">
        <v>-49573</v>
      </c>
      <c r="N458" s="444">
        <v>-277136369</v>
      </c>
      <c r="O458" s="444">
        <v>-3530939995</v>
      </c>
    </row>
    <row r="459" spans="1:16" ht="15" customHeight="1" x14ac:dyDescent="0.25">
      <c r="B459" s="421">
        <v>14610433602000</v>
      </c>
      <c r="C459" s="349" t="str">
        <f t="shared" si="56"/>
        <v>1</v>
      </c>
      <c r="D459" s="355" t="str">
        <f t="shared" si="57"/>
        <v>4</v>
      </c>
      <c r="E459" s="355" t="str">
        <f t="shared" si="58"/>
        <v>6</v>
      </c>
      <c r="F459" s="355" t="str">
        <f t="shared" si="59"/>
        <v>10</v>
      </c>
      <c r="G459" s="355" t="str">
        <f t="shared" si="60"/>
        <v>433</v>
      </c>
      <c r="H459" s="355" t="str">
        <f t="shared" si="61"/>
        <v>6</v>
      </c>
      <c r="I459" s="355" t="str">
        <f t="shared" si="62"/>
        <v>02</v>
      </c>
      <c r="J459" s="355" t="str">
        <f t="shared" si="63"/>
        <v>000</v>
      </c>
      <c r="K459" t="s">
        <v>391</v>
      </c>
      <c r="L459" s="444">
        <v>-3253803626</v>
      </c>
      <c r="M459" s="444">
        <v>-49573</v>
      </c>
      <c r="N459" s="444">
        <v>-277136369</v>
      </c>
      <c r="O459" s="444">
        <v>-3530939995</v>
      </c>
    </row>
    <row r="460" spans="1:16" ht="15" customHeight="1" x14ac:dyDescent="0.25">
      <c r="B460" s="421">
        <v>14610433602001</v>
      </c>
      <c r="C460" s="349" t="str">
        <f t="shared" si="56"/>
        <v>1</v>
      </c>
      <c r="D460" s="355" t="str">
        <f t="shared" si="57"/>
        <v>4</v>
      </c>
      <c r="E460" s="355" t="str">
        <f t="shared" si="58"/>
        <v>6</v>
      </c>
      <c r="F460" s="355" t="str">
        <f t="shared" si="59"/>
        <v>10</v>
      </c>
      <c r="G460" s="355" t="str">
        <f t="shared" si="60"/>
        <v>433</v>
      </c>
      <c r="H460" s="355" t="str">
        <f t="shared" si="61"/>
        <v>6</v>
      </c>
      <c r="I460" s="355" t="str">
        <f t="shared" si="62"/>
        <v>02</v>
      </c>
      <c r="J460" s="355" t="str">
        <f t="shared" si="63"/>
        <v>001</v>
      </c>
      <c r="K460" t="s">
        <v>392</v>
      </c>
      <c r="L460" s="444">
        <v>-3253803626</v>
      </c>
      <c r="M460" s="444">
        <v>-49573</v>
      </c>
      <c r="N460" s="444">
        <v>-277136369</v>
      </c>
      <c r="O460" s="444">
        <v>-3530939995</v>
      </c>
    </row>
    <row r="461" spans="1:16" ht="15" x14ac:dyDescent="0.25">
      <c r="A461" s="450"/>
      <c r="B461" s="449">
        <v>14680000600000</v>
      </c>
      <c r="C461" s="450" t="str">
        <f t="shared" si="56"/>
        <v>1</v>
      </c>
      <c r="D461" s="451" t="str">
        <f t="shared" si="57"/>
        <v>4</v>
      </c>
      <c r="E461" s="451" t="str">
        <f t="shared" si="58"/>
        <v>6</v>
      </c>
      <c r="F461" s="451" t="str">
        <f t="shared" si="59"/>
        <v>80</v>
      </c>
      <c r="G461" s="451" t="str">
        <f t="shared" si="60"/>
        <v>000</v>
      </c>
      <c r="H461" s="451" t="str">
        <f t="shared" si="61"/>
        <v>6</v>
      </c>
      <c r="I461" s="451" t="str">
        <f t="shared" si="62"/>
        <v>00</v>
      </c>
      <c r="J461" s="451" t="str">
        <f t="shared" si="63"/>
        <v>000</v>
      </c>
      <c r="K461" s="452" t="s">
        <v>361</v>
      </c>
      <c r="L461" s="453">
        <v>-5844434369</v>
      </c>
      <c r="M461" s="453">
        <v>-252125.09</v>
      </c>
      <c r="N461" s="453">
        <v>-1409497752</v>
      </c>
      <c r="O461" s="453">
        <v>-7253932121</v>
      </c>
    </row>
    <row r="462" spans="1:16" ht="15" customHeight="1" x14ac:dyDescent="0.25">
      <c r="B462" s="421">
        <v>14680225000000</v>
      </c>
      <c r="C462" s="349" t="str">
        <f t="shared" si="56"/>
        <v>1</v>
      </c>
      <c r="D462" s="355" t="str">
        <f t="shared" si="57"/>
        <v>4</v>
      </c>
      <c r="E462" s="355" t="str">
        <f t="shared" si="58"/>
        <v>6</v>
      </c>
      <c r="F462" s="355" t="str">
        <f t="shared" si="59"/>
        <v>80</v>
      </c>
      <c r="G462" s="355" t="str">
        <f t="shared" si="60"/>
        <v>225</v>
      </c>
      <c r="H462" s="355" t="str">
        <f t="shared" si="61"/>
        <v>0</v>
      </c>
      <c r="I462" s="355" t="str">
        <f t="shared" si="62"/>
        <v>00</v>
      </c>
      <c r="J462" s="355" t="str">
        <f t="shared" si="63"/>
        <v>000</v>
      </c>
      <c r="K462" t="s">
        <v>394</v>
      </c>
      <c r="L462" s="444">
        <v>-5844434369</v>
      </c>
      <c r="M462" s="444">
        <v>-252125.09</v>
      </c>
      <c r="N462" s="444">
        <v>-1409497752</v>
      </c>
      <c r="O462" s="444">
        <v>-7253932121</v>
      </c>
    </row>
    <row r="463" spans="1:16" ht="15" customHeight="1" x14ac:dyDescent="0.25">
      <c r="B463" s="421">
        <v>14680225682000</v>
      </c>
      <c r="C463" s="349" t="str">
        <f t="shared" si="56"/>
        <v>1</v>
      </c>
      <c r="D463" s="355" t="str">
        <f t="shared" si="57"/>
        <v>4</v>
      </c>
      <c r="E463" s="355" t="str">
        <f t="shared" si="58"/>
        <v>6</v>
      </c>
      <c r="F463" s="355" t="str">
        <f t="shared" si="59"/>
        <v>80</v>
      </c>
      <c r="G463" s="355" t="str">
        <f t="shared" si="60"/>
        <v>225</v>
      </c>
      <c r="H463" s="355" t="str">
        <f t="shared" si="61"/>
        <v>6</v>
      </c>
      <c r="I463" s="355" t="str">
        <f t="shared" si="62"/>
        <v>82</v>
      </c>
      <c r="J463" s="355" t="str">
        <f t="shared" si="63"/>
        <v>000</v>
      </c>
      <c r="K463" t="s">
        <v>552</v>
      </c>
      <c r="L463" s="444">
        <v>-18312756436</v>
      </c>
      <c r="M463" s="444">
        <v>-797227.7</v>
      </c>
      <c r="N463" s="444">
        <v>-4456877537</v>
      </c>
      <c r="O463" s="444">
        <v>-22769633973</v>
      </c>
    </row>
    <row r="464" spans="1:16" ht="15" customHeight="1" x14ac:dyDescent="0.25">
      <c r="B464" s="421">
        <v>14680225682009</v>
      </c>
      <c r="C464" s="349" t="str">
        <f t="shared" si="56"/>
        <v>1</v>
      </c>
      <c r="D464" s="355" t="str">
        <f t="shared" si="57"/>
        <v>4</v>
      </c>
      <c r="E464" s="355" t="str">
        <f t="shared" si="58"/>
        <v>6</v>
      </c>
      <c r="F464" s="355" t="str">
        <f t="shared" si="59"/>
        <v>80</v>
      </c>
      <c r="G464" s="355" t="str">
        <f t="shared" si="60"/>
        <v>225</v>
      </c>
      <c r="H464" s="355" t="str">
        <f t="shared" si="61"/>
        <v>6</v>
      </c>
      <c r="I464" s="355" t="str">
        <f t="shared" si="62"/>
        <v>82</v>
      </c>
      <c r="J464" s="355" t="str">
        <f t="shared" si="63"/>
        <v>009</v>
      </c>
      <c r="K464" t="s">
        <v>396</v>
      </c>
      <c r="L464" s="444">
        <v>-425022974</v>
      </c>
      <c r="M464" s="444">
        <v>-3494</v>
      </c>
      <c r="N464" s="444">
        <v>-19533102</v>
      </c>
      <c r="O464" s="444">
        <v>-444556076</v>
      </c>
    </row>
    <row r="465" spans="2:15" ht="15" x14ac:dyDescent="0.25">
      <c r="B465" s="421">
        <v>14680225682010</v>
      </c>
      <c r="C465" s="349" t="str">
        <f t="shared" si="56"/>
        <v>1</v>
      </c>
      <c r="D465" s="355" t="str">
        <f t="shared" si="57"/>
        <v>4</v>
      </c>
      <c r="E465" s="355" t="str">
        <f t="shared" si="58"/>
        <v>6</v>
      </c>
      <c r="F465" s="355" t="str">
        <f t="shared" si="59"/>
        <v>80</v>
      </c>
      <c r="G465" s="355" t="str">
        <f t="shared" si="60"/>
        <v>225</v>
      </c>
      <c r="H465" s="355" t="str">
        <f t="shared" si="61"/>
        <v>6</v>
      </c>
      <c r="I465" s="355" t="str">
        <f t="shared" si="62"/>
        <v>82</v>
      </c>
      <c r="J465" s="355" t="str">
        <f t="shared" si="63"/>
        <v>010</v>
      </c>
      <c r="K465" t="s">
        <v>432</v>
      </c>
      <c r="L465" s="444">
        <v>-3914630</v>
      </c>
      <c r="M465" s="444">
        <v>-735.12</v>
      </c>
      <c r="N465" s="444">
        <v>-4109666</v>
      </c>
      <c r="O465" s="444">
        <v>-8024296</v>
      </c>
    </row>
    <row r="466" spans="2:15" ht="15" x14ac:dyDescent="0.25">
      <c r="B466" s="421">
        <v>14680225682133</v>
      </c>
      <c r="C466" s="349" t="str">
        <f t="shared" si="56"/>
        <v>1</v>
      </c>
      <c r="D466" s="355" t="str">
        <f t="shared" si="57"/>
        <v>4</v>
      </c>
      <c r="E466" s="355" t="str">
        <f t="shared" si="58"/>
        <v>6</v>
      </c>
      <c r="F466" s="355" t="str">
        <f t="shared" si="59"/>
        <v>80</v>
      </c>
      <c r="G466" s="355" t="str">
        <f t="shared" si="60"/>
        <v>225</v>
      </c>
      <c r="H466" s="355" t="str">
        <f t="shared" si="61"/>
        <v>6</v>
      </c>
      <c r="I466" s="355" t="str">
        <f t="shared" si="62"/>
        <v>82</v>
      </c>
      <c r="J466" s="355" t="str">
        <f t="shared" si="63"/>
        <v>133</v>
      </c>
      <c r="K466" t="s">
        <v>457</v>
      </c>
      <c r="L466" s="444">
        <v>-15711500</v>
      </c>
      <c r="M466" s="444">
        <v>0</v>
      </c>
      <c r="N466" s="444">
        <v>0</v>
      </c>
      <c r="O466" s="444">
        <v>-15711500</v>
      </c>
    </row>
    <row r="467" spans="2:15" ht="15" customHeight="1" x14ac:dyDescent="0.25">
      <c r="B467" s="421">
        <v>14680225682142</v>
      </c>
      <c r="C467" s="349" t="str">
        <f t="shared" si="56"/>
        <v>1</v>
      </c>
      <c r="D467" s="355" t="str">
        <f t="shared" si="57"/>
        <v>4</v>
      </c>
      <c r="E467" s="355" t="str">
        <f t="shared" si="58"/>
        <v>6</v>
      </c>
      <c r="F467" s="355" t="str">
        <f t="shared" si="59"/>
        <v>80</v>
      </c>
      <c r="G467" s="355" t="str">
        <f t="shared" si="60"/>
        <v>225</v>
      </c>
      <c r="H467" s="355" t="str">
        <f t="shared" si="61"/>
        <v>6</v>
      </c>
      <c r="I467" s="355" t="str">
        <f t="shared" si="62"/>
        <v>82</v>
      </c>
      <c r="J467" s="355" t="str">
        <f t="shared" si="63"/>
        <v>142</v>
      </c>
      <c r="K467" t="s">
        <v>496</v>
      </c>
      <c r="L467" s="444">
        <v>0</v>
      </c>
      <c r="M467" s="444">
        <v>-151244.75</v>
      </c>
      <c r="N467" s="444">
        <v>-845529238</v>
      </c>
      <c r="O467" s="444">
        <v>-845529238</v>
      </c>
    </row>
    <row r="468" spans="2:15" ht="15" x14ac:dyDescent="0.25">
      <c r="B468" s="421">
        <v>14680225682149</v>
      </c>
      <c r="C468" s="349" t="str">
        <f t="shared" si="56"/>
        <v>1</v>
      </c>
      <c r="D468" s="355" t="str">
        <f t="shared" si="57"/>
        <v>4</v>
      </c>
      <c r="E468" s="355" t="str">
        <f t="shared" si="58"/>
        <v>6</v>
      </c>
      <c r="F468" s="355" t="str">
        <f t="shared" si="59"/>
        <v>80</v>
      </c>
      <c r="G468" s="355" t="str">
        <f t="shared" si="60"/>
        <v>225</v>
      </c>
      <c r="H468" s="355" t="str">
        <f t="shared" si="61"/>
        <v>6</v>
      </c>
      <c r="I468" s="355" t="str">
        <f t="shared" si="62"/>
        <v>82</v>
      </c>
      <c r="J468" s="355" t="str">
        <f t="shared" si="63"/>
        <v>149</v>
      </c>
      <c r="K468" t="s">
        <v>433</v>
      </c>
      <c r="L468" s="444">
        <v>-88598850</v>
      </c>
      <c r="M468" s="444">
        <v>-41802.61</v>
      </c>
      <c r="N468" s="444">
        <v>-233696237</v>
      </c>
      <c r="O468" s="444">
        <v>-322295087</v>
      </c>
    </row>
    <row r="469" spans="2:15" ht="15" x14ac:dyDescent="0.25">
      <c r="B469" s="421">
        <v>14680225682191</v>
      </c>
      <c r="C469" s="349" t="str">
        <f t="shared" si="56"/>
        <v>1</v>
      </c>
      <c r="D469" s="355" t="str">
        <f t="shared" si="57"/>
        <v>4</v>
      </c>
      <c r="E469" s="355" t="str">
        <f t="shared" si="58"/>
        <v>6</v>
      </c>
      <c r="F469" s="355" t="str">
        <f t="shared" si="59"/>
        <v>80</v>
      </c>
      <c r="G469" s="355" t="str">
        <f t="shared" si="60"/>
        <v>225</v>
      </c>
      <c r="H469" s="355" t="str">
        <f t="shared" si="61"/>
        <v>6</v>
      </c>
      <c r="I469" s="355" t="str">
        <f t="shared" si="62"/>
        <v>82</v>
      </c>
      <c r="J469" s="355" t="str">
        <f t="shared" si="63"/>
        <v>191</v>
      </c>
      <c r="K469" t="s">
        <v>397</v>
      </c>
      <c r="L469" s="444">
        <v>-14969534</v>
      </c>
      <c r="M469" s="444">
        <v>-635.45000000000005</v>
      </c>
      <c r="N469" s="444">
        <v>-3552464</v>
      </c>
      <c r="O469" s="444">
        <v>-18521998</v>
      </c>
    </row>
    <row r="470" spans="2:15" ht="15" x14ac:dyDescent="0.25">
      <c r="B470" s="421">
        <v>14680225682193</v>
      </c>
      <c r="C470" s="349" t="str">
        <f t="shared" si="56"/>
        <v>1</v>
      </c>
      <c r="D470" s="355" t="str">
        <f t="shared" si="57"/>
        <v>4</v>
      </c>
      <c r="E470" s="355" t="str">
        <f t="shared" si="58"/>
        <v>6</v>
      </c>
      <c r="F470" s="355" t="str">
        <f t="shared" si="59"/>
        <v>80</v>
      </c>
      <c r="G470" s="355" t="str">
        <f t="shared" si="60"/>
        <v>225</v>
      </c>
      <c r="H470" s="355" t="str">
        <f t="shared" si="61"/>
        <v>6</v>
      </c>
      <c r="I470" s="355" t="str">
        <f t="shared" si="62"/>
        <v>82</v>
      </c>
      <c r="J470" s="355" t="str">
        <f t="shared" si="63"/>
        <v>193</v>
      </c>
      <c r="K470" t="s">
        <v>495</v>
      </c>
      <c r="L470" s="444">
        <v>-231695112</v>
      </c>
      <c r="M470" s="444">
        <v>-1156.43</v>
      </c>
      <c r="N470" s="444">
        <v>-6464987</v>
      </c>
      <c r="O470" s="444">
        <v>-238160099</v>
      </c>
    </row>
    <row r="471" spans="2:15" ht="15" customHeight="1" x14ac:dyDescent="0.25">
      <c r="B471" s="421">
        <v>14680225682240</v>
      </c>
      <c r="C471" s="349" t="str">
        <f t="shared" si="56"/>
        <v>1</v>
      </c>
      <c r="D471" s="355" t="str">
        <f t="shared" si="57"/>
        <v>4</v>
      </c>
      <c r="E471" s="355" t="str">
        <f t="shared" si="58"/>
        <v>6</v>
      </c>
      <c r="F471" s="355" t="str">
        <f t="shared" si="59"/>
        <v>80</v>
      </c>
      <c r="G471" s="355" t="str">
        <f t="shared" si="60"/>
        <v>225</v>
      </c>
      <c r="H471" s="355" t="str">
        <f t="shared" si="61"/>
        <v>6</v>
      </c>
      <c r="I471" s="355" t="str">
        <f t="shared" si="62"/>
        <v>82</v>
      </c>
      <c r="J471" s="355" t="str">
        <f t="shared" si="63"/>
        <v>240</v>
      </c>
      <c r="K471" t="s">
        <v>434</v>
      </c>
      <c r="L471" s="444">
        <v>-71508875</v>
      </c>
      <c r="M471" s="444">
        <v>-885.65</v>
      </c>
      <c r="N471" s="444">
        <v>-4951200</v>
      </c>
      <c r="O471" s="444">
        <v>-76460075</v>
      </c>
    </row>
    <row r="472" spans="2:15" ht="15" customHeight="1" x14ac:dyDescent="0.25">
      <c r="B472" s="421">
        <v>14680225682241</v>
      </c>
      <c r="C472" s="349" t="str">
        <f t="shared" si="56"/>
        <v>1</v>
      </c>
      <c r="D472" s="355" t="str">
        <f t="shared" si="57"/>
        <v>4</v>
      </c>
      <c r="E472" s="355" t="str">
        <f t="shared" si="58"/>
        <v>6</v>
      </c>
      <c r="F472" s="355" t="str">
        <f t="shared" si="59"/>
        <v>80</v>
      </c>
      <c r="G472" s="355" t="str">
        <f t="shared" si="60"/>
        <v>225</v>
      </c>
      <c r="H472" s="355" t="str">
        <f t="shared" si="61"/>
        <v>6</v>
      </c>
      <c r="I472" s="355" t="str">
        <f t="shared" si="62"/>
        <v>82</v>
      </c>
      <c r="J472" s="355" t="str">
        <f t="shared" si="63"/>
        <v>241</v>
      </c>
      <c r="K472" t="s">
        <v>434</v>
      </c>
      <c r="L472" s="444">
        <v>-4087912608</v>
      </c>
      <c r="M472" s="444">
        <v>-372170.3</v>
      </c>
      <c r="N472" s="444">
        <v>-2080606896</v>
      </c>
      <c r="O472" s="444">
        <v>-6168519504</v>
      </c>
    </row>
    <row r="473" spans="2:15" ht="15" customHeight="1" x14ac:dyDescent="0.25">
      <c r="B473" s="421">
        <v>14680225682242</v>
      </c>
      <c r="C473" s="349" t="str">
        <f t="shared" si="56"/>
        <v>1</v>
      </c>
      <c r="D473" s="355" t="str">
        <f t="shared" si="57"/>
        <v>4</v>
      </c>
      <c r="E473" s="355" t="str">
        <f t="shared" si="58"/>
        <v>6</v>
      </c>
      <c r="F473" s="355" t="str">
        <f t="shared" si="59"/>
        <v>80</v>
      </c>
      <c r="G473" s="355" t="str">
        <f t="shared" si="60"/>
        <v>225</v>
      </c>
      <c r="H473" s="355" t="str">
        <f t="shared" si="61"/>
        <v>6</v>
      </c>
      <c r="I473" s="355" t="str">
        <f t="shared" si="62"/>
        <v>82</v>
      </c>
      <c r="J473" s="355" t="str">
        <f t="shared" si="63"/>
        <v>242</v>
      </c>
      <c r="K473" t="s">
        <v>553</v>
      </c>
      <c r="L473" s="444">
        <v>-121379180</v>
      </c>
      <c r="M473" s="444">
        <v>0</v>
      </c>
      <c r="N473" s="444">
        <v>0</v>
      </c>
      <c r="O473" s="444">
        <v>-121379180</v>
      </c>
    </row>
    <row r="474" spans="2:15" ht="15" customHeight="1" x14ac:dyDescent="0.25">
      <c r="B474" s="421">
        <v>14680225682245</v>
      </c>
      <c r="C474" s="349" t="str">
        <f t="shared" si="56"/>
        <v>1</v>
      </c>
      <c r="D474" s="355" t="str">
        <f t="shared" si="57"/>
        <v>4</v>
      </c>
      <c r="E474" s="355" t="str">
        <f t="shared" si="58"/>
        <v>6</v>
      </c>
      <c r="F474" s="355" t="str">
        <f t="shared" si="59"/>
        <v>80</v>
      </c>
      <c r="G474" s="355" t="str">
        <f t="shared" si="60"/>
        <v>225</v>
      </c>
      <c r="H474" s="355" t="str">
        <f t="shared" si="61"/>
        <v>6</v>
      </c>
      <c r="I474" s="355" t="str">
        <f t="shared" si="62"/>
        <v>82</v>
      </c>
      <c r="J474" s="355" t="str">
        <f t="shared" si="63"/>
        <v>245</v>
      </c>
      <c r="K474" t="s">
        <v>554</v>
      </c>
      <c r="L474" s="444">
        <v>-113401530</v>
      </c>
      <c r="M474" s="444">
        <v>-13277.36</v>
      </c>
      <c r="N474" s="444">
        <v>-74226683</v>
      </c>
      <c r="O474" s="444">
        <v>-187628213</v>
      </c>
    </row>
    <row r="475" spans="2:15" ht="15" customHeight="1" x14ac:dyDescent="0.25">
      <c r="B475" s="421">
        <v>14680225682248</v>
      </c>
      <c r="C475" s="349" t="str">
        <f t="shared" si="56"/>
        <v>1</v>
      </c>
      <c r="D475" s="355" t="str">
        <f t="shared" si="57"/>
        <v>4</v>
      </c>
      <c r="E475" s="355" t="str">
        <f t="shared" si="58"/>
        <v>6</v>
      </c>
      <c r="F475" s="355" t="str">
        <f t="shared" si="59"/>
        <v>80</v>
      </c>
      <c r="G475" s="355" t="str">
        <f t="shared" si="60"/>
        <v>225</v>
      </c>
      <c r="H475" s="355" t="str">
        <f t="shared" si="61"/>
        <v>6</v>
      </c>
      <c r="I475" s="355" t="str">
        <f t="shared" si="62"/>
        <v>82</v>
      </c>
      <c r="J475" s="355" t="str">
        <f t="shared" si="63"/>
        <v>248</v>
      </c>
      <c r="K475" t="s">
        <v>497</v>
      </c>
      <c r="L475" s="444">
        <v>-250459411</v>
      </c>
      <c r="M475" s="444">
        <v>-2775.19</v>
      </c>
      <c r="N475" s="444">
        <v>-15514616</v>
      </c>
      <c r="O475" s="444">
        <v>-265974027</v>
      </c>
    </row>
    <row r="476" spans="2:15" ht="15" customHeight="1" x14ac:dyDescent="0.25">
      <c r="B476" s="421">
        <v>14680225682281</v>
      </c>
      <c r="C476" s="349" t="str">
        <f t="shared" si="56"/>
        <v>1</v>
      </c>
      <c r="D476" s="355" t="str">
        <f t="shared" si="57"/>
        <v>4</v>
      </c>
      <c r="E476" s="355" t="str">
        <f t="shared" si="58"/>
        <v>6</v>
      </c>
      <c r="F476" s="355" t="str">
        <f t="shared" si="59"/>
        <v>80</v>
      </c>
      <c r="G476" s="355" t="str">
        <f t="shared" si="60"/>
        <v>225</v>
      </c>
      <c r="H476" s="355" t="str">
        <f t="shared" si="61"/>
        <v>6</v>
      </c>
      <c r="I476" s="355" t="str">
        <f t="shared" si="62"/>
        <v>82</v>
      </c>
      <c r="J476" s="355" t="str">
        <f t="shared" si="63"/>
        <v>281</v>
      </c>
      <c r="K476" t="s">
        <v>498</v>
      </c>
      <c r="L476" s="444">
        <v>-32075078</v>
      </c>
      <c r="M476" s="444">
        <v>0</v>
      </c>
      <c r="N476" s="444">
        <v>0</v>
      </c>
      <c r="O476" s="444">
        <v>-32075078</v>
      </c>
    </row>
    <row r="477" spans="2:15" ht="15" customHeight="1" x14ac:dyDescent="0.25">
      <c r="B477" s="421">
        <v>14680225682311</v>
      </c>
      <c r="C477" s="349" t="str">
        <f t="shared" si="56"/>
        <v>1</v>
      </c>
      <c r="D477" s="355" t="str">
        <f t="shared" si="57"/>
        <v>4</v>
      </c>
      <c r="E477" s="355" t="str">
        <f t="shared" si="58"/>
        <v>6</v>
      </c>
      <c r="F477" s="355" t="str">
        <f t="shared" si="59"/>
        <v>80</v>
      </c>
      <c r="G477" s="355" t="str">
        <f t="shared" si="60"/>
        <v>225</v>
      </c>
      <c r="H477" s="355" t="str">
        <f t="shared" si="61"/>
        <v>6</v>
      </c>
      <c r="I477" s="355" t="str">
        <f t="shared" si="62"/>
        <v>82</v>
      </c>
      <c r="J477" s="355" t="str">
        <f t="shared" si="63"/>
        <v>311</v>
      </c>
      <c r="K477" t="s">
        <v>398</v>
      </c>
      <c r="L477" s="444">
        <v>-509040731</v>
      </c>
      <c r="M477" s="444">
        <v>-26.81</v>
      </c>
      <c r="N477" s="444">
        <v>-149880</v>
      </c>
      <c r="O477" s="444">
        <v>-509190611</v>
      </c>
    </row>
    <row r="478" spans="2:15" ht="15" customHeight="1" x14ac:dyDescent="0.25">
      <c r="B478" s="421">
        <v>14680225682313</v>
      </c>
      <c r="C478" s="349" t="str">
        <f t="shared" si="56"/>
        <v>1</v>
      </c>
      <c r="D478" s="355" t="str">
        <f t="shared" si="57"/>
        <v>4</v>
      </c>
      <c r="E478" s="355" t="str">
        <f t="shared" si="58"/>
        <v>6</v>
      </c>
      <c r="F478" s="355" t="str">
        <f t="shared" si="59"/>
        <v>80</v>
      </c>
      <c r="G478" s="355" t="str">
        <f t="shared" si="60"/>
        <v>225</v>
      </c>
      <c r="H478" s="355" t="str">
        <f t="shared" si="61"/>
        <v>6</v>
      </c>
      <c r="I478" s="355" t="str">
        <f t="shared" si="62"/>
        <v>82</v>
      </c>
      <c r="J478" s="355" t="str">
        <f t="shared" si="63"/>
        <v>313</v>
      </c>
      <c r="K478" t="s">
        <v>555</v>
      </c>
      <c r="L478" s="444">
        <v>-1258105</v>
      </c>
      <c r="M478" s="444">
        <v>0</v>
      </c>
      <c r="N478" s="444">
        <v>0</v>
      </c>
      <c r="O478" s="444">
        <v>-1258105</v>
      </c>
    </row>
    <row r="479" spans="2:15" ht="15" customHeight="1" x14ac:dyDescent="0.25">
      <c r="B479" s="421">
        <v>14680225682337</v>
      </c>
      <c r="C479" s="349" t="str">
        <f t="shared" si="56"/>
        <v>1</v>
      </c>
      <c r="D479" s="355" t="str">
        <f t="shared" si="57"/>
        <v>4</v>
      </c>
      <c r="E479" s="355" t="str">
        <f t="shared" si="58"/>
        <v>6</v>
      </c>
      <c r="F479" s="355" t="str">
        <f t="shared" si="59"/>
        <v>80</v>
      </c>
      <c r="G479" s="355" t="str">
        <f t="shared" si="60"/>
        <v>225</v>
      </c>
      <c r="H479" s="355" t="str">
        <f t="shared" si="61"/>
        <v>6</v>
      </c>
      <c r="I479" s="355" t="str">
        <f t="shared" si="62"/>
        <v>82</v>
      </c>
      <c r="J479" s="355" t="str">
        <f t="shared" si="63"/>
        <v>337</v>
      </c>
      <c r="K479" t="s">
        <v>556</v>
      </c>
      <c r="L479" s="444">
        <v>-19288760</v>
      </c>
      <c r="M479" s="444">
        <v>-636.19000000000005</v>
      </c>
      <c r="N479" s="444">
        <v>-3556601</v>
      </c>
      <c r="O479" s="444">
        <v>-22845361</v>
      </c>
    </row>
    <row r="480" spans="2:15" ht="15" customHeight="1" x14ac:dyDescent="0.25">
      <c r="B480" s="421">
        <v>14680225682341</v>
      </c>
      <c r="C480" s="349" t="str">
        <f t="shared" si="56"/>
        <v>1</v>
      </c>
      <c r="D480" s="355" t="str">
        <f t="shared" si="57"/>
        <v>4</v>
      </c>
      <c r="E480" s="355" t="str">
        <f t="shared" si="58"/>
        <v>6</v>
      </c>
      <c r="F480" s="355" t="str">
        <f t="shared" si="59"/>
        <v>80</v>
      </c>
      <c r="G480" s="355" t="str">
        <f t="shared" si="60"/>
        <v>225</v>
      </c>
      <c r="H480" s="355" t="str">
        <f t="shared" si="61"/>
        <v>6</v>
      </c>
      <c r="I480" s="355" t="str">
        <f t="shared" si="62"/>
        <v>82</v>
      </c>
      <c r="J480" s="355" t="str">
        <f t="shared" si="63"/>
        <v>341</v>
      </c>
      <c r="K480" t="s">
        <v>609</v>
      </c>
      <c r="L480" s="444">
        <v>0</v>
      </c>
      <c r="M480" s="444">
        <v>-6679.99</v>
      </c>
      <c r="N480" s="444">
        <v>-37344284</v>
      </c>
      <c r="O480" s="444">
        <v>-37344284</v>
      </c>
    </row>
    <row r="481" spans="2:15" ht="15" customHeight="1" x14ac:dyDescent="0.25">
      <c r="B481" s="421">
        <v>14680225682411</v>
      </c>
      <c r="C481" s="349" t="str">
        <f t="shared" si="56"/>
        <v>1</v>
      </c>
      <c r="D481" s="355" t="str">
        <f t="shared" si="57"/>
        <v>4</v>
      </c>
      <c r="E481" s="355" t="str">
        <f t="shared" si="58"/>
        <v>6</v>
      </c>
      <c r="F481" s="355" t="str">
        <f t="shared" si="59"/>
        <v>80</v>
      </c>
      <c r="G481" s="355" t="str">
        <f t="shared" si="60"/>
        <v>225</v>
      </c>
      <c r="H481" s="355" t="str">
        <f t="shared" si="61"/>
        <v>6</v>
      </c>
      <c r="I481" s="355" t="str">
        <f t="shared" si="62"/>
        <v>82</v>
      </c>
      <c r="J481" s="355" t="str">
        <f t="shared" si="63"/>
        <v>411</v>
      </c>
      <c r="K481" t="s">
        <v>432</v>
      </c>
      <c r="L481" s="444">
        <v>-1470223</v>
      </c>
      <c r="M481" s="444">
        <v>0</v>
      </c>
      <c r="N481" s="444">
        <v>0</v>
      </c>
      <c r="O481" s="444">
        <v>-1470223</v>
      </c>
    </row>
    <row r="482" spans="2:15" ht="15" customHeight="1" x14ac:dyDescent="0.25">
      <c r="B482" s="421">
        <v>14680225682413</v>
      </c>
      <c r="C482" s="349" t="str">
        <f t="shared" si="56"/>
        <v>1</v>
      </c>
      <c r="D482" s="355" t="str">
        <f t="shared" si="57"/>
        <v>4</v>
      </c>
      <c r="E482" s="355" t="str">
        <f t="shared" si="58"/>
        <v>6</v>
      </c>
      <c r="F482" s="355" t="str">
        <f t="shared" si="59"/>
        <v>80</v>
      </c>
      <c r="G482" s="355" t="str">
        <f t="shared" si="60"/>
        <v>225</v>
      </c>
      <c r="H482" s="355" t="str">
        <f t="shared" si="61"/>
        <v>6</v>
      </c>
      <c r="I482" s="355" t="str">
        <f t="shared" si="62"/>
        <v>82</v>
      </c>
      <c r="J482" s="355" t="str">
        <f t="shared" si="63"/>
        <v>413</v>
      </c>
      <c r="K482" t="s">
        <v>557</v>
      </c>
      <c r="L482" s="444">
        <v>-2673511</v>
      </c>
      <c r="M482" s="444">
        <v>0</v>
      </c>
      <c r="N482" s="444">
        <v>0</v>
      </c>
      <c r="O482" s="444">
        <v>-2673511</v>
      </c>
    </row>
    <row r="483" spans="2:15" ht="15" customHeight="1" x14ac:dyDescent="0.25">
      <c r="B483" s="421">
        <v>14680225682432</v>
      </c>
      <c r="C483" s="349" t="str">
        <f t="shared" si="56"/>
        <v>1</v>
      </c>
      <c r="D483" s="355" t="str">
        <f t="shared" si="57"/>
        <v>4</v>
      </c>
      <c r="E483" s="355" t="str">
        <f t="shared" si="58"/>
        <v>6</v>
      </c>
      <c r="F483" s="355" t="str">
        <f t="shared" si="59"/>
        <v>80</v>
      </c>
      <c r="G483" s="355" t="str">
        <f t="shared" si="60"/>
        <v>225</v>
      </c>
      <c r="H483" s="355" t="str">
        <f t="shared" si="61"/>
        <v>6</v>
      </c>
      <c r="I483" s="355" t="str">
        <f t="shared" si="62"/>
        <v>82</v>
      </c>
      <c r="J483" s="355" t="str">
        <f t="shared" si="63"/>
        <v>432</v>
      </c>
      <c r="K483" t="s">
        <v>499</v>
      </c>
      <c r="L483" s="444">
        <v>-606276623</v>
      </c>
      <c r="M483" s="444">
        <v>-7829.44</v>
      </c>
      <c r="N483" s="444">
        <v>-43770249</v>
      </c>
      <c r="O483" s="444">
        <v>-650046872</v>
      </c>
    </row>
    <row r="484" spans="2:15" ht="15" customHeight="1" x14ac:dyDescent="0.25">
      <c r="B484" s="421">
        <v>14680225682441</v>
      </c>
      <c r="C484" s="349" t="str">
        <f t="shared" si="56"/>
        <v>1</v>
      </c>
      <c r="D484" s="355" t="str">
        <f t="shared" si="57"/>
        <v>4</v>
      </c>
      <c r="E484" s="355" t="str">
        <f t="shared" si="58"/>
        <v>6</v>
      </c>
      <c r="F484" s="355" t="str">
        <f t="shared" si="59"/>
        <v>80</v>
      </c>
      <c r="G484" s="355" t="str">
        <f t="shared" si="60"/>
        <v>225</v>
      </c>
      <c r="H484" s="355" t="str">
        <f t="shared" si="61"/>
        <v>6</v>
      </c>
      <c r="I484" s="355" t="str">
        <f t="shared" si="62"/>
        <v>82</v>
      </c>
      <c r="J484" s="355" t="str">
        <f t="shared" si="63"/>
        <v>441</v>
      </c>
      <c r="K484" t="s">
        <v>558</v>
      </c>
      <c r="L484" s="444">
        <v>-26177877</v>
      </c>
      <c r="M484" s="444">
        <v>-30.86</v>
      </c>
      <c r="N484" s="444">
        <v>-172522</v>
      </c>
      <c r="O484" s="444">
        <v>-26350399</v>
      </c>
    </row>
    <row r="485" spans="2:15" ht="15" customHeight="1" x14ac:dyDescent="0.25">
      <c r="B485" s="421">
        <v>14680225682512</v>
      </c>
      <c r="C485" s="349" t="str">
        <f t="shared" si="56"/>
        <v>1</v>
      </c>
      <c r="D485" s="355" t="str">
        <f t="shared" si="57"/>
        <v>4</v>
      </c>
      <c r="E485" s="355" t="str">
        <f t="shared" si="58"/>
        <v>6</v>
      </c>
      <c r="F485" s="355" t="str">
        <f t="shared" si="59"/>
        <v>80</v>
      </c>
      <c r="G485" s="355" t="str">
        <f t="shared" si="60"/>
        <v>225</v>
      </c>
      <c r="H485" s="355" t="str">
        <f t="shared" si="61"/>
        <v>6</v>
      </c>
      <c r="I485" s="355" t="str">
        <f t="shared" si="62"/>
        <v>82</v>
      </c>
      <c r="J485" s="355" t="str">
        <f t="shared" si="63"/>
        <v>512</v>
      </c>
      <c r="K485" t="s">
        <v>559</v>
      </c>
      <c r="L485" s="444">
        <v>-7707532</v>
      </c>
      <c r="M485" s="444">
        <v>-1469.07</v>
      </c>
      <c r="N485" s="444">
        <v>-8212792</v>
      </c>
      <c r="O485" s="444">
        <v>-15920324</v>
      </c>
    </row>
    <row r="486" spans="2:15" ht="15" customHeight="1" x14ac:dyDescent="0.25">
      <c r="B486" s="421">
        <v>14680225682513</v>
      </c>
      <c r="C486" s="349" t="str">
        <f t="shared" si="56"/>
        <v>1</v>
      </c>
      <c r="D486" s="355" t="str">
        <f t="shared" si="57"/>
        <v>4</v>
      </c>
      <c r="E486" s="355" t="str">
        <f t="shared" si="58"/>
        <v>6</v>
      </c>
      <c r="F486" s="355" t="str">
        <f t="shared" si="59"/>
        <v>80</v>
      </c>
      <c r="G486" s="355" t="str">
        <f t="shared" si="60"/>
        <v>225</v>
      </c>
      <c r="H486" s="355" t="str">
        <f t="shared" si="61"/>
        <v>6</v>
      </c>
      <c r="I486" s="355" t="str">
        <f t="shared" si="62"/>
        <v>82</v>
      </c>
      <c r="J486" s="355" t="str">
        <f t="shared" si="63"/>
        <v>513</v>
      </c>
      <c r="K486" t="s">
        <v>540</v>
      </c>
      <c r="L486" s="444">
        <v>-1348243</v>
      </c>
      <c r="M486" s="444">
        <v>0</v>
      </c>
      <c r="N486" s="444">
        <v>0</v>
      </c>
      <c r="O486" s="444">
        <v>-1348243</v>
      </c>
    </row>
    <row r="487" spans="2:15" ht="15" customHeight="1" x14ac:dyDescent="0.25">
      <c r="B487" s="421">
        <v>14680225682515</v>
      </c>
      <c r="C487" s="349" t="str">
        <f t="shared" si="56"/>
        <v>1</v>
      </c>
      <c r="D487" s="355" t="str">
        <f t="shared" si="57"/>
        <v>4</v>
      </c>
      <c r="E487" s="355" t="str">
        <f t="shared" si="58"/>
        <v>6</v>
      </c>
      <c r="F487" s="355" t="str">
        <f t="shared" si="59"/>
        <v>80</v>
      </c>
      <c r="G487" s="355" t="str">
        <f t="shared" si="60"/>
        <v>225</v>
      </c>
      <c r="H487" s="355" t="str">
        <f t="shared" si="61"/>
        <v>6</v>
      </c>
      <c r="I487" s="355" t="str">
        <f t="shared" si="62"/>
        <v>82</v>
      </c>
      <c r="J487" s="355" t="str">
        <f t="shared" si="63"/>
        <v>515</v>
      </c>
      <c r="K487" t="s">
        <v>500</v>
      </c>
      <c r="L487" s="444">
        <v>-38081912</v>
      </c>
      <c r="M487" s="444">
        <v>0</v>
      </c>
      <c r="N487" s="444">
        <v>0</v>
      </c>
      <c r="O487" s="444">
        <v>-38081912</v>
      </c>
    </row>
    <row r="488" spans="2:15" ht="15" customHeight="1" x14ac:dyDescent="0.25">
      <c r="B488" s="421">
        <v>14680225682531</v>
      </c>
      <c r="C488" s="349" t="str">
        <f t="shared" si="56"/>
        <v>1</v>
      </c>
      <c r="D488" s="355" t="str">
        <f t="shared" si="57"/>
        <v>4</v>
      </c>
      <c r="E488" s="355" t="str">
        <f t="shared" si="58"/>
        <v>6</v>
      </c>
      <c r="F488" s="355" t="str">
        <f t="shared" si="59"/>
        <v>80</v>
      </c>
      <c r="G488" s="355" t="str">
        <f t="shared" si="60"/>
        <v>225</v>
      </c>
      <c r="H488" s="355" t="str">
        <f t="shared" si="61"/>
        <v>6</v>
      </c>
      <c r="I488" s="355" t="str">
        <f t="shared" si="62"/>
        <v>82</v>
      </c>
      <c r="J488" s="355" t="str">
        <f t="shared" si="63"/>
        <v>531</v>
      </c>
      <c r="K488" t="s">
        <v>560</v>
      </c>
      <c r="L488" s="444">
        <v>-52957887</v>
      </c>
      <c r="M488" s="444">
        <v>-2771.26</v>
      </c>
      <c r="N488" s="444">
        <v>-15492646</v>
      </c>
      <c r="O488" s="444">
        <v>-68450533</v>
      </c>
    </row>
    <row r="489" spans="2:15" ht="15" customHeight="1" x14ac:dyDescent="0.25">
      <c r="B489" s="421">
        <v>14680225682532</v>
      </c>
      <c r="C489" s="349" t="str">
        <f t="shared" si="56"/>
        <v>1</v>
      </c>
      <c r="D489" s="355" t="str">
        <f t="shared" si="57"/>
        <v>4</v>
      </c>
      <c r="E489" s="355" t="str">
        <f t="shared" si="58"/>
        <v>6</v>
      </c>
      <c r="F489" s="355" t="str">
        <f t="shared" si="59"/>
        <v>80</v>
      </c>
      <c r="G489" s="355" t="str">
        <f t="shared" si="60"/>
        <v>225</v>
      </c>
      <c r="H489" s="355" t="str">
        <f t="shared" si="61"/>
        <v>6</v>
      </c>
      <c r="I489" s="355" t="str">
        <f t="shared" si="62"/>
        <v>82</v>
      </c>
      <c r="J489" s="355" t="str">
        <f t="shared" si="63"/>
        <v>532</v>
      </c>
      <c r="K489" t="s">
        <v>502</v>
      </c>
      <c r="L489" s="444">
        <v>-1517833705</v>
      </c>
      <c r="M489" s="444">
        <v>0</v>
      </c>
      <c r="N489" s="444">
        <v>0</v>
      </c>
      <c r="O489" s="444">
        <v>-1517833705</v>
      </c>
    </row>
    <row r="490" spans="2:15" ht="15" customHeight="1" x14ac:dyDescent="0.25">
      <c r="B490" s="421">
        <v>14680225682533</v>
      </c>
      <c r="C490" s="349" t="str">
        <f t="shared" si="56"/>
        <v>1</v>
      </c>
      <c r="D490" s="355" t="str">
        <f t="shared" si="57"/>
        <v>4</v>
      </c>
      <c r="E490" s="355" t="str">
        <f t="shared" si="58"/>
        <v>6</v>
      </c>
      <c r="F490" s="355" t="str">
        <f t="shared" si="59"/>
        <v>80</v>
      </c>
      <c r="G490" s="355" t="str">
        <f t="shared" si="60"/>
        <v>225</v>
      </c>
      <c r="H490" s="355" t="str">
        <f t="shared" si="61"/>
        <v>6</v>
      </c>
      <c r="I490" s="355" t="str">
        <f t="shared" si="62"/>
        <v>82</v>
      </c>
      <c r="J490" s="355" t="str">
        <f t="shared" si="63"/>
        <v>533</v>
      </c>
      <c r="K490" t="s">
        <v>461</v>
      </c>
      <c r="L490" s="444">
        <v>-382705708</v>
      </c>
      <c r="M490" s="444">
        <v>-12712.3</v>
      </c>
      <c r="N490" s="444">
        <v>-71067732</v>
      </c>
      <c r="O490" s="444">
        <v>-453773440</v>
      </c>
    </row>
    <row r="491" spans="2:15" ht="15" customHeight="1" x14ac:dyDescent="0.25">
      <c r="B491" s="421">
        <v>14680225682534</v>
      </c>
      <c r="C491" s="349" t="str">
        <f t="shared" si="56"/>
        <v>1</v>
      </c>
      <c r="D491" s="355" t="str">
        <f t="shared" si="57"/>
        <v>4</v>
      </c>
      <c r="E491" s="355" t="str">
        <f t="shared" si="58"/>
        <v>6</v>
      </c>
      <c r="F491" s="355" t="str">
        <f t="shared" si="59"/>
        <v>80</v>
      </c>
      <c r="G491" s="355" t="str">
        <f t="shared" si="60"/>
        <v>225</v>
      </c>
      <c r="H491" s="355" t="str">
        <f t="shared" si="61"/>
        <v>6</v>
      </c>
      <c r="I491" s="355" t="str">
        <f t="shared" si="62"/>
        <v>82</v>
      </c>
      <c r="J491" s="355" t="str">
        <f t="shared" si="63"/>
        <v>534</v>
      </c>
      <c r="K491" t="s">
        <v>437</v>
      </c>
      <c r="L491" s="444">
        <v>-2179532257</v>
      </c>
      <c r="M491" s="444">
        <v>-95667.38</v>
      </c>
      <c r="N491" s="444">
        <v>-534825617</v>
      </c>
      <c r="O491" s="444">
        <v>-2714357874</v>
      </c>
    </row>
    <row r="492" spans="2:15" ht="15" customHeight="1" x14ac:dyDescent="0.25">
      <c r="B492" s="421">
        <v>14680225682536</v>
      </c>
      <c r="C492" s="349" t="str">
        <f t="shared" si="56"/>
        <v>1</v>
      </c>
      <c r="D492" s="355" t="str">
        <f t="shared" si="57"/>
        <v>4</v>
      </c>
      <c r="E492" s="355" t="str">
        <f t="shared" si="58"/>
        <v>6</v>
      </c>
      <c r="F492" s="355" t="str">
        <f t="shared" si="59"/>
        <v>80</v>
      </c>
      <c r="G492" s="355" t="str">
        <f t="shared" si="60"/>
        <v>225</v>
      </c>
      <c r="H492" s="355" t="str">
        <f t="shared" si="61"/>
        <v>6</v>
      </c>
      <c r="I492" s="355" t="str">
        <f t="shared" si="62"/>
        <v>82</v>
      </c>
      <c r="J492" s="355" t="str">
        <f t="shared" si="63"/>
        <v>536</v>
      </c>
      <c r="K492" t="s">
        <v>486</v>
      </c>
      <c r="L492" s="444">
        <v>-6019397186</v>
      </c>
      <c r="M492" s="444">
        <v>-79123.17</v>
      </c>
      <c r="N492" s="444">
        <v>-442335707</v>
      </c>
      <c r="O492" s="444">
        <v>-6461732893</v>
      </c>
    </row>
    <row r="493" spans="2:15" ht="15" customHeight="1" x14ac:dyDescent="0.25">
      <c r="B493" s="421">
        <v>14680225682538</v>
      </c>
      <c r="C493" s="349" t="str">
        <f t="shared" si="56"/>
        <v>1</v>
      </c>
      <c r="D493" s="355" t="str">
        <f t="shared" si="57"/>
        <v>4</v>
      </c>
      <c r="E493" s="355" t="str">
        <f t="shared" si="58"/>
        <v>6</v>
      </c>
      <c r="F493" s="355" t="str">
        <f t="shared" si="59"/>
        <v>80</v>
      </c>
      <c r="G493" s="355" t="str">
        <f t="shared" si="60"/>
        <v>225</v>
      </c>
      <c r="H493" s="355" t="str">
        <f t="shared" si="61"/>
        <v>6</v>
      </c>
      <c r="I493" s="355" t="str">
        <f t="shared" si="62"/>
        <v>82</v>
      </c>
      <c r="J493" s="355" t="str">
        <f t="shared" si="63"/>
        <v>538</v>
      </c>
      <c r="K493" t="s">
        <v>503</v>
      </c>
      <c r="L493" s="444">
        <v>-40090958</v>
      </c>
      <c r="M493" s="444">
        <v>0</v>
      </c>
      <c r="N493" s="444">
        <v>0</v>
      </c>
      <c r="O493" s="444">
        <v>-40090958</v>
      </c>
    </row>
    <row r="494" spans="2:15" ht="15" customHeight="1" x14ac:dyDescent="0.25">
      <c r="B494" s="421">
        <v>14680225682539</v>
      </c>
      <c r="C494" s="349" t="str">
        <f t="shared" si="56"/>
        <v>1</v>
      </c>
      <c r="D494" s="355" t="str">
        <f t="shared" si="57"/>
        <v>4</v>
      </c>
      <c r="E494" s="355" t="str">
        <f t="shared" si="58"/>
        <v>6</v>
      </c>
      <c r="F494" s="355" t="str">
        <f t="shared" si="59"/>
        <v>80</v>
      </c>
      <c r="G494" s="355" t="str">
        <f t="shared" si="60"/>
        <v>225</v>
      </c>
      <c r="H494" s="355" t="str">
        <f t="shared" si="61"/>
        <v>6</v>
      </c>
      <c r="I494" s="355" t="str">
        <f t="shared" si="62"/>
        <v>82</v>
      </c>
      <c r="J494" s="355" t="str">
        <f t="shared" si="63"/>
        <v>539</v>
      </c>
      <c r="K494" t="s">
        <v>504</v>
      </c>
      <c r="L494" s="444">
        <v>-36714476</v>
      </c>
      <c r="M494" s="444">
        <v>0</v>
      </c>
      <c r="N494" s="444">
        <v>0</v>
      </c>
      <c r="O494" s="444">
        <v>-36714476</v>
      </c>
    </row>
    <row r="495" spans="2:15" ht="15" customHeight="1" x14ac:dyDescent="0.25">
      <c r="B495" s="421">
        <v>14680225682540</v>
      </c>
      <c r="C495" s="349" t="str">
        <f t="shared" si="56"/>
        <v>1</v>
      </c>
      <c r="D495" s="355" t="str">
        <f t="shared" si="57"/>
        <v>4</v>
      </c>
      <c r="E495" s="355" t="str">
        <f t="shared" si="58"/>
        <v>6</v>
      </c>
      <c r="F495" s="355" t="str">
        <f t="shared" si="59"/>
        <v>80</v>
      </c>
      <c r="G495" s="355" t="str">
        <f t="shared" si="60"/>
        <v>225</v>
      </c>
      <c r="H495" s="355" t="str">
        <f t="shared" si="61"/>
        <v>6</v>
      </c>
      <c r="I495" s="355" t="str">
        <f t="shared" si="62"/>
        <v>82</v>
      </c>
      <c r="J495" s="355" t="str">
        <f t="shared" si="63"/>
        <v>540</v>
      </c>
      <c r="K495" t="s">
        <v>561</v>
      </c>
      <c r="L495" s="444">
        <v>-214902820</v>
      </c>
      <c r="M495" s="444">
        <v>0</v>
      </c>
      <c r="N495" s="444">
        <v>0</v>
      </c>
      <c r="O495" s="444">
        <v>-214902820</v>
      </c>
    </row>
    <row r="496" spans="2:15" ht="15" customHeight="1" x14ac:dyDescent="0.25">
      <c r="B496" s="421">
        <v>14680225682542</v>
      </c>
      <c r="C496" s="349" t="str">
        <f t="shared" si="56"/>
        <v>1</v>
      </c>
      <c r="D496" s="355" t="str">
        <f t="shared" si="57"/>
        <v>4</v>
      </c>
      <c r="E496" s="355" t="str">
        <f t="shared" si="58"/>
        <v>6</v>
      </c>
      <c r="F496" s="355" t="str">
        <f t="shared" si="59"/>
        <v>80</v>
      </c>
      <c r="G496" s="355" t="str">
        <f t="shared" si="60"/>
        <v>225</v>
      </c>
      <c r="H496" s="355" t="str">
        <f t="shared" si="61"/>
        <v>6</v>
      </c>
      <c r="I496" s="355" t="str">
        <f t="shared" si="62"/>
        <v>82</v>
      </c>
      <c r="J496" s="355" t="str">
        <f t="shared" si="63"/>
        <v>542</v>
      </c>
      <c r="K496" t="s">
        <v>562</v>
      </c>
      <c r="L496" s="444">
        <v>-30590539</v>
      </c>
      <c r="M496" s="444">
        <v>-1395.8</v>
      </c>
      <c r="N496" s="444">
        <v>-7803178</v>
      </c>
      <c r="O496" s="444">
        <v>-38393717</v>
      </c>
    </row>
    <row r="497" spans="1:15" ht="15" customHeight="1" x14ac:dyDescent="0.25">
      <c r="B497" s="421">
        <v>14680225682631</v>
      </c>
      <c r="C497" s="349" t="str">
        <f t="shared" si="56"/>
        <v>1</v>
      </c>
      <c r="D497" s="355" t="str">
        <f t="shared" si="57"/>
        <v>4</v>
      </c>
      <c r="E497" s="355" t="str">
        <f t="shared" si="58"/>
        <v>6</v>
      </c>
      <c r="F497" s="355" t="str">
        <f t="shared" si="59"/>
        <v>80</v>
      </c>
      <c r="G497" s="355" t="str">
        <f t="shared" si="60"/>
        <v>225</v>
      </c>
      <c r="H497" s="355" t="str">
        <f t="shared" si="61"/>
        <v>6</v>
      </c>
      <c r="I497" s="355" t="str">
        <f t="shared" si="62"/>
        <v>82</v>
      </c>
      <c r="J497" s="355" t="str">
        <f t="shared" si="63"/>
        <v>631</v>
      </c>
      <c r="K497" t="s">
        <v>505</v>
      </c>
      <c r="L497" s="444">
        <v>-3540975</v>
      </c>
      <c r="M497" s="444">
        <v>-708.57</v>
      </c>
      <c r="N497" s="444">
        <v>-3961239</v>
      </c>
      <c r="O497" s="444">
        <v>-7502214</v>
      </c>
    </row>
    <row r="498" spans="1:15" ht="15" customHeight="1" x14ac:dyDescent="0.25">
      <c r="A498" s="450"/>
      <c r="B498" s="421">
        <v>14680225682635</v>
      </c>
      <c r="C498" s="450" t="str">
        <f t="shared" si="56"/>
        <v>1</v>
      </c>
      <c r="D498" s="451" t="str">
        <f t="shared" si="57"/>
        <v>4</v>
      </c>
      <c r="E498" s="451" t="str">
        <f t="shared" si="58"/>
        <v>6</v>
      </c>
      <c r="F498" s="451" t="str">
        <f t="shared" si="59"/>
        <v>80</v>
      </c>
      <c r="G498" s="451" t="str">
        <f t="shared" si="60"/>
        <v>225</v>
      </c>
      <c r="H498" s="451" t="str">
        <f t="shared" si="61"/>
        <v>6</v>
      </c>
      <c r="I498" s="451" t="str">
        <f t="shared" si="62"/>
        <v>82</v>
      </c>
      <c r="J498" s="451" t="str">
        <f t="shared" si="63"/>
        <v>635</v>
      </c>
      <c r="K498" t="s">
        <v>506</v>
      </c>
      <c r="L498" s="444">
        <v>-1157471338</v>
      </c>
      <c r="M498" s="444">
        <v>0</v>
      </c>
      <c r="N498" s="444">
        <v>0</v>
      </c>
      <c r="O498" s="444">
        <v>-1157471338</v>
      </c>
    </row>
    <row r="499" spans="1:15" ht="15" customHeight="1" x14ac:dyDescent="0.25">
      <c r="B499" s="421">
        <v>14680225682731</v>
      </c>
      <c r="C499" s="349" t="str">
        <f t="shared" si="56"/>
        <v>1</v>
      </c>
      <c r="D499" s="355" t="str">
        <f t="shared" si="57"/>
        <v>4</v>
      </c>
      <c r="E499" s="355" t="str">
        <f t="shared" si="58"/>
        <v>6</v>
      </c>
      <c r="F499" s="355" t="str">
        <f t="shared" si="59"/>
        <v>80</v>
      </c>
      <c r="G499" s="355" t="str">
        <f t="shared" si="60"/>
        <v>225</v>
      </c>
      <c r="H499" s="355" t="str">
        <f t="shared" si="61"/>
        <v>6</v>
      </c>
      <c r="I499" s="355" t="str">
        <f t="shared" si="62"/>
        <v>82</v>
      </c>
      <c r="J499" s="355" t="str">
        <f t="shared" si="63"/>
        <v>731</v>
      </c>
      <c r="K499" t="s">
        <v>438</v>
      </c>
      <c r="L499" s="444">
        <v>-1577574</v>
      </c>
      <c r="M499" s="444">
        <v>0</v>
      </c>
      <c r="N499" s="444">
        <v>0</v>
      </c>
      <c r="O499" s="444">
        <v>-1577574</v>
      </c>
    </row>
    <row r="500" spans="1:15" ht="15" customHeight="1" x14ac:dyDescent="0.25">
      <c r="B500" s="421">
        <v>14680225682935</v>
      </c>
      <c r="C500" s="349" t="str">
        <f t="shared" si="56"/>
        <v>1</v>
      </c>
      <c r="D500" s="355" t="str">
        <f t="shared" si="57"/>
        <v>4</v>
      </c>
      <c r="E500" s="355" t="str">
        <f t="shared" si="58"/>
        <v>6</v>
      </c>
      <c r="F500" s="355" t="str">
        <f t="shared" si="59"/>
        <v>80</v>
      </c>
      <c r="G500" s="355" t="str">
        <f t="shared" si="60"/>
        <v>225</v>
      </c>
      <c r="H500" s="355" t="str">
        <f t="shared" si="61"/>
        <v>6</v>
      </c>
      <c r="I500" s="355" t="str">
        <f t="shared" si="62"/>
        <v>82</v>
      </c>
      <c r="J500" s="355" t="str">
        <f t="shared" si="63"/>
        <v>935</v>
      </c>
      <c r="K500" t="s">
        <v>611</v>
      </c>
      <c r="L500" s="444">
        <v>-5468214</v>
      </c>
      <c r="M500" s="444">
        <v>0</v>
      </c>
      <c r="N500" s="444">
        <v>0</v>
      </c>
      <c r="O500" s="444">
        <v>-5468214</v>
      </c>
    </row>
    <row r="501" spans="1:15" ht="15" customHeight="1" x14ac:dyDescent="0.25">
      <c r="B501" s="421">
        <v>14680225692000</v>
      </c>
      <c r="C501" s="349" t="str">
        <f t="shared" si="56"/>
        <v>1</v>
      </c>
      <c r="D501" s="355" t="str">
        <f t="shared" si="57"/>
        <v>4</v>
      </c>
      <c r="E501" s="355" t="str">
        <f t="shared" si="58"/>
        <v>6</v>
      </c>
      <c r="F501" s="355" t="str">
        <f t="shared" si="59"/>
        <v>80</v>
      </c>
      <c r="G501" s="355" t="str">
        <f t="shared" si="60"/>
        <v>225</v>
      </c>
      <c r="H501" s="355" t="str">
        <f t="shared" si="61"/>
        <v>6</v>
      </c>
      <c r="I501" s="355" t="str">
        <f t="shared" si="62"/>
        <v>92</v>
      </c>
      <c r="J501" s="355" t="str">
        <f t="shared" si="63"/>
        <v>000</v>
      </c>
      <c r="K501" t="s">
        <v>400</v>
      </c>
      <c r="L501" s="444">
        <v>78545826</v>
      </c>
      <c r="M501" s="444">
        <v>114465.09</v>
      </c>
      <c r="N501" s="444">
        <v>639913652</v>
      </c>
      <c r="O501" s="444">
        <v>718459478</v>
      </c>
    </row>
    <row r="502" spans="1:15" ht="15" customHeight="1" x14ac:dyDescent="0.25">
      <c r="B502" s="421">
        <v>14680225692010</v>
      </c>
      <c r="C502" s="349" t="str">
        <f t="shared" si="56"/>
        <v>1</v>
      </c>
      <c r="D502" s="355" t="str">
        <f t="shared" si="57"/>
        <v>4</v>
      </c>
      <c r="E502" s="355" t="str">
        <f t="shared" si="58"/>
        <v>6</v>
      </c>
      <c r="F502" s="355" t="str">
        <f t="shared" si="59"/>
        <v>80</v>
      </c>
      <c r="G502" s="355" t="str">
        <f t="shared" si="60"/>
        <v>225</v>
      </c>
      <c r="H502" s="355" t="str">
        <f t="shared" si="61"/>
        <v>6</v>
      </c>
      <c r="I502" s="355" t="str">
        <f t="shared" si="62"/>
        <v>92</v>
      </c>
      <c r="J502" s="355" t="str">
        <f t="shared" si="63"/>
        <v>010</v>
      </c>
      <c r="K502" t="s">
        <v>441</v>
      </c>
      <c r="L502" s="444">
        <v>2837589</v>
      </c>
      <c r="M502" s="444">
        <v>0</v>
      </c>
      <c r="N502" s="444">
        <v>0</v>
      </c>
      <c r="O502" s="444">
        <v>2837589</v>
      </c>
    </row>
    <row r="503" spans="1:15" ht="15" customHeight="1" x14ac:dyDescent="0.25">
      <c r="B503" s="421">
        <v>14680225692142</v>
      </c>
      <c r="C503" s="349" t="str">
        <f t="shared" si="56"/>
        <v>1</v>
      </c>
      <c r="D503" s="355" t="str">
        <f t="shared" si="57"/>
        <v>4</v>
      </c>
      <c r="E503" s="355" t="str">
        <f t="shared" si="58"/>
        <v>6</v>
      </c>
      <c r="F503" s="355" t="str">
        <f t="shared" si="59"/>
        <v>80</v>
      </c>
      <c r="G503" s="355" t="str">
        <f t="shared" si="60"/>
        <v>225</v>
      </c>
      <c r="H503" s="355" t="str">
        <f t="shared" si="61"/>
        <v>6</v>
      </c>
      <c r="I503" s="355" t="str">
        <f t="shared" si="62"/>
        <v>92</v>
      </c>
      <c r="J503" s="355" t="str">
        <f t="shared" si="63"/>
        <v>142</v>
      </c>
      <c r="K503" t="s">
        <v>507</v>
      </c>
      <c r="L503" s="444">
        <v>0</v>
      </c>
      <c r="M503" s="444">
        <v>111252.77</v>
      </c>
      <c r="N503" s="444">
        <v>621955273</v>
      </c>
      <c r="O503" s="444">
        <v>621955273</v>
      </c>
    </row>
    <row r="504" spans="1:15" ht="15" customHeight="1" x14ac:dyDescent="0.25">
      <c r="B504" s="421">
        <v>14680225692149</v>
      </c>
      <c r="C504" s="349" t="str">
        <f t="shared" si="56"/>
        <v>1</v>
      </c>
      <c r="D504" s="355" t="str">
        <f t="shared" si="57"/>
        <v>4</v>
      </c>
      <c r="E504" s="355" t="str">
        <f t="shared" si="58"/>
        <v>6</v>
      </c>
      <c r="F504" s="355" t="str">
        <f t="shared" si="59"/>
        <v>80</v>
      </c>
      <c r="G504" s="355" t="str">
        <f t="shared" si="60"/>
        <v>225</v>
      </c>
      <c r="H504" s="355" t="str">
        <f t="shared" si="61"/>
        <v>6</v>
      </c>
      <c r="I504" s="355" t="str">
        <f t="shared" si="62"/>
        <v>92</v>
      </c>
      <c r="J504" s="355" t="str">
        <f t="shared" si="63"/>
        <v>149</v>
      </c>
      <c r="K504" t="s">
        <v>1740</v>
      </c>
      <c r="L504" s="444">
        <v>4809550</v>
      </c>
      <c r="M504" s="444">
        <v>0</v>
      </c>
      <c r="N504" s="444">
        <v>0</v>
      </c>
      <c r="O504" s="444">
        <v>4809550</v>
      </c>
    </row>
    <row r="505" spans="1:15" ht="15" customHeight="1" x14ac:dyDescent="0.25">
      <c r="B505" s="421">
        <v>14680225692240</v>
      </c>
      <c r="C505" s="349" t="str">
        <f t="shared" si="56"/>
        <v>1</v>
      </c>
      <c r="D505" s="355" t="str">
        <f t="shared" si="57"/>
        <v>4</v>
      </c>
      <c r="E505" s="355" t="str">
        <f t="shared" si="58"/>
        <v>6</v>
      </c>
      <c r="F505" s="355" t="str">
        <f t="shared" si="59"/>
        <v>80</v>
      </c>
      <c r="G505" s="355" t="str">
        <f t="shared" si="60"/>
        <v>225</v>
      </c>
      <c r="H505" s="355" t="str">
        <f t="shared" si="61"/>
        <v>6</v>
      </c>
      <c r="I505" s="355" t="str">
        <f t="shared" si="62"/>
        <v>92</v>
      </c>
      <c r="J505" s="355" t="str">
        <f t="shared" si="63"/>
        <v>240</v>
      </c>
      <c r="K505" t="s">
        <v>615</v>
      </c>
      <c r="L505" s="444">
        <v>56988</v>
      </c>
      <c r="M505" s="444">
        <v>0</v>
      </c>
      <c r="N505" s="444">
        <v>0</v>
      </c>
      <c r="O505" s="444">
        <v>56988</v>
      </c>
    </row>
    <row r="506" spans="1:15" ht="15" customHeight="1" x14ac:dyDescent="0.25">
      <c r="B506" s="421">
        <v>14680225692241</v>
      </c>
      <c r="C506" s="349" t="str">
        <f t="shared" si="56"/>
        <v>1</v>
      </c>
      <c r="D506" s="355" t="str">
        <f t="shared" si="57"/>
        <v>4</v>
      </c>
      <c r="E506" s="355" t="str">
        <f t="shared" si="58"/>
        <v>6</v>
      </c>
      <c r="F506" s="355" t="str">
        <f t="shared" si="59"/>
        <v>80</v>
      </c>
      <c r="G506" s="355" t="str">
        <f t="shared" si="60"/>
        <v>225</v>
      </c>
      <c r="H506" s="355" t="str">
        <f t="shared" si="61"/>
        <v>6</v>
      </c>
      <c r="I506" s="355" t="str">
        <f t="shared" si="62"/>
        <v>92</v>
      </c>
      <c r="J506" s="355" t="str">
        <f t="shared" si="63"/>
        <v>241</v>
      </c>
      <c r="K506" t="s">
        <v>614</v>
      </c>
      <c r="L506" s="444">
        <v>1825985</v>
      </c>
      <c r="M506" s="444">
        <v>0</v>
      </c>
      <c r="N506" s="444">
        <v>0</v>
      </c>
      <c r="O506" s="444">
        <v>1825985</v>
      </c>
    </row>
    <row r="507" spans="1:15" ht="15" customHeight="1" x14ac:dyDescent="0.25">
      <c r="B507" s="421">
        <v>14680225692242</v>
      </c>
      <c r="C507" s="349" t="str">
        <f t="shared" si="56"/>
        <v>1</v>
      </c>
      <c r="D507" s="355" t="str">
        <f t="shared" si="57"/>
        <v>4</v>
      </c>
      <c r="E507" s="355" t="str">
        <f t="shared" si="58"/>
        <v>6</v>
      </c>
      <c r="F507" s="355" t="str">
        <f t="shared" si="59"/>
        <v>80</v>
      </c>
      <c r="G507" s="355" t="str">
        <f t="shared" si="60"/>
        <v>225</v>
      </c>
      <c r="H507" s="355" t="str">
        <f t="shared" si="61"/>
        <v>6</v>
      </c>
      <c r="I507" s="355" t="str">
        <f t="shared" si="62"/>
        <v>92</v>
      </c>
      <c r="J507" s="355" t="str">
        <f t="shared" si="63"/>
        <v>242</v>
      </c>
      <c r="K507" t="s">
        <v>553</v>
      </c>
      <c r="L507" s="444">
        <v>630825</v>
      </c>
      <c r="M507" s="444">
        <v>0</v>
      </c>
      <c r="N507" s="444">
        <v>0</v>
      </c>
      <c r="O507" s="444">
        <v>630825</v>
      </c>
    </row>
    <row r="508" spans="1:15" ht="15" x14ac:dyDescent="0.25">
      <c r="B508" s="421">
        <v>14680225692245</v>
      </c>
      <c r="C508" s="349" t="str">
        <f t="shared" si="56"/>
        <v>1</v>
      </c>
      <c r="D508" s="355" t="str">
        <f t="shared" si="57"/>
        <v>4</v>
      </c>
      <c r="E508" s="355" t="str">
        <f t="shared" si="58"/>
        <v>6</v>
      </c>
      <c r="F508" s="355" t="str">
        <f t="shared" si="59"/>
        <v>80</v>
      </c>
      <c r="G508" s="355" t="str">
        <f t="shared" si="60"/>
        <v>225</v>
      </c>
      <c r="H508" s="355" t="str">
        <f t="shared" si="61"/>
        <v>6</v>
      </c>
      <c r="I508" s="355" t="str">
        <f t="shared" si="62"/>
        <v>92</v>
      </c>
      <c r="J508" s="355" t="str">
        <f t="shared" si="63"/>
        <v>245</v>
      </c>
      <c r="K508" t="s">
        <v>564</v>
      </c>
      <c r="L508" s="444">
        <v>20987821</v>
      </c>
      <c r="M508" s="444">
        <v>1823.88</v>
      </c>
      <c r="N508" s="444">
        <v>10196346</v>
      </c>
      <c r="O508" s="444">
        <v>31184167</v>
      </c>
    </row>
    <row r="509" spans="1:15" ht="15" customHeight="1" x14ac:dyDescent="0.25">
      <c r="B509" s="421">
        <v>14680225692248</v>
      </c>
      <c r="C509" s="349" t="str">
        <f t="shared" si="56"/>
        <v>1</v>
      </c>
      <c r="D509" s="355" t="str">
        <f t="shared" si="57"/>
        <v>4</v>
      </c>
      <c r="E509" s="355" t="str">
        <f t="shared" si="58"/>
        <v>6</v>
      </c>
      <c r="F509" s="355" t="str">
        <f t="shared" si="59"/>
        <v>80</v>
      </c>
      <c r="G509" s="355" t="str">
        <f t="shared" si="60"/>
        <v>225</v>
      </c>
      <c r="H509" s="355" t="str">
        <f t="shared" si="61"/>
        <v>6</v>
      </c>
      <c r="I509" s="355" t="str">
        <f t="shared" si="62"/>
        <v>92</v>
      </c>
      <c r="J509" s="355" t="str">
        <f t="shared" si="63"/>
        <v>248</v>
      </c>
      <c r="K509" t="s">
        <v>616</v>
      </c>
      <c r="L509" s="444">
        <v>0</v>
      </c>
      <c r="M509" s="444">
        <v>67.08</v>
      </c>
      <c r="N509" s="444">
        <v>375009</v>
      </c>
      <c r="O509" s="444">
        <v>375009</v>
      </c>
    </row>
    <row r="510" spans="1:15" ht="15" customHeight="1" x14ac:dyDescent="0.25">
      <c r="B510" s="421">
        <v>14680225692311</v>
      </c>
      <c r="C510" s="349" t="str">
        <f t="shared" si="56"/>
        <v>1</v>
      </c>
      <c r="D510" s="355" t="str">
        <f t="shared" si="57"/>
        <v>4</v>
      </c>
      <c r="E510" s="355" t="str">
        <f t="shared" si="58"/>
        <v>6</v>
      </c>
      <c r="F510" s="355" t="str">
        <f t="shared" si="59"/>
        <v>80</v>
      </c>
      <c r="G510" s="355" t="str">
        <f t="shared" si="60"/>
        <v>225</v>
      </c>
      <c r="H510" s="355" t="str">
        <f t="shared" si="61"/>
        <v>6</v>
      </c>
      <c r="I510" s="355" t="str">
        <f t="shared" si="62"/>
        <v>92</v>
      </c>
      <c r="J510" s="355" t="str">
        <f t="shared" si="63"/>
        <v>311</v>
      </c>
      <c r="K510" t="s">
        <v>401</v>
      </c>
      <c r="L510" s="444">
        <v>368105</v>
      </c>
      <c r="M510" s="444">
        <v>0</v>
      </c>
      <c r="N510" s="444">
        <v>0</v>
      </c>
      <c r="O510" s="444">
        <v>368105</v>
      </c>
    </row>
    <row r="511" spans="1:15" ht="15" customHeight="1" x14ac:dyDescent="0.25">
      <c r="B511" s="421">
        <v>14680225692313</v>
      </c>
      <c r="C511" s="349" t="str">
        <f t="shared" si="56"/>
        <v>1</v>
      </c>
      <c r="D511" s="355" t="str">
        <f t="shared" si="57"/>
        <v>4</v>
      </c>
      <c r="E511" s="355" t="str">
        <f t="shared" si="58"/>
        <v>6</v>
      </c>
      <c r="F511" s="355" t="str">
        <f t="shared" si="59"/>
        <v>80</v>
      </c>
      <c r="G511" s="355" t="str">
        <f t="shared" si="60"/>
        <v>225</v>
      </c>
      <c r="H511" s="355" t="str">
        <f t="shared" si="61"/>
        <v>6</v>
      </c>
      <c r="I511" s="355" t="str">
        <f t="shared" si="62"/>
        <v>92</v>
      </c>
      <c r="J511" s="355" t="str">
        <f t="shared" si="63"/>
        <v>313</v>
      </c>
      <c r="K511" t="s">
        <v>565</v>
      </c>
      <c r="L511" s="444">
        <v>120556</v>
      </c>
      <c r="M511" s="444">
        <v>0</v>
      </c>
      <c r="N511" s="444">
        <v>0</v>
      </c>
      <c r="O511" s="444">
        <v>120556</v>
      </c>
    </row>
    <row r="512" spans="1:15" ht="15" customHeight="1" x14ac:dyDescent="0.25">
      <c r="B512" s="421">
        <v>14680225692337</v>
      </c>
      <c r="C512" s="349" t="str">
        <f t="shared" si="56"/>
        <v>1</v>
      </c>
      <c r="D512" s="355" t="str">
        <f t="shared" si="57"/>
        <v>4</v>
      </c>
      <c r="E512" s="355" t="str">
        <f t="shared" si="58"/>
        <v>6</v>
      </c>
      <c r="F512" s="355" t="str">
        <f t="shared" si="59"/>
        <v>80</v>
      </c>
      <c r="G512" s="355" t="str">
        <f t="shared" si="60"/>
        <v>225</v>
      </c>
      <c r="H512" s="355" t="str">
        <f t="shared" si="61"/>
        <v>6</v>
      </c>
      <c r="I512" s="355" t="str">
        <f t="shared" si="62"/>
        <v>92</v>
      </c>
      <c r="J512" s="355" t="str">
        <f t="shared" si="63"/>
        <v>337</v>
      </c>
      <c r="K512" t="s">
        <v>556</v>
      </c>
      <c r="L512" s="444">
        <v>609371</v>
      </c>
      <c r="M512" s="444">
        <v>0</v>
      </c>
      <c r="N512" s="444">
        <v>0</v>
      </c>
      <c r="O512" s="444">
        <v>609371</v>
      </c>
    </row>
    <row r="513" spans="2:15" ht="15" customHeight="1" x14ac:dyDescent="0.25">
      <c r="B513" s="421">
        <v>14680225692413</v>
      </c>
      <c r="C513" s="349" t="str">
        <f t="shared" si="56"/>
        <v>1</v>
      </c>
      <c r="D513" s="355" t="str">
        <f t="shared" si="57"/>
        <v>4</v>
      </c>
      <c r="E513" s="355" t="str">
        <f t="shared" si="58"/>
        <v>6</v>
      </c>
      <c r="F513" s="355" t="str">
        <f t="shared" si="59"/>
        <v>80</v>
      </c>
      <c r="G513" s="355" t="str">
        <f t="shared" si="60"/>
        <v>225</v>
      </c>
      <c r="H513" s="355" t="str">
        <f t="shared" si="61"/>
        <v>6</v>
      </c>
      <c r="I513" s="355" t="str">
        <f t="shared" si="62"/>
        <v>92</v>
      </c>
      <c r="J513" s="355" t="str">
        <f t="shared" si="63"/>
        <v>413</v>
      </c>
      <c r="K513" t="s">
        <v>566</v>
      </c>
      <c r="L513" s="444">
        <v>69996</v>
      </c>
      <c r="M513" s="444">
        <v>0</v>
      </c>
      <c r="N513" s="444">
        <v>0</v>
      </c>
      <c r="O513" s="444">
        <v>69996</v>
      </c>
    </row>
    <row r="514" spans="2:15" ht="15" customHeight="1" x14ac:dyDescent="0.25">
      <c r="B514" s="421">
        <v>14680225692432</v>
      </c>
      <c r="C514" s="349" t="str">
        <f t="shared" si="56"/>
        <v>1</v>
      </c>
      <c r="D514" s="355" t="str">
        <f t="shared" si="57"/>
        <v>4</v>
      </c>
      <c r="E514" s="355" t="str">
        <f t="shared" si="58"/>
        <v>6</v>
      </c>
      <c r="F514" s="355" t="str">
        <f t="shared" si="59"/>
        <v>80</v>
      </c>
      <c r="G514" s="355" t="str">
        <f t="shared" si="60"/>
        <v>225</v>
      </c>
      <c r="H514" s="355" t="str">
        <f t="shared" si="61"/>
        <v>6</v>
      </c>
      <c r="I514" s="355" t="str">
        <f t="shared" si="62"/>
        <v>92</v>
      </c>
      <c r="J514" s="355" t="str">
        <f t="shared" si="63"/>
        <v>432</v>
      </c>
      <c r="K514" t="s">
        <v>567</v>
      </c>
      <c r="L514" s="444">
        <v>29239764</v>
      </c>
      <c r="M514" s="444">
        <v>579.41999999999996</v>
      </c>
      <c r="N514" s="444">
        <v>3239230</v>
      </c>
      <c r="O514" s="444">
        <v>32478994</v>
      </c>
    </row>
    <row r="515" spans="2:15" ht="15" customHeight="1" x14ac:dyDescent="0.25">
      <c r="B515" s="421">
        <v>14680225692532</v>
      </c>
      <c r="C515" s="349" t="str">
        <f t="shared" si="56"/>
        <v>1</v>
      </c>
      <c r="D515" s="355" t="str">
        <f t="shared" si="57"/>
        <v>4</v>
      </c>
      <c r="E515" s="355" t="str">
        <f t="shared" si="58"/>
        <v>6</v>
      </c>
      <c r="F515" s="355" t="str">
        <f t="shared" si="59"/>
        <v>80</v>
      </c>
      <c r="G515" s="355" t="str">
        <f t="shared" si="60"/>
        <v>225</v>
      </c>
      <c r="H515" s="355" t="str">
        <f t="shared" si="61"/>
        <v>6</v>
      </c>
      <c r="I515" s="355" t="str">
        <f t="shared" si="62"/>
        <v>92</v>
      </c>
      <c r="J515" s="355" t="str">
        <f t="shared" si="63"/>
        <v>532</v>
      </c>
      <c r="K515" t="s">
        <v>508</v>
      </c>
      <c r="L515" s="444">
        <v>1384729</v>
      </c>
      <c r="M515" s="444">
        <v>0</v>
      </c>
      <c r="N515" s="444">
        <v>0</v>
      </c>
      <c r="O515" s="444">
        <v>1384729</v>
      </c>
    </row>
    <row r="516" spans="2:15" ht="15" customHeight="1" x14ac:dyDescent="0.25">
      <c r="B516" s="421">
        <v>14680225692533</v>
      </c>
      <c r="C516" s="349" t="str">
        <f t="shared" si="56"/>
        <v>1</v>
      </c>
      <c r="D516" s="355" t="str">
        <f t="shared" si="57"/>
        <v>4</v>
      </c>
      <c r="E516" s="355" t="str">
        <f t="shared" si="58"/>
        <v>6</v>
      </c>
      <c r="F516" s="355" t="str">
        <f t="shared" si="59"/>
        <v>80</v>
      </c>
      <c r="G516" s="355" t="str">
        <f t="shared" si="60"/>
        <v>225</v>
      </c>
      <c r="H516" s="355" t="str">
        <f t="shared" si="61"/>
        <v>6</v>
      </c>
      <c r="I516" s="355" t="str">
        <f t="shared" si="62"/>
        <v>92</v>
      </c>
      <c r="J516" s="355" t="str">
        <f t="shared" si="63"/>
        <v>533</v>
      </c>
      <c r="K516" t="s">
        <v>509</v>
      </c>
      <c r="L516" s="444">
        <v>1177570</v>
      </c>
      <c r="M516" s="444">
        <v>0</v>
      </c>
      <c r="N516" s="444">
        <v>0</v>
      </c>
      <c r="O516" s="444">
        <v>1177570</v>
      </c>
    </row>
    <row r="517" spans="2:15" ht="15" customHeight="1" x14ac:dyDescent="0.25">
      <c r="B517" s="421">
        <v>14680225692534</v>
      </c>
      <c r="C517" s="349" t="str">
        <f t="shared" si="56"/>
        <v>1</v>
      </c>
      <c r="D517" s="355" t="str">
        <f t="shared" si="57"/>
        <v>4</v>
      </c>
      <c r="E517" s="355" t="str">
        <f t="shared" si="58"/>
        <v>6</v>
      </c>
      <c r="F517" s="355" t="str">
        <f t="shared" si="59"/>
        <v>80</v>
      </c>
      <c r="G517" s="355" t="str">
        <f t="shared" si="60"/>
        <v>225</v>
      </c>
      <c r="H517" s="355" t="str">
        <f t="shared" si="61"/>
        <v>6</v>
      </c>
      <c r="I517" s="355" t="str">
        <f t="shared" si="62"/>
        <v>92</v>
      </c>
      <c r="J517" s="355" t="str">
        <f t="shared" si="63"/>
        <v>534</v>
      </c>
      <c r="K517" t="s">
        <v>437</v>
      </c>
      <c r="L517" s="444">
        <v>667014</v>
      </c>
      <c r="M517" s="444">
        <v>160.91</v>
      </c>
      <c r="N517" s="444">
        <v>899563</v>
      </c>
      <c r="O517" s="444">
        <v>1566577</v>
      </c>
    </row>
    <row r="518" spans="2:15" ht="15" customHeight="1" x14ac:dyDescent="0.25">
      <c r="B518" s="421">
        <v>14680225692536</v>
      </c>
      <c r="C518" s="349" t="str">
        <f t="shared" si="56"/>
        <v>1</v>
      </c>
      <c r="D518" s="355" t="str">
        <f t="shared" si="57"/>
        <v>4</v>
      </c>
      <c r="E518" s="355" t="str">
        <f t="shared" si="58"/>
        <v>6</v>
      </c>
      <c r="F518" s="355" t="str">
        <f t="shared" si="59"/>
        <v>80</v>
      </c>
      <c r="G518" s="355" t="str">
        <f t="shared" si="60"/>
        <v>225</v>
      </c>
      <c r="H518" s="355" t="str">
        <f t="shared" si="61"/>
        <v>6</v>
      </c>
      <c r="I518" s="355" t="str">
        <f t="shared" si="62"/>
        <v>92</v>
      </c>
      <c r="J518" s="355" t="str">
        <f t="shared" si="63"/>
        <v>536</v>
      </c>
      <c r="K518" t="s">
        <v>486</v>
      </c>
      <c r="L518" s="444">
        <v>13176461</v>
      </c>
      <c r="M518" s="444">
        <v>0</v>
      </c>
      <c r="N518" s="444">
        <v>0</v>
      </c>
      <c r="O518" s="444">
        <v>13176461</v>
      </c>
    </row>
    <row r="519" spans="2:15" ht="15" customHeight="1" x14ac:dyDescent="0.25">
      <c r="B519" s="421">
        <v>14680225692538</v>
      </c>
      <c r="C519" s="349" t="str">
        <f t="shared" si="56"/>
        <v>1</v>
      </c>
      <c r="D519" s="355" t="str">
        <f t="shared" si="57"/>
        <v>4</v>
      </c>
      <c r="E519" s="355" t="str">
        <f t="shared" si="58"/>
        <v>6</v>
      </c>
      <c r="F519" s="355" t="str">
        <f t="shared" si="59"/>
        <v>80</v>
      </c>
      <c r="G519" s="355" t="str">
        <f t="shared" si="60"/>
        <v>225</v>
      </c>
      <c r="H519" s="355" t="str">
        <f t="shared" si="61"/>
        <v>6</v>
      </c>
      <c r="I519" s="355" t="str">
        <f t="shared" si="62"/>
        <v>92</v>
      </c>
      <c r="J519" s="355" t="str">
        <f t="shared" si="63"/>
        <v>538</v>
      </c>
      <c r="K519" t="s">
        <v>568</v>
      </c>
      <c r="L519" s="444">
        <v>88205</v>
      </c>
      <c r="M519" s="444">
        <v>0</v>
      </c>
      <c r="N519" s="444">
        <v>0</v>
      </c>
      <c r="O519" s="444">
        <v>88205</v>
      </c>
    </row>
    <row r="520" spans="2:15" ht="15" customHeight="1" x14ac:dyDescent="0.25">
      <c r="B520" s="421">
        <v>14680225692540</v>
      </c>
      <c r="C520" s="349" t="str">
        <f t="shared" si="56"/>
        <v>1</v>
      </c>
      <c r="D520" s="355" t="str">
        <f t="shared" si="57"/>
        <v>4</v>
      </c>
      <c r="E520" s="355" t="str">
        <f t="shared" si="58"/>
        <v>6</v>
      </c>
      <c r="F520" s="355" t="str">
        <f t="shared" si="59"/>
        <v>80</v>
      </c>
      <c r="G520" s="355" t="str">
        <f t="shared" si="60"/>
        <v>225</v>
      </c>
      <c r="H520" s="355" t="str">
        <f t="shared" si="61"/>
        <v>6</v>
      </c>
      <c r="I520" s="355" t="str">
        <f t="shared" si="62"/>
        <v>92</v>
      </c>
      <c r="J520" s="355" t="str">
        <f t="shared" si="63"/>
        <v>540</v>
      </c>
      <c r="K520" t="s">
        <v>569</v>
      </c>
      <c r="L520" s="444">
        <v>184159</v>
      </c>
      <c r="M520" s="444">
        <v>0</v>
      </c>
      <c r="N520" s="444">
        <v>0</v>
      </c>
      <c r="O520" s="444">
        <v>184159</v>
      </c>
    </row>
    <row r="521" spans="2:15" ht="15" customHeight="1" x14ac:dyDescent="0.25">
      <c r="B521" s="421">
        <v>14680225692631</v>
      </c>
      <c r="C521" s="349" t="str">
        <f t="shared" ref="C521:C584" si="64">MID(B521,1,1)</f>
        <v>1</v>
      </c>
      <c r="D521" s="355" t="str">
        <f t="shared" ref="D521:D584" si="65">MID(B521,2,1)</f>
        <v>4</v>
      </c>
      <c r="E521" s="355" t="str">
        <f t="shared" ref="E521:E584" si="66">MID(B521,3,1)</f>
        <v>6</v>
      </c>
      <c r="F521" s="355" t="str">
        <f t="shared" ref="F521:F584" si="67">MID(B521,4,2)</f>
        <v>80</v>
      </c>
      <c r="G521" s="355" t="str">
        <f t="shared" ref="G521:G584" si="68">MID(B521,6,3)</f>
        <v>225</v>
      </c>
      <c r="H521" s="355" t="str">
        <f t="shared" ref="H521:H584" si="69">MID(B521,9,1)</f>
        <v>6</v>
      </c>
      <c r="I521" s="355" t="str">
        <f t="shared" ref="I521:I584" si="70">MID(B521,10,2)</f>
        <v>92</v>
      </c>
      <c r="J521" s="355" t="str">
        <f t="shared" ref="J521:J584" si="71">MID(B521,12,3)</f>
        <v>631</v>
      </c>
      <c r="K521" t="s">
        <v>432</v>
      </c>
      <c r="L521" s="444">
        <v>0</v>
      </c>
      <c r="M521" s="444">
        <v>581.03</v>
      </c>
      <c r="N521" s="444">
        <v>3248231</v>
      </c>
      <c r="O521" s="444">
        <v>3248231</v>
      </c>
    </row>
    <row r="522" spans="2:15" ht="15" customHeight="1" x14ac:dyDescent="0.25">
      <c r="B522" s="421">
        <v>14680225692731</v>
      </c>
      <c r="C522" s="349" t="str">
        <f t="shared" si="64"/>
        <v>1</v>
      </c>
      <c r="D522" s="355" t="str">
        <f t="shared" si="65"/>
        <v>4</v>
      </c>
      <c r="E522" s="355" t="str">
        <f t="shared" si="66"/>
        <v>6</v>
      </c>
      <c r="F522" s="355" t="str">
        <f t="shared" si="67"/>
        <v>80</v>
      </c>
      <c r="G522" s="355" t="str">
        <f t="shared" si="68"/>
        <v>225</v>
      </c>
      <c r="H522" s="355" t="str">
        <f t="shared" si="69"/>
        <v>6</v>
      </c>
      <c r="I522" s="355" t="str">
        <f t="shared" si="70"/>
        <v>92</v>
      </c>
      <c r="J522" s="355" t="str">
        <f t="shared" si="71"/>
        <v>731</v>
      </c>
      <c r="K522" t="s">
        <v>510</v>
      </c>
      <c r="L522" s="444">
        <v>311138</v>
      </c>
      <c r="M522" s="444">
        <v>0</v>
      </c>
      <c r="N522" s="444">
        <v>0</v>
      </c>
      <c r="O522" s="444">
        <v>311138</v>
      </c>
    </row>
    <row r="523" spans="2:15" ht="15" customHeight="1" x14ac:dyDescent="0.25">
      <c r="B523" s="421">
        <v>14680225694000</v>
      </c>
      <c r="C523" s="349" t="str">
        <f t="shared" si="64"/>
        <v>1</v>
      </c>
      <c r="D523" s="355" t="str">
        <f t="shared" si="65"/>
        <v>4</v>
      </c>
      <c r="E523" s="355" t="str">
        <f t="shared" si="66"/>
        <v>6</v>
      </c>
      <c r="F523" s="355" t="str">
        <f t="shared" si="67"/>
        <v>80</v>
      </c>
      <c r="G523" s="355" t="str">
        <f t="shared" si="68"/>
        <v>225</v>
      </c>
      <c r="H523" s="355" t="str">
        <f t="shared" si="69"/>
        <v>6</v>
      </c>
      <c r="I523" s="355" t="str">
        <f t="shared" si="70"/>
        <v>94</v>
      </c>
      <c r="J523" s="355" t="str">
        <f t="shared" si="71"/>
        <v>000</v>
      </c>
      <c r="K523" t="s">
        <v>571</v>
      </c>
      <c r="L523" s="444">
        <v>12389776241</v>
      </c>
      <c r="M523" s="444">
        <v>430637.52</v>
      </c>
      <c r="N523" s="444">
        <v>2407466133</v>
      </c>
      <c r="O523" s="444">
        <v>14797242374</v>
      </c>
    </row>
    <row r="524" spans="2:15" ht="15" customHeight="1" x14ac:dyDescent="0.25">
      <c r="B524" s="421">
        <v>14680225694009</v>
      </c>
      <c r="C524" s="349" t="str">
        <f t="shared" si="64"/>
        <v>1</v>
      </c>
      <c r="D524" s="355" t="str">
        <f t="shared" si="65"/>
        <v>4</v>
      </c>
      <c r="E524" s="355" t="str">
        <f t="shared" si="66"/>
        <v>6</v>
      </c>
      <c r="F524" s="355" t="str">
        <f t="shared" si="67"/>
        <v>80</v>
      </c>
      <c r="G524" s="355" t="str">
        <f t="shared" si="68"/>
        <v>225</v>
      </c>
      <c r="H524" s="355" t="str">
        <f t="shared" si="69"/>
        <v>6</v>
      </c>
      <c r="I524" s="355" t="str">
        <f t="shared" si="70"/>
        <v>94</v>
      </c>
      <c r="J524" s="355" t="str">
        <f t="shared" si="71"/>
        <v>009</v>
      </c>
      <c r="K524" t="s">
        <v>403</v>
      </c>
      <c r="L524" s="444">
        <v>244508803</v>
      </c>
      <c r="M524" s="444">
        <v>3266.05</v>
      </c>
      <c r="N524" s="444">
        <v>18258754</v>
      </c>
      <c r="O524" s="444">
        <v>262767557</v>
      </c>
    </row>
    <row r="525" spans="2:15" ht="15" customHeight="1" x14ac:dyDescent="0.25">
      <c r="B525" s="421">
        <v>14680225694010</v>
      </c>
      <c r="C525" s="349" t="str">
        <f t="shared" si="64"/>
        <v>1</v>
      </c>
      <c r="D525" s="355" t="str">
        <f t="shared" si="65"/>
        <v>4</v>
      </c>
      <c r="E525" s="355" t="str">
        <f t="shared" si="66"/>
        <v>6</v>
      </c>
      <c r="F525" s="355" t="str">
        <f t="shared" si="67"/>
        <v>80</v>
      </c>
      <c r="G525" s="355" t="str">
        <f t="shared" si="68"/>
        <v>225</v>
      </c>
      <c r="H525" s="355" t="str">
        <f t="shared" si="69"/>
        <v>6</v>
      </c>
      <c r="I525" s="355" t="str">
        <f t="shared" si="70"/>
        <v>94</v>
      </c>
      <c r="J525" s="355" t="str">
        <f t="shared" si="71"/>
        <v>010</v>
      </c>
      <c r="K525" t="s">
        <v>572</v>
      </c>
      <c r="L525" s="444">
        <v>1077041</v>
      </c>
      <c r="M525" s="444">
        <v>5.7</v>
      </c>
      <c r="N525" s="444">
        <v>31866</v>
      </c>
      <c r="O525" s="444">
        <v>1108907</v>
      </c>
    </row>
    <row r="526" spans="2:15" ht="15" customHeight="1" x14ac:dyDescent="0.25">
      <c r="B526" s="421">
        <v>14680225694133</v>
      </c>
      <c r="C526" s="349" t="str">
        <f t="shared" si="64"/>
        <v>1</v>
      </c>
      <c r="D526" s="355" t="str">
        <f t="shared" si="65"/>
        <v>4</v>
      </c>
      <c r="E526" s="355" t="str">
        <f t="shared" si="66"/>
        <v>6</v>
      </c>
      <c r="F526" s="355" t="str">
        <f t="shared" si="67"/>
        <v>80</v>
      </c>
      <c r="G526" s="355" t="str">
        <f t="shared" si="68"/>
        <v>225</v>
      </c>
      <c r="H526" s="355" t="str">
        <f t="shared" si="69"/>
        <v>6</v>
      </c>
      <c r="I526" s="355" t="str">
        <f t="shared" si="70"/>
        <v>94</v>
      </c>
      <c r="J526" s="355" t="str">
        <f t="shared" si="71"/>
        <v>133</v>
      </c>
      <c r="K526" t="s">
        <v>464</v>
      </c>
      <c r="L526" s="444">
        <v>3568765</v>
      </c>
      <c r="M526" s="444">
        <v>0</v>
      </c>
      <c r="N526" s="444">
        <v>0</v>
      </c>
      <c r="O526" s="444">
        <v>3568765</v>
      </c>
    </row>
    <row r="527" spans="2:15" ht="15" customHeight="1" x14ac:dyDescent="0.25">
      <c r="B527" s="421">
        <v>14680225694142</v>
      </c>
      <c r="C527" s="349" t="str">
        <f t="shared" si="64"/>
        <v>1</v>
      </c>
      <c r="D527" s="355" t="str">
        <f t="shared" si="65"/>
        <v>4</v>
      </c>
      <c r="E527" s="355" t="str">
        <f t="shared" si="66"/>
        <v>6</v>
      </c>
      <c r="F527" s="355" t="str">
        <f t="shared" si="67"/>
        <v>80</v>
      </c>
      <c r="G527" s="355" t="str">
        <f t="shared" si="68"/>
        <v>225</v>
      </c>
      <c r="H527" s="355" t="str">
        <f t="shared" si="69"/>
        <v>6</v>
      </c>
      <c r="I527" s="355" t="str">
        <f t="shared" si="70"/>
        <v>94</v>
      </c>
      <c r="J527" s="355" t="str">
        <f t="shared" si="71"/>
        <v>142</v>
      </c>
      <c r="K527" t="s">
        <v>513</v>
      </c>
      <c r="L527" s="444">
        <v>0</v>
      </c>
      <c r="M527" s="444">
        <v>38484.65</v>
      </c>
      <c r="N527" s="444">
        <v>215147281</v>
      </c>
      <c r="O527" s="444">
        <v>215147281</v>
      </c>
    </row>
    <row r="528" spans="2:15" ht="15" x14ac:dyDescent="0.25">
      <c r="B528" s="421">
        <v>14680225694149</v>
      </c>
      <c r="C528" s="349" t="str">
        <f t="shared" si="64"/>
        <v>1</v>
      </c>
      <c r="D528" s="355" t="str">
        <f t="shared" si="65"/>
        <v>4</v>
      </c>
      <c r="E528" s="355" t="str">
        <f t="shared" si="66"/>
        <v>6</v>
      </c>
      <c r="F528" s="355" t="str">
        <f t="shared" si="67"/>
        <v>80</v>
      </c>
      <c r="G528" s="355" t="str">
        <f t="shared" si="68"/>
        <v>225</v>
      </c>
      <c r="H528" s="355" t="str">
        <f t="shared" si="69"/>
        <v>6</v>
      </c>
      <c r="I528" s="355" t="str">
        <f t="shared" si="70"/>
        <v>94</v>
      </c>
      <c r="J528" s="355" t="str">
        <f t="shared" si="71"/>
        <v>149</v>
      </c>
      <c r="K528" t="s">
        <v>514</v>
      </c>
      <c r="L528" s="444">
        <v>61791743</v>
      </c>
      <c r="M528" s="444">
        <v>16024.67</v>
      </c>
      <c r="N528" s="444">
        <v>89585437</v>
      </c>
      <c r="O528" s="444">
        <v>151377180</v>
      </c>
    </row>
    <row r="529" spans="2:15" ht="15" customHeight="1" x14ac:dyDescent="0.25">
      <c r="B529" s="421">
        <v>14680225694191</v>
      </c>
      <c r="C529" s="349" t="str">
        <f t="shared" si="64"/>
        <v>1</v>
      </c>
      <c r="D529" s="355" t="str">
        <f t="shared" si="65"/>
        <v>4</v>
      </c>
      <c r="E529" s="355" t="str">
        <f t="shared" si="66"/>
        <v>6</v>
      </c>
      <c r="F529" s="355" t="str">
        <f t="shared" si="67"/>
        <v>80</v>
      </c>
      <c r="G529" s="355" t="str">
        <f t="shared" si="68"/>
        <v>225</v>
      </c>
      <c r="H529" s="355" t="str">
        <f t="shared" si="69"/>
        <v>6</v>
      </c>
      <c r="I529" s="355" t="str">
        <f t="shared" si="70"/>
        <v>94</v>
      </c>
      <c r="J529" s="355" t="str">
        <f t="shared" si="71"/>
        <v>191</v>
      </c>
      <c r="K529" t="s">
        <v>404</v>
      </c>
      <c r="L529" s="444">
        <v>11825026</v>
      </c>
      <c r="M529" s="444">
        <v>511.81</v>
      </c>
      <c r="N529" s="444">
        <v>2861258</v>
      </c>
      <c r="O529" s="444">
        <v>14686284</v>
      </c>
    </row>
    <row r="530" spans="2:15" ht="15" customHeight="1" x14ac:dyDescent="0.25">
      <c r="B530" s="421">
        <v>14680225694193</v>
      </c>
      <c r="C530" s="349" t="str">
        <f t="shared" si="64"/>
        <v>1</v>
      </c>
      <c r="D530" s="355" t="str">
        <f t="shared" si="65"/>
        <v>4</v>
      </c>
      <c r="E530" s="355" t="str">
        <f t="shared" si="66"/>
        <v>6</v>
      </c>
      <c r="F530" s="355" t="str">
        <f t="shared" si="67"/>
        <v>80</v>
      </c>
      <c r="G530" s="355" t="str">
        <f t="shared" si="68"/>
        <v>225</v>
      </c>
      <c r="H530" s="355" t="str">
        <f t="shared" si="69"/>
        <v>6</v>
      </c>
      <c r="I530" s="355" t="str">
        <f t="shared" si="70"/>
        <v>94</v>
      </c>
      <c r="J530" s="355" t="str">
        <f t="shared" si="71"/>
        <v>193</v>
      </c>
      <c r="K530" t="s">
        <v>573</v>
      </c>
      <c r="L530" s="444">
        <v>190117221</v>
      </c>
      <c r="M530" s="444">
        <v>432.93</v>
      </c>
      <c r="N530" s="444">
        <v>2420282</v>
      </c>
      <c r="O530" s="444">
        <v>192537503</v>
      </c>
    </row>
    <row r="531" spans="2:15" ht="15" customHeight="1" x14ac:dyDescent="0.25">
      <c r="B531" s="421">
        <v>14680225694240</v>
      </c>
      <c r="C531" s="349" t="str">
        <f t="shared" si="64"/>
        <v>1</v>
      </c>
      <c r="D531" s="355" t="str">
        <f t="shared" si="65"/>
        <v>4</v>
      </c>
      <c r="E531" s="355" t="str">
        <f t="shared" si="66"/>
        <v>6</v>
      </c>
      <c r="F531" s="355" t="str">
        <f t="shared" si="67"/>
        <v>80</v>
      </c>
      <c r="G531" s="355" t="str">
        <f t="shared" si="68"/>
        <v>225</v>
      </c>
      <c r="H531" s="355" t="str">
        <f t="shared" si="69"/>
        <v>6</v>
      </c>
      <c r="I531" s="355" t="str">
        <f t="shared" si="70"/>
        <v>94</v>
      </c>
      <c r="J531" s="355" t="str">
        <f t="shared" si="71"/>
        <v>240</v>
      </c>
      <c r="K531" t="s">
        <v>574</v>
      </c>
      <c r="L531" s="444">
        <v>60730902</v>
      </c>
      <c r="M531" s="444">
        <v>745.18</v>
      </c>
      <c r="N531" s="444">
        <v>4165906</v>
      </c>
      <c r="O531" s="444">
        <v>64896808</v>
      </c>
    </row>
    <row r="532" spans="2:15" ht="15" customHeight="1" x14ac:dyDescent="0.25">
      <c r="B532" s="421">
        <v>14680225694241</v>
      </c>
      <c r="C532" s="349" t="str">
        <f t="shared" si="64"/>
        <v>1</v>
      </c>
      <c r="D532" s="355" t="str">
        <f t="shared" si="65"/>
        <v>4</v>
      </c>
      <c r="E532" s="355" t="str">
        <f t="shared" si="66"/>
        <v>6</v>
      </c>
      <c r="F532" s="355" t="str">
        <f t="shared" si="67"/>
        <v>80</v>
      </c>
      <c r="G532" s="355" t="str">
        <f t="shared" si="68"/>
        <v>225</v>
      </c>
      <c r="H532" s="355" t="str">
        <f t="shared" si="69"/>
        <v>6</v>
      </c>
      <c r="I532" s="355" t="str">
        <f t="shared" si="70"/>
        <v>94</v>
      </c>
      <c r="J532" s="355" t="str">
        <f t="shared" si="71"/>
        <v>241</v>
      </c>
      <c r="K532" t="s">
        <v>443</v>
      </c>
      <c r="L532" s="444">
        <v>3239581673</v>
      </c>
      <c r="M532" s="444">
        <v>244744.61</v>
      </c>
      <c r="N532" s="444">
        <v>1368237399</v>
      </c>
      <c r="O532" s="444">
        <v>4607819072</v>
      </c>
    </row>
    <row r="533" spans="2:15" ht="15" customHeight="1" x14ac:dyDescent="0.25">
      <c r="B533" s="421">
        <v>14680225694242</v>
      </c>
      <c r="C533" s="349" t="str">
        <f t="shared" si="64"/>
        <v>1</v>
      </c>
      <c r="D533" s="355" t="str">
        <f t="shared" si="65"/>
        <v>4</v>
      </c>
      <c r="E533" s="355" t="str">
        <f t="shared" si="66"/>
        <v>6</v>
      </c>
      <c r="F533" s="355" t="str">
        <f t="shared" si="67"/>
        <v>80</v>
      </c>
      <c r="G533" s="355" t="str">
        <f t="shared" si="68"/>
        <v>225</v>
      </c>
      <c r="H533" s="355" t="str">
        <f t="shared" si="69"/>
        <v>6</v>
      </c>
      <c r="I533" s="355" t="str">
        <f t="shared" si="70"/>
        <v>94</v>
      </c>
      <c r="J533" s="355" t="str">
        <f t="shared" si="71"/>
        <v>242</v>
      </c>
      <c r="K533" t="s">
        <v>553</v>
      </c>
      <c r="L533" s="444">
        <v>69905463</v>
      </c>
      <c r="M533" s="444">
        <v>0</v>
      </c>
      <c r="N533" s="444">
        <v>0</v>
      </c>
      <c r="O533" s="444">
        <v>69905463</v>
      </c>
    </row>
    <row r="534" spans="2:15" ht="15" customHeight="1" x14ac:dyDescent="0.25">
      <c r="B534" s="421">
        <v>14680225694245</v>
      </c>
      <c r="C534" s="349" t="str">
        <f t="shared" si="64"/>
        <v>1</v>
      </c>
      <c r="D534" s="355" t="str">
        <f t="shared" si="65"/>
        <v>4</v>
      </c>
      <c r="E534" s="355" t="str">
        <f t="shared" si="66"/>
        <v>6</v>
      </c>
      <c r="F534" s="355" t="str">
        <f t="shared" si="67"/>
        <v>80</v>
      </c>
      <c r="G534" s="355" t="str">
        <f t="shared" si="68"/>
        <v>225</v>
      </c>
      <c r="H534" s="355" t="str">
        <f t="shared" si="69"/>
        <v>6</v>
      </c>
      <c r="I534" s="355" t="str">
        <f t="shared" si="70"/>
        <v>94</v>
      </c>
      <c r="J534" s="355" t="str">
        <f t="shared" si="71"/>
        <v>245</v>
      </c>
      <c r="K534" t="s">
        <v>575</v>
      </c>
      <c r="L534" s="444">
        <v>49327640</v>
      </c>
      <c r="M534" s="444">
        <v>7281.91</v>
      </c>
      <c r="N534" s="444">
        <v>40709299</v>
      </c>
      <c r="O534" s="444">
        <v>90036939</v>
      </c>
    </row>
    <row r="535" spans="2:15" ht="15" customHeight="1" x14ac:dyDescent="0.25">
      <c r="B535" s="421">
        <v>14680225694248</v>
      </c>
      <c r="C535" s="349" t="str">
        <f t="shared" si="64"/>
        <v>1</v>
      </c>
      <c r="D535" s="355" t="str">
        <f t="shared" si="65"/>
        <v>4</v>
      </c>
      <c r="E535" s="355" t="str">
        <f t="shared" si="66"/>
        <v>6</v>
      </c>
      <c r="F535" s="355" t="str">
        <f t="shared" si="67"/>
        <v>80</v>
      </c>
      <c r="G535" s="355" t="str">
        <f t="shared" si="68"/>
        <v>225</v>
      </c>
      <c r="H535" s="355" t="str">
        <f t="shared" si="69"/>
        <v>6</v>
      </c>
      <c r="I535" s="355" t="str">
        <f t="shared" si="70"/>
        <v>94</v>
      </c>
      <c r="J535" s="355" t="str">
        <f t="shared" si="71"/>
        <v>248</v>
      </c>
      <c r="K535" t="s">
        <v>515</v>
      </c>
      <c r="L535" s="444">
        <v>154889943</v>
      </c>
      <c r="M535" s="444">
        <v>1355.53</v>
      </c>
      <c r="N535" s="444">
        <v>7578050</v>
      </c>
      <c r="O535" s="444">
        <v>162467993</v>
      </c>
    </row>
    <row r="536" spans="2:15" ht="15" customHeight="1" x14ac:dyDescent="0.25">
      <c r="B536" s="421">
        <v>14680225694281</v>
      </c>
      <c r="C536" s="349" t="str">
        <f t="shared" si="64"/>
        <v>1</v>
      </c>
      <c r="D536" s="355" t="str">
        <f t="shared" si="65"/>
        <v>4</v>
      </c>
      <c r="E536" s="355" t="str">
        <f t="shared" si="66"/>
        <v>6</v>
      </c>
      <c r="F536" s="355" t="str">
        <f t="shared" si="67"/>
        <v>80</v>
      </c>
      <c r="G536" s="355" t="str">
        <f t="shared" si="68"/>
        <v>225</v>
      </c>
      <c r="H536" s="355" t="str">
        <f t="shared" si="69"/>
        <v>6</v>
      </c>
      <c r="I536" s="355" t="str">
        <f t="shared" si="70"/>
        <v>94</v>
      </c>
      <c r="J536" s="355" t="str">
        <f t="shared" si="71"/>
        <v>281</v>
      </c>
      <c r="K536" t="s">
        <v>498</v>
      </c>
      <c r="L536" s="444">
        <v>21039456</v>
      </c>
      <c r="M536" s="444">
        <v>0</v>
      </c>
      <c r="N536" s="444">
        <v>0</v>
      </c>
      <c r="O536" s="444">
        <v>21039456</v>
      </c>
    </row>
    <row r="537" spans="2:15" ht="15" customHeight="1" x14ac:dyDescent="0.25">
      <c r="B537" s="421">
        <v>14680225694311</v>
      </c>
      <c r="C537" s="349" t="str">
        <f t="shared" si="64"/>
        <v>1</v>
      </c>
      <c r="D537" s="355" t="str">
        <f t="shared" si="65"/>
        <v>4</v>
      </c>
      <c r="E537" s="355" t="str">
        <f t="shared" si="66"/>
        <v>6</v>
      </c>
      <c r="F537" s="355" t="str">
        <f t="shared" si="67"/>
        <v>80</v>
      </c>
      <c r="G537" s="355" t="str">
        <f t="shared" si="68"/>
        <v>225</v>
      </c>
      <c r="H537" s="355" t="str">
        <f t="shared" si="69"/>
        <v>6</v>
      </c>
      <c r="I537" s="355" t="str">
        <f t="shared" si="70"/>
        <v>94</v>
      </c>
      <c r="J537" s="355" t="str">
        <f t="shared" si="71"/>
        <v>311</v>
      </c>
      <c r="K537" t="s">
        <v>405</v>
      </c>
      <c r="L537" s="444">
        <v>423094160</v>
      </c>
      <c r="M537" s="444">
        <v>23.84</v>
      </c>
      <c r="N537" s="444">
        <v>133277</v>
      </c>
      <c r="O537" s="444">
        <v>423227437</v>
      </c>
    </row>
    <row r="538" spans="2:15" ht="15" customHeight="1" x14ac:dyDescent="0.25">
      <c r="B538" s="421">
        <v>14680225694313</v>
      </c>
      <c r="C538" s="349" t="str">
        <f t="shared" si="64"/>
        <v>1</v>
      </c>
      <c r="D538" s="355" t="str">
        <f t="shared" si="65"/>
        <v>4</v>
      </c>
      <c r="E538" s="355" t="str">
        <f t="shared" si="66"/>
        <v>6</v>
      </c>
      <c r="F538" s="355" t="str">
        <f t="shared" si="67"/>
        <v>80</v>
      </c>
      <c r="G538" s="355" t="str">
        <f t="shared" si="68"/>
        <v>225</v>
      </c>
      <c r="H538" s="355" t="str">
        <f t="shared" si="69"/>
        <v>6</v>
      </c>
      <c r="I538" s="355" t="str">
        <f t="shared" si="70"/>
        <v>94</v>
      </c>
      <c r="J538" s="355" t="str">
        <f t="shared" si="71"/>
        <v>313</v>
      </c>
      <c r="K538" t="s">
        <v>576</v>
      </c>
      <c r="L538" s="444">
        <v>904935</v>
      </c>
      <c r="M538" s="444">
        <v>0</v>
      </c>
      <c r="N538" s="444">
        <v>0</v>
      </c>
      <c r="O538" s="444">
        <v>904935</v>
      </c>
    </row>
    <row r="539" spans="2:15" ht="15" customHeight="1" x14ac:dyDescent="0.25">
      <c r="B539" s="421">
        <v>14680225694337</v>
      </c>
      <c r="C539" s="349" t="str">
        <f t="shared" si="64"/>
        <v>1</v>
      </c>
      <c r="D539" s="355" t="str">
        <f t="shared" si="65"/>
        <v>4</v>
      </c>
      <c r="E539" s="355" t="str">
        <f t="shared" si="66"/>
        <v>6</v>
      </c>
      <c r="F539" s="355" t="str">
        <f t="shared" si="67"/>
        <v>80</v>
      </c>
      <c r="G539" s="355" t="str">
        <f t="shared" si="68"/>
        <v>225</v>
      </c>
      <c r="H539" s="355" t="str">
        <f t="shared" si="69"/>
        <v>6</v>
      </c>
      <c r="I539" s="355" t="str">
        <f t="shared" si="70"/>
        <v>94</v>
      </c>
      <c r="J539" s="355" t="str">
        <f t="shared" si="71"/>
        <v>337</v>
      </c>
      <c r="K539" t="s">
        <v>556</v>
      </c>
      <c r="L539" s="444">
        <v>14881448</v>
      </c>
      <c r="M539" s="444">
        <v>316.45999999999998</v>
      </c>
      <c r="N539" s="444">
        <v>1769160</v>
      </c>
      <c r="O539" s="444">
        <v>16650608</v>
      </c>
    </row>
    <row r="540" spans="2:15" ht="15" customHeight="1" x14ac:dyDescent="0.25">
      <c r="B540" s="421">
        <v>14680225694341</v>
      </c>
      <c r="C540" s="349" t="str">
        <f t="shared" si="64"/>
        <v>1</v>
      </c>
      <c r="D540" s="355" t="str">
        <f t="shared" si="65"/>
        <v>4</v>
      </c>
      <c r="E540" s="355" t="str">
        <f t="shared" si="66"/>
        <v>6</v>
      </c>
      <c r="F540" s="355" t="str">
        <f t="shared" si="67"/>
        <v>80</v>
      </c>
      <c r="G540" s="355" t="str">
        <f t="shared" si="68"/>
        <v>225</v>
      </c>
      <c r="H540" s="355" t="str">
        <f t="shared" si="69"/>
        <v>6</v>
      </c>
      <c r="I540" s="355" t="str">
        <f t="shared" si="70"/>
        <v>94</v>
      </c>
      <c r="J540" s="355" t="str">
        <f t="shared" si="71"/>
        <v>341</v>
      </c>
      <c r="K540" t="s">
        <v>622</v>
      </c>
      <c r="L540" s="444">
        <v>0</v>
      </c>
      <c r="M540" s="444">
        <v>4866.3500000000004</v>
      </c>
      <c r="N540" s="444">
        <v>27205184</v>
      </c>
      <c r="O540" s="444">
        <v>27205184</v>
      </c>
    </row>
    <row r="541" spans="2:15" ht="15" customHeight="1" x14ac:dyDescent="0.25">
      <c r="B541" s="421">
        <v>14680225694411</v>
      </c>
      <c r="C541" s="349" t="str">
        <f t="shared" si="64"/>
        <v>1</v>
      </c>
      <c r="D541" s="355" t="str">
        <f t="shared" si="65"/>
        <v>4</v>
      </c>
      <c r="E541" s="355" t="str">
        <f t="shared" si="66"/>
        <v>6</v>
      </c>
      <c r="F541" s="355" t="str">
        <f t="shared" si="67"/>
        <v>80</v>
      </c>
      <c r="G541" s="355" t="str">
        <f t="shared" si="68"/>
        <v>225</v>
      </c>
      <c r="H541" s="355" t="str">
        <f t="shared" si="69"/>
        <v>6</v>
      </c>
      <c r="I541" s="355" t="str">
        <f t="shared" si="70"/>
        <v>94</v>
      </c>
      <c r="J541" s="355" t="str">
        <f t="shared" si="71"/>
        <v>411</v>
      </c>
      <c r="K541" t="s">
        <v>432</v>
      </c>
      <c r="L541" s="444">
        <v>1421276</v>
      </c>
      <c r="M541" s="444">
        <v>0</v>
      </c>
      <c r="N541" s="444">
        <v>0</v>
      </c>
      <c r="O541" s="444">
        <v>1421276</v>
      </c>
    </row>
    <row r="542" spans="2:15" ht="15" customHeight="1" x14ac:dyDescent="0.25">
      <c r="B542" s="421">
        <v>14680225694413</v>
      </c>
      <c r="C542" s="349" t="str">
        <f t="shared" si="64"/>
        <v>1</v>
      </c>
      <c r="D542" s="355" t="str">
        <f t="shared" si="65"/>
        <v>4</v>
      </c>
      <c r="E542" s="355" t="str">
        <f t="shared" si="66"/>
        <v>6</v>
      </c>
      <c r="F542" s="355" t="str">
        <f t="shared" si="67"/>
        <v>80</v>
      </c>
      <c r="G542" s="355" t="str">
        <f t="shared" si="68"/>
        <v>225</v>
      </c>
      <c r="H542" s="355" t="str">
        <f t="shared" si="69"/>
        <v>6</v>
      </c>
      <c r="I542" s="355" t="str">
        <f t="shared" si="70"/>
        <v>94</v>
      </c>
      <c r="J542" s="355" t="str">
        <f t="shared" si="71"/>
        <v>413</v>
      </c>
      <c r="K542" t="s">
        <v>577</v>
      </c>
      <c r="L542" s="444">
        <v>2012184</v>
      </c>
      <c r="M542" s="444">
        <v>0</v>
      </c>
      <c r="N542" s="444">
        <v>0</v>
      </c>
      <c r="O542" s="444">
        <v>2012184</v>
      </c>
    </row>
    <row r="543" spans="2:15" ht="15" customHeight="1" x14ac:dyDescent="0.25">
      <c r="B543" s="421">
        <v>14680225694432</v>
      </c>
      <c r="C543" s="349" t="str">
        <f t="shared" si="64"/>
        <v>1</v>
      </c>
      <c r="D543" s="355" t="str">
        <f t="shared" si="65"/>
        <v>4</v>
      </c>
      <c r="E543" s="355" t="str">
        <f t="shared" si="66"/>
        <v>6</v>
      </c>
      <c r="F543" s="355" t="str">
        <f t="shared" si="67"/>
        <v>80</v>
      </c>
      <c r="G543" s="355" t="str">
        <f t="shared" si="68"/>
        <v>225</v>
      </c>
      <c r="H543" s="355" t="str">
        <f t="shared" si="69"/>
        <v>6</v>
      </c>
      <c r="I543" s="355" t="str">
        <f t="shared" si="70"/>
        <v>94</v>
      </c>
      <c r="J543" s="355" t="str">
        <f t="shared" si="71"/>
        <v>432</v>
      </c>
      <c r="K543" t="s">
        <v>516</v>
      </c>
      <c r="L543" s="444">
        <v>333617049</v>
      </c>
      <c r="M543" s="444">
        <v>4385.42</v>
      </c>
      <c r="N543" s="444">
        <v>24516559</v>
      </c>
      <c r="O543" s="444">
        <v>358133608</v>
      </c>
    </row>
    <row r="544" spans="2:15" ht="15" customHeight="1" x14ac:dyDescent="0.25">
      <c r="B544" s="421">
        <v>14680225694441</v>
      </c>
      <c r="C544" s="349" t="str">
        <f t="shared" si="64"/>
        <v>1</v>
      </c>
      <c r="D544" s="355" t="str">
        <f t="shared" si="65"/>
        <v>4</v>
      </c>
      <c r="E544" s="355" t="str">
        <f t="shared" si="66"/>
        <v>6</v>
      </c>
      <c r="F544" s="355" t="str">
        <f t="shared" si="67"/>
        <v>80</v>
      </c>
      <c r="G544" s="355" t="str">
        <f t="shared" si="68"/>
        <v>225</v>
      </c>
      <c r="H544" s="355" t="str">
        <f t="shared" si="69"/>
        <v>6</v>
      </c>
      <c r="I544" s="355" t="str">
        <f t="shared" si="70"/>
        <v>94</v>
      </c>
      <c r="J544" s="355" t="str">
        <f t="shared" si="71"/>
        <v>441</v>
      </c>
      <c r="K544" t="s">
        <v>578</v>
      </c>
      <c r="L544" s="444">
        <v>22659530</v>
      </c>
      <c r="M544" s="444">
        <v>30.86</v>
      </c>
      <c r="N544" s="444">
        <v>172522</v>
      </c>
      <c r="O544" s="444">
        <v>22832052</v>
      </c>
    </row>
    <row r="545" spans="2:15" ht="15" customHeight="1" x14ac:dyDescent="0.25">
      <c r="B545" s="421">
        <v>14680225694512</v>
      </c>
      <c r="C545" s="349" t="str">
        <f t="shared" si="64"/>
        <v>1</v>
      </c>
      <c r="D545" s="355" t="str">
        <f t="shared" si="65"/>
        <v>4</v>
      </c>
      <c r="E545" s="355" t="str">
        <f t="shared" si="66"/>
        <v>6</v>
      </c>
      <c r="F545" s="355" t="str">
        <f t="shared" si="67"/>
        <v>80</v>
      </c>
      <c r="G545" s="355" t="str">
        <f t="shared" si="68"/>
        <v>225</v>
      </c>
      <c r="H545" s="355" t="str">
        <f t="shared" si="69"/>
        <v>6</v>
      </c>
      <c r="I545" s="355" t="str">
        <f t="shared" si="70"/>
        <v>94</v>
      </c>
      <c r="J545" s="355" t="str">
        <f t="shared" si="71"/>
        <v>512</v>
      </c>
      <c r="K545" t="s">
        <v>579</v>
      </c>
      <c r="L545" s="444">
        <v>6765045</v>
      </c>
      <c r="M545" s="444">
        <v>867.1</v>
      </c>
      <c r="N545" s="444">
        <v>4847497</v>
      </c>
      <c r="O545" s="444">
        <v>11612542</v>
      </c>
    </row>
    <row r="546" spans="2:15" ht="15" customHeight="1" x14ac:dyDescent="0.25">
      <c r="B546" s="421">
        <v>14680225694513</v>
      </c>
      <c r="C546" s="349" t="str">
        <f t="shared" si="64"/>
        <v>1</v>
      </c>
      <c r="D546" s="355" t="str">
        <f t="shared" si="65"/>
        <v>4</v>
      </c>
      <c r="E546" s="355" t="str">
        <f t="shared" si="66"/>
        <v>6</v>
      </c>
      <c r="F546" s="355" t="str">
        <f t="shared" si="67"/>
        <v>80</v>
      </c>
      <c r="G546" s="355" t="str">
        <f t="shared" si="68"/>
        <v>225</v>
      </c>
      <c r="H546" s="355" t="str">
        <f t="shared" si="69"/>
        <v>6</v>
      </c>
      <c r="I546" s="355" t="str">
        <f t="shared" si="70"/>
        <v>94</v>
      </c>
      <c r="J546" s="355" t="str">
        <f t="shared" si="71"/>
        <v>513</v>
      </c>
      <c r="K546" t="s">
        <v>540</v>
      </c>
      <c r="L546" s="444">
        <v>1003468</v>
      </c>
      <c r="M546" s="444">
        <v>0</v>
      </c>
      <c r="N546" s="444">
        <v>0</v>
      </c>
      <c r="O546" s="444">
        <v>1003468</v>
      </c>
    </row>
    <row r="547" spans="2:15" ht="15" customHeight="1" x14ac:dyDescent="0.25">
      <c r="B547" s="421">
        <v>14680225694515</v>
      </c>
      <c r="C547" s="349" t="str">
        <f t="shared" si="64"/>
        <v>1</v>
      </c>
      <c r="D547" s="355" t="str">
        <f t="shared" si="65"/>
        <v>4</v>
      </c>
      <c r="E547" s="355" t="str">
        <f t="shared" si="66"/>
        <v>6</v>
      </c>
      <c r="F547" s="355" t="str">
        <f t="shared" si="67"/>
        <v>80</v>
      </c>
      <c r="G547" s="355" t="str">
        <f t="shared" si="68"/>
        <v>225</v>
      </c>
      <c r="H547" s="355" t="str">
        <f t="shared" si="69"/>
        <v>6</v>
      </c>
      <c r="I547" s="355" t="str">
        <f t="shared" si="70"/>
        <v>94</v>
      </c>
      <c r="J547" s="355" t="str">
        <f t="shared" si="71"/>
        <v>515</v>
      </c>
      <c r="K547" t="s">
        <v>517</v>
      </c>
      <c r="L547" s="444">
        <v>30305937</v>
      </c>
      <c r="M547" s="444">
        <v>0</v>
      </c>
      <c r="N547" s="444">
        <v>0</v>
      </c>
      <c r="O547" s="444">
        <v>30305937</v>
      </c>
    </row>
    <row r="548" spans="2:15" ht="15" customHeight="1" x14ac:dyDescent="0.25">
      <c r="B548" s="421">
        <v>14680225694531</v>
      </c>
      <c r="C548" s="349" t="str">
        <f t="shared" si="64"/>
        <v>1</v>
      </c>
      <c r="D548" s="355" t="str">
        <f t="shared" si="65"/>
        <v>4</v>
      </c>
      <c r="E548" s="355" t="str">
        <f t="shared" si="66"/>
        <v>6</v>
      </c>
      <c r="F548" s="355" t="str">
        <f t="shared" si="67"/>
        <v>80</v>
      </c>
      <c r="G548" s="355" t="str">
        <f t="shared" si="68"/>
        <v>225</v>
      </c>
      <c r="H548" s="355" t="str">
        <f t="shared" si="69"/>
        <v>6</v>
      </c>
      <c r="I548" s="355" t="str">
        <f t="shared" si="70"/>
        <v>94</v>
      </c>
      <c r="J548" s="355" t="str">
        <f t="shared" si="71"/>
        <v>531</v>
      </c>
      <c r="K548" t="s">
        <v>580</v>
      </c>
      <c r="L548" s="444">
        <v>12648194</v>
      </c>
      <c r="M548" s="444">
        <v>1274.6099999999999</v>
      </c>
      <c r="N548" s="444">
        <v>7125669</v>
      </c>
      <c r="O548" s="444">
        <v>19773863</v>
      </c>
    </row>
    <row r="549" spans="2:15" ht="15" customHeight="1" x14ac:dyDescent="0.25">
      <c r="B549" s="421">
        <v>14680225694532</v>
      </c>
      <c r="C549" s="349" t="str">
        <f t="shared" si="64"/>
        <v>1</v>
      </c>
      <c r="D549" s="355" t="str">
        <f t="shared" si="65"/>
        <v>4</v>
      </c>
      <c r="E549" s="355" t="str">
        <f t="shared" si="66"/>
        <v>6</v>
      </c>
      <c r="F549" s="355" t="str">
        <f t="shared" si="67"/>
        <v>80</v>
      </c>
      <c r="G549" s="355" t="str">
        <f t="shared" si="68"/>
        <v>225</v>
      </c>
      <c r="H549" s="355" t="str">
        <f t="shared" si="69"/>
        <v>6</v>
      </c>
      <c r="I549" s="355" t="str">
        <f t="shared" si="70"/>
        <v>94</v>
      </c>
      <c r="J549" s="355" t="str">
        <f t="shared" si="71"/>
        <v>532</v>
      </c>
      <c r="K549" t="s">
        <v>518</v>
      </c>
      <c r="L549" s="444">
        <v>1070894047</v>
      </c>
      <c r="M549" s="444">
        <v>0</v>
      </c>
      <c r="N549" s="444">
        <v>0</v>
      </c>
      <c r="O549" s="444">
        <v>1070894047</v>
      </c>
    </row>
    <row r="550" spans="2:15" ht="15" customHeight="1" x14ac:dyDescent="0.25">
      <c r="B550" s="421">
        <v>14680225694533</v>
      </c>
      <c r="C550" s="349" t="str">
        <f t="shared" si="64"/>
        <v>1</v>
      </c>
      <c r="D550" s="355" t="str">
        <f t="shared" si="65"/>
        <v>4</v>
      </c>
      <c r="E550" s="355" t="str">
        <f t="shared" si="66"/>
        <v>6</v>
      </c>
      <c r="F550" s="355" t="str">
        <f t="shared" si="67"/>
        <v>80</v>
      </c>
      <c r="G550" s="355" t="str">
        <f t="shared" si="68"/>
        <v>225</v>
      </c>
      <c r="H550" s="355" t="str">
        <f t="shared" si="69"/>
        <v>6</v>
      </c>
      <c r="I550" s="355" t="str">
        <f t="shared" si="70"/>
        <v>94</v>
      </c>
      <c r="J550" s="355" t="str">
        <f t="shared" si="71"/>
        <v>533</v>
      </c>
      <c r="K550" t="s">
        <v>467</v>
      </c>
      <c r="L550" s="444">
        <v>122143457</v>
      </c>
      <c r="M550" s="444">
        <v>4501.74</v>
      </c>
      <c r="N550" s="444">
        <v>25166842</v>
      </c>
      <c r="O550" s="444">
        <v>147310299</v>
      </c>
    </row>
    <row r="551" spans="2:15" ht="15" customHeight="1" x14ac:dyDescent="0.25">
      <c r="B551" s="421">
        <v>14680225694534</v>
      </c>
      <c r="C551" s="349" t="str">
        <f t="shared" si="64"/>
        <v>1</v>
      </c>
      <c r="D551" s="355" t="str">
        <f t="shared" si="65"/>
        <v>4</v>
      </c>
      <c r="E551" s="355" t="str">
        <f t="shared" si="66"/>
        <v>6</v>
      </c>
      <c r="F551" s="355" t="str">
        <f t="shared" si="67"/>
        <v>80</v>
      </c>
      <c r="G551" s="355" t="str">
        <f t="shared" si="68"/>
        <v>225</v>
      </c>
      <c r="H551" s="355" t="str">
        <f t="shared" si="69"/>
        <v>6</v>
      </c>
      <c r="I551" s="355" t="str">
        <f t="shared" si="70"/>
        <v>94</v>
      </c>
      <c r="J551" s="355" t="str">
        <f t="shared" si="71"/>
        <v>534</v>
      </c>
      <c r="K551" t="s">
        <v>425</v>
      </c>
      <c r="L551" s="444">
        <v>1673662881</v>
      </c>
      <c r="M551" s="444">
        <v>56231.87</v>
      </c>
      <c r="N551" s="444">
        <v>314362581</v>
      </c>
      <c r="O551" s="444">
        <v>1988025462</v>
      </c>
    </row>
    <row r="552" spans="2:15" ht="15" customHeight="1" x14ac:dyDescent="0.25">
      <c r="B552" s="421">
        <v>14680225694536</v>
      </c>
      <c r="C552" s="349" t="str">
        <f t="shared" si="64"/>
        <v>1</v>
      </c>
      <c r="D552" s="355" t="str">
        <f t="shared" si="65"/>
        <v>4</v>
      </c>
      <c r="E552" s="355" t="str">
        <f t="shared" si="66"/>
        <v>6</v>
      </c>
      <c r="F552" s="355" t="str">
        <f t="shared" si="67"/>
        <v>80</v>
      </c>
      <c r="G552" s="355" t="str">
        <f t="shared" si="68"/>
        <v>225</v>
      </c>
      <c r="H552" s="355" t="str">
        <f t="shared" si="69"/>
        <v>6</v>
      </c>
      <c r="I552" s="355" t="str">
        <f t="shared" si="70"/>
        <v>94</v>
      </c>
      <c r="J552" s="355" t="str">
        <f t="shared" si="71"/>
        <v>536</v>
      </c>
      <c r="K552" t="s">
        <v>486</v>
      </c>
      <c r="L552" s="444">
        <v>3618746498</v>
      </c>
      <c r="M552" s="444">
        <v>44896.22</v>
      </c>
      <c r="N552" s="444">
        <v>250990970</v>
      </c>
      <c r="O552" s="444">
        <v>3869737468</v>
      </c>
    </row>
    <row r="553" spans="2:15" ht="15" customHeight="1" x14ac:dyDescent="0.25">
      <c r="B553" s="421">
        <v>14680225694538</v>
      </c>
      <c r="C553" s="349" t="str">
        <f t="shared" si="64"/>
        <v>1</v>
      </c>
      <c r="D553" s="355" t="str">
        <f t="shared" si="65"/>
        <v>4</v>
      </c>
      <c r="E553" s="355" t="str">
        <f t="shared" si="66"/>
        <v>6</v>
      </c>
      <c r="F553" s="355" t="str">
        <f t="shared" si="67"/>
        <v>80</v>
      </c>
      <c r="G553" s="355" t="str">
        <f t="shared" si="68"/>
        <v>225</v>
      </c>
      <c r="H553" s="355" t="str">
        <f t="shared" si="69"/>
        <v>6</v>
      </c>
      <c r="I553" s="355" t="str">
        <f t="shared" si="70"/>
        <v>94</v>
      </c>
      <c r="J553" s="355" t="str">
        <f t="shared" si="71"/>
        <v>538</v>
      </c>
      <c r="K553" t="s">
        <v>519</v>
      </c>
      <c r="L553" s="444">
        <v>18345318</v>
      </c>
      <c r="M553" s="444">
        <v>0</v>
      </c>
      <c r="N553" s="444">
        <v>0</v>
      </c>
      <c r="O553" s="444">
        <v>18345318</v>
      </c>
    </row>
    <row r="554" spans="2:15" ht="15" customHeight="1" x14ac:dyDescent="0.25">
      <c r="B554" s="421">
        <v>14680225694539</v>
      </c>
      <c r="C554" s="349" t="str">
        <f t="shared" si="64"/>
        <v>1</v>
      </c>
      <c r="D554" s="355" t="str">
        <f t="shared" si="65"/>
        <v>4</v>
      </c>
      <c r="E554" s="355" t="str">
        <f t="shared" si="66"/>
        <v>6</v>
      </c>
      <c r="F554" s="355" t="str">
        <f t="shared" si="67"/>
        <v>80</v>
      </c>
      <c r="G554" s="355" t="str">
        <f t="shared" si="68"/>
        <v>225</v>
      </c>
      <c r="H554" s="355" t="str">
        <f t="shared" si="69"/>
        <v>6</v>
      </c>
      <c r="I554" s="355" t="str">
        <f t="shared" si="70"/>
        <v>94</v>
      </c>
      <c r="J554" s="355" t="str">
        <f t="shared" si="71"/>
        <v>539</v>
      </c>
      <c r="K554" t="s">
        <v>520</v>
      </c>
      <c r="L554" s="444">
        <v>32191836</v>
      </c>
      <c r="M554" s="444">
        <v>0</v>
      </c>
      <c r="N554" s="444">
        <v>0</v>
      </c>
      <c r="O554" s="444">
        <v>32191836</v>
      </c>
    </row>
    <row r="555" spans="2:15" ht="15" customHeight="1" x14ac:dyDescent="0.25">
      <c r="B555" s="421">
        <v>14680225694540</v>
      </c>
      <c r="C555" s="349" t="str">
        <f t="shared" si="64"/>
        <v>1</v>
      </c>
      <c r="D555" s="355" t="str">
        <f t="shared" si="65"/>
        <v>4</v>
      </c>
      <c r="E555" s="355" t="str">
        <f t="shared" si="66"/>
        <v>6</v>
      </c>
      <c r="F555" s="355" t="str">
        <f t="shared" si="67"/>
        <v>80</v>
      </c>
      <c r="G555" s="355" t="str">
        <f t="shared" si="68"/>
        <v>225</v>
      </c>
      <c r="H555" s="355" t="str">
        <f t="shared" si="69"/>
        <v>6</v>
      </c>
      <c r="I555" s="355" t="str">
        <f t="shared" si="70"/>
        <v>94</v>
      </c>
      <c r="J555" s="355" t="str">
        <f t="shared" si="71"/>
        <v>540</v>
      </c>
      <c r="K555" t="s">
        <v>581</v>
      </c>
      <c r="L555" s="444">
        <v>94356809</v>
      </c>
      <c r="M555" s="444">
        <v>0</v>
      </c>
      <c r="N555" s="444">
        <v>0</v>
      </c>
      <c r="O555" s="444">
        <v>94356809</v>
      </c>
    </row>
    <row r="556" spans="2:15" ht="15" customHeight="1" x14ac:dyDescent="0.25">
      <c r="B556" s="421">
        <v>14680225694542</v>
      </c>
      <c r="C556" s="349" t="str">
        <f t="shared" si="64"/>
        <v>1</v>
      </c>
      <c r="D556" s="355" t="str">
        <f t="shared" si="65"/>
        <v>4</v>
      </c>
      <c r="E556" s="355" t="str">
        <f t="shared" si="66"/>
        <v>6</v>
      </c>
      <c r="F556" s="355" t="str">
        <f t="shared" si="67"/>
        <v>80</v>
      </c>
      <c r="G556" s="355" t="str">
        <f t="shared" si="68"/>
        <v>225</v>
      </c>
      <c r="H556" s="355" t="str">
        <f t="shared" si="69"/>
        <v>6</v>
      </c>
      <c r="I556" s="355" t="str">
        <f t="shared" si="70"/>
        <v>94</v>
      </c>
      <c r="J556" s="355" t="str">
        <f t="shared" si="71"/>
        <v>542</v>
      </c>
      <c r="K556" t="s">
        <v>582</v>
      </c>
      <c r="L556" s="444">
        <v>23849351</v>
      </c>
      <c r="M556" s="444">
        <v>262.47000000000003</v>
      </c>
      <c r="N556" s="444">
        <v>1467331</v>
      </c>
      <c r="O556" s="444">
        <v>25316682</v>
      </c>
    </row>
    <row r="557" spans="2:15" ht="15" customHeight="1" x14ac:dyDescent="0.25">
      <c r="B557" s="421">
        <v>14680225694631</v>
      </c>
      <c r="C557" s="349" t="str">
        <f t="shared" si="64"/>
        <v>1</v>
      </c>
      <c r="D557" s="355" t="str">
        <f t="shared" si="65"/>
        <v>4</v>
      </c>
      <c r="E557" s="355" t="str">
        <f t="shared" si="66"/>
        <v>6</v>
      </c>
      <c r="F557" s="355" t="str">
        <f t="shared" si="67"/>
        <v>80</v>
      </c>
      <c r="G557" s="355" t="str">
        <f t="shared" si="68"/>
        <v>225</v>
      </c>
      <c r="H557" s="355" t="str">
        <f t="shared" si="69"/>
        <v>6</v>
      </c>
      <c r="I557" s="355" t="str">
        <f t="shared" si="70"/>
        <v>94</v>
      </c>
      <c r="J557" s="355" t="str">
        <f t="shared" si="71"/>
        <v>631</v>
      </c>
      <c r="K557" t="s">
        <v>521</v>
      </c>
      <c r="L557" s="444">
        <v>0</v>
      </c>
      <c r="M557" s="444">
        <v>127.54</v>
      </c>
      <c r="N557" s="444">
        <v>713009</v>
      </c>
      <c r="O557" s="444">
        <v>713009</v>
      </c>
    </row>
    <row r="558" spans="2:15" ht="15" customHeight="1" x14ac:dyDescent="0.25">
      <c r="B558" s="421">
        <v>14680225694635</v>
      </c>
      <c r="C558" s="349" t="str">
        <f t="shared" si="64"/>
        <v>1</v>
      </c>
      <c r="D558" s="355" t="str">
        <f t="shared" si="65"/>
        <v>4</v>
      </c>
      <c r="E558" s="355" t="str">
        <f t="shared" si="66"/>
        <v>6</v>
      </c>
      <c r="F558" s="355" t="str">
        <f t="shared" si="67"/>
        <v>80</v>
      </c>
      <c r="G558" s="355" t="str">
        <f t="shared" si="68"/>
        <v>225</v>
      </c>
      <c r="H558" s="355" t="str">
        <f t="shared" si="69"/>
        <v>6</v>
      </c>
      <c r="I558" s="355" t="str">
        <f t="shared" si="70"/>
        <v>94</v>
      </c>
      <c r="J558" s="355" t="str">
        <f t="shared" si="71"/>
        <v>635</v>
      </c>
      <c r="K558" t="s">
        <v>522</v>
      </c>
      <c r="L558" s="444">
        <v>774962855</v>
      </c>
      <c r="M558" s="444">
        <v>0</v>
      </c>
      <c r="N558" s="444">
        <v>0</v>
      </c>
      <c r="O558" s="444">
        <v>774962855</v>
      </c>
    </row>
    <row r="559" spans="2:15" ht="15" customHeight="1" x14ac:dyDescent="0.25">
      <c r="B559" s="421">
        <v>14680225694731</v>
      </c>
      <c r="C559" s="349" t="str">
        <f t="shared" si="64"/>
        <v>1</v>
      </c>
      <c r="D559" s="355" t="str">
        <f t="shared" si="65"/>
        <v>4</v>
      </c>
      <c r="E559" s="355" t="str">
        <f t="shared" si="66"/>
        <v>6</v>
      </c>
      <c r="F559" s="355" t="str">
        <f t="shared" si="67"/>
        <v>80</v>
      </c>
      <c r="G559" s="355" t="str">
        <f t="shared" si="68"/>
        <v>225</v>
      </c>
      <c r="H559" s="355" t="str">
        <f t="shared" si="69"/>
        <v>6</v>
      </c>
      <c r="I559" s="355" t="str">
        <f t="shared" si="70"/>
        <v>94</v>
      </c>
      <c r="J559" s="355" t="str">
        <f t="shared" si="71"/>
        <v>731</v>
      </c>
      <c r="K559" t="s">
        <v>445</v>
      </c>
      <c r="L559" s="444">
        <v>810889</v>
      </c>
      <c r="M559" s="444">
        <v>0</v>
      </c>
      <c r="N559" s="444">
        <v>0</v>
      </c>
      <c r="O559" s="444">
        <v>810889</v>
      </c>
    </row>
    <row r="560" spans="2:15" ht="15" customHeight="1" x14ac:dyDescent="0.25">
      <c r="B560" s="421">
        <v>14680225694935</v>
      </c>
      <c r="C560" s="349" t="str">
        <f t="shared" si="64"/>
        <v>1</v>
      </c>
      <c r="D560" s="355" t="str">
        <f t="shared" si="65"/>
        <v>4</v>
      </c>
      <c r="E560" s="355" t="str">
        <f t="shared" si="66"/>
        <v>6</v>
      </c>
      <c r="F560" s="355" t="str">
        <f t="shared" si="67"/>
        <v>80</v>
      </c>
      <c r="G560" s="355" t="str">
        <f t="shared" si="68"/>
        <v>225</v>
      </c>
      <c r="H560" s="355" t="str">
        <f t="shared" si="69"/>
        <v>6</v>
      </c>
      <c r="I560" s="355" t="str">
        <f t="shared" si="70"/>
        <v>94</v>
      </c>
      <c r="J560" s="355" t="str">
        <f t="shared" si="71"/>
        <v>935</v>
      </c>
      <c r="K560" t="s">
        <v>624</v>
      </c>
      <c r="L560" s="444">
        <v>2135398</v>
      </c>
      <c r="M560" s="444">
        <v>0</v>
      </c>
      <c r="N560" s="444">
        <v>0</v>
      </c>
      <c r="O560" s="444">
        <v>2135398</v>
      </c>
    </row>
    <row r="561" spans="1:15" ht="15" customHeight="1" x14ac:dyDescent="0.25">
      <c r="A561" s="742"/>
      <c r="B561" s="741">
        <v>14690000600000</v>
      </c>
      <c r="C561" s="742" t="str">
        <f t="shared" si="64"/>
        <v>1</v>
      </c>
      <c r="D561" s="743" t="str">
        <f t="shared" si="65"/>
        <v>4</v>
      </c>
      <c r="E561" s="743" t="str">
        <f t="shared" si="66"/>
        <v>6</v>
      </c>
      <c r="F561" s="743" t="str">
        <f t="shared" si="67"/>
        <v>90</v>
      </c>
      <c r="G561" s="743" t="str">
        <f t="shared" si="68"/>
        <v>000</v>
      </c>
      <c r="H561" s="743" t="str">
        <f t="shared" si="69"/>
        <v>6</v>
      </c>
      <c r="I561" s="743" t="str">
        <f t="shared" si="70"/>
        <v>00</v>
      </c>
      <c r="J561" s="743" t="str">
        <f t="shared" si="71"/>
        <v>000</v>
      </c>
      <c r="K561" s="744" t="s">
        <v>583</v>
      </c>
      <c r="L561" s="745">
        <v>203611871</v>
      </c>
      <c r="M561" s="745">
        <v>333758.84000000003</v>
      </c>
      <c r="N561" s="745">
        <v>1865868782</v>
      </c>
      <c r="O561" s="745">
        <v>2069480653</v>
      </c>
    </row>
    <row r="562" spans="1:15" ht="15" customHeight="1" x14ac:dyDescent="0.25">
      <c r="B562" s="421">
        <v>14690231000000</v>
      </c>
      <c r="C562" s="349" t="str">
        <f t="shared" si="64"/>
        <v>1</v>
      </c>
      <c r="D562" s="355" t="str">
        <f t="shared" si="65"/>
        <v>4</v>
      </c>
      <c r="E562" s="355" t="str">
        <f t="shared" si="66"/>
        <v>6</v>
      </c>
      <c r="F562" s="355" t="str">
        <f t="shared" si="67"/>
        <v>90</v>
      </c>
      <c r="G562" s="355" t="str">
        <f t="shared" si="68"/>
        <v>231</v>
      </c>
      <c r="H562" s="355" t="str">
        <f t="shared" si="69"/>
        <v>0</v>
      </c>
      <c r="I562" s="355" t="str">
        <f t="shared" si="70"/>
        <v>00</v>
      </c>
      <c r="J562" s="355" t="str">
        <f t="shared" si="71"/>
        <v>000</v>
      </c>
      <c r="K562" t="s">
        <v>409</v>
      </c>
      <c r="L562" s="444">
        <v>203611871</v>
      </c>
      <c r="M562" s="444">
        <v>333758.84000000003</v>
      </c>
      <c r="N562" s="444">
        <v>1865868782</v>
      </c>
      <c r="O562" s="444">
        <v>2069480653</v>
      </c>
    </row>
    <row r="563" spans="1:15" ht="15" customHeight="1" x14ac:dyDescent="0.25">
      <c r="B563" s="421">
        <v>14690231692000</v>
      </c>
      <c r="C563" s="349" t="str">
        <f t="shared" si="64"/>
        <v>1</v>
      </c>
      <c r="D563" s="355" t="str">
        <f t="shared" si="65"/>
        <v>4</v>
      </c>
      <c r="E563" s="355" t="str">
        <f t="shared" si="66"/>
        <v>6</v>
      </c>
      <c r="F563" s="355" t="str">
        <f t="shared" si="67"/>
        <v>90</v>
      </c>
      <c r="G563" s="355" t="str">
        <f t="shared" si="68"/>
        <v>231</v>
      </c>
      <c r="H563" s="355" t="str">
        <f t="shared" si="69"/>
        <v>6</v>
      </c>
      <c r="I563" s="355" t="str">
        <f t="shared" si="70"/>
        <v>92</v>
      </c>
      <c r="J563" s="355" t="str">
        <f t="shared" si="71"/>
        <v>000</v>
      </c>
      <c r="K563" t="s">
        <v>344</v>
      </c>
      <c r="L563" s="444">
        <v>203611871</v>
      </c>
      <c r="M563" s="444">
        <v>333758.84000000003</v>
      </c>
      <c r="N563" s="444">
        <v>1865868782</v>
      </c>
      <c r="O563" s="444">
        <v>2069480653</v>
      </c>
    </row>
    <row r="564" spans="1:15" ht="15" customHeight="1" x14ac:dyDescent="0.25">
      <c r="B564" s="421">
        <v>14690231692010</v>
      </c>
      <c r="C564" s="349" t="str">
        <f t="shared" si="64"/>
        <v>1</v>
      </c>
      <c r="D564" s="355" t="str">
        <f t="shared" si="65"/>
        <v>4</v>
      </c>
      <c r="E564" s="355" t="str">
        <f t="shared" si="66"/>
        <v>6</v>
      </c>
      <c r="F564" s="355" t="str">
        <f t="shared" si="67"/>
        <v>90</v>
      </c>
      <c r="G564" s="355" t="str">
        <f t="shared" si="68"/>
        <v>231</v>
      </c>
      <c r="H564" s="355" t="str">
        <f t="shared" si="69"/>
        <v>6</v>
      </c>
      <c r="I564" s="355" t="str">
        <f t="shared" si="70"/>
        <v>92</v>
      </c>
      <c r="J564" s="355" t="str">
        <f t="shared" si="71"/>
        <v>010</v>
      </c>
      <c r="K564" t="s">
        <v>524</v>
      </c>
      <c r="L564" s="444">
        <v>5771343</v>
      </c>
      <c r="M564" s="444">
        <v>0</v>
      </c>
      <c r="N564" s="444">
        <v>0</v>
      </c>
      <c r="O564" s="444">
        <v>5771343</v>
      </c>
    </row>
    <row r="565" spans="1:15" ht="15" x14ac:dyDescent="0.25">
      <c r="B565" s="421">
        <v>14690231692034</v>
      </c>
      <c r="C565" s="349" t="str">
        <f t="shared" si="64"/>
        <v>1</v>
      </c>
      <c r="D565" s="355" t="str">
        <f t="shared" si="65"/>
        <v>4</v>
      </c>
      <c r="E565" s="355" t="str">
        <f t="shared" si="66"/>
        <v>6</v>
      </c>
      <c r="F565" s="355" t="str">
        <f t="shared" si="67"/>
        <v>90</v>
      </c>
      <c r="G565" s="355" t="str">
        <f t="shared" si="68"/>
        <v>231</v>
      </c>
      <c r="H565" s="355" t="str">
        <f t="shared" si="69"/>
        <v>6</v>
      </c>
      <c r="I565" s="355" t="str">
        <f t="shared" si="70"/>
        <v>92</v>
      </c>
      <c r="J565" s="355" t="str">
        <f t="shared" si="71"/>
        <v>034</v>
      </c>
      <c r="K565" t="s">
        <v>1741</v>
      </c>
      <c r="L565" s="444">
        <v>66418</v>
      </c>
      <c r="M565" s="444">
        <v>7211</v>
      </c>
      <c r="N565" s="444">
        <v>40312879</v>
      </c>
      <c r="O565" s="444">
        <v>40379297</v>
      </c>
    </row>
    <row r="566" spans="1:15" ht="15" x14ac:dyDescent="0.25">
      <c r="B566" s="421">
        <v>14690231692133</v>
      </c>
      <c r="C566" s="349" t="str">
        <f t="shared" si="64"/>
        <v>1</v>
      </c>
      <c r="D566" s="355" t="str">
        <f t="shared" si="65"/>
        <v>4</v>
      </c>
      <c r="E566" s="355" t="str">
        <f t="shared" si="66"/>
        <v>6</v>
      </c>
      <c r="F566" s="355" t="str">
        <f t="shared" si="67"/>
        <v>90</v>
      </c>
      <c r="G566" s="355" t="str">
        <f t="shared" si="68"/>
        <v>231</v>
      </c>
      <c r="H566" s="355" t="str">
        <f t="shared" si="69"/>
        <v>6</v>
      </c>
      <c r="I566" s="355" t="str">
        <f t="shared" si="70"/>
        <v>92</v>
      </c>
      <c r="J566" s="355" t="str">
        <f t="shared" si="71"/>
        <v>133</v>
      </c>
      <c r="K566" t="s">
        <v>525</v>
      </c>
      <c r="L566" s="444">
        <v>287970</v>
      </c>
      <c r="M566" s="444">
        <v>0</v>
      </c>
      <c r="N566" s="444">
        <v>0</v>
      </c>
      <c r="O566" s="444">
        <v>287970</v>
      </c>
    </row>
    <row r="567" spans="1:15" ht="15" x14ac:dyDescent="0.25">
      <c r="B567" s="421">
        <v>14690231692142</v>
      </c>
      <c r="C567" s="349" t="str">
        <f t="shared" si="64"/>
        <v>1</v>
      </c>
      <c r="D567" s="355" t="str">
        <f t="shared" si="65"/>
        <v>4</v>
      </c>
      <c r="E567" s="355" t="str">
        <f t="shared" si="66"/>
        <v>6</v>
      </c>
      <c r="F567" s="355" t="str">
        <f t="shared" si="67"/>
        <v>90</v>
      </c>
      <c r="G567" s="355" t="str">
        <f t="shared" si="68"/>
        <v>231</v>
      </c>
      <c r="H567" s="355" t="str">
        <f t="shared" si="69"/>
        <v>6</v>
      </c>
      <c r="I567" s="355" t="str">
        <f t="shared" si="70"/>
        <v>92</v>
      </c>
      <c r="J567" s="355" t="str">
        <f t="shared" si="71"/>
        <v>142</v>
      </c>
      <c r="K567" t="s">
        <v>527</v>
      </c>
      <c r="L567" s="444">
        <v>0</v>
      </c>
      <c r="M567" s="444">
        <v>320014.82</v>
      </c>
      <c r="N567" s="444">
        <v>1789033251</v>
      </c>
      <c r="O567" s="444">
        <v>1789033251</v>
      </c>
    </row>
    <row r="568" spans="1:15" ht="15" customHeight="1" x14ac:dyDescent="0.25">
      <c r="B568" s="421">
        <v>14690231692149</v>
      </c>
      <c r="C568" s="349" t="str">
        <f t="shared" si="64"/>
        <v>1</v>
      </c>
      <c r="D568" s="355" t="str">
        <f t="shared" si="65"/>
        <v>4</v>
      </c>
      <c r="E568" s="355" t="str">
        <f t="shared" si="66"/>
        <v>6</v>
      </c>
      <c r="F568" s="355" t="str">
        <f t="shared" si="67"/>
        <v>90</v>
      </c>
      <c r="G568" s="355" t="str">
        <f t="shared" si="68"/>
        <v>231</v>
      </c>
      <c r="H568" s="355" t="str">
        <f t="shared" si="69"/>
        <v>6</v>
      </c>
      <c r="I568" s="355" t="str">
        <f t="shared" si="70"/>
        <v>92</v>
      </c>
      <c r="J568" s="355" t="str">
        <f t="shared" si="71"/>
        <v>149</v>
      </c>
      <c r="K568" t="s">
        <v>584</v>
      </c>
      <c r="L568" s="444">
        <v>6251730</v>
      </c>
      <c r="M568" s="444">
        <v>0</v>
      </c>
      <c r="N568" s="444">
        <v>0</v>
      </c>
      <c r="O568" s="444">
        <v>6251730</v>
      </c>
    </row>
    <row r="569" spans="1:15" ht="15" customHeight="1" x14ac:dyDescent="0.25">
      <c r="B569" s="421">
        <v>14690231692191</v>
      </c>
      <c r="C569" s="349" t="str">
        <f t="shared" si="64"/>
        <v>1</v>
      </c>
      <c r="D569" s="355" t="str">
        <f t="shared" si="65"/>
        <v>4</v>
      </c>
      <c r="E569" s="355" t="str">
        <f t="shared" si="66"/>
        <v>6</v>
      </c>
      <c r="F569" s="355" t="str">
        <f t="shared" si="67"/>
        <v>90</v>
      </c>
      <c r="G569" s="355" t="str">
        <f t="shared" si="68"/>
        <v>231</v>
      </c>
      <c r="H569" s="355" t="str">
        <f t="shared" si="69"/>
        <v>6</v>
      </c>
      <c r="I569" s="355" t="str">
        <f t="shared" si="70"/>
        <v>92</v>
      </c>
      <c r="J569" s="355" t="str">
        <f t="shared" si="71"/>
        <v>191</v>
      </c>
      <c r="K569" t="s">
        <v>414</v>
      </c>
      <c r="L569" s="444">
        <v>345649</v>
      </c>
      <c r="M569" s="444">
        <v>48</v>
      </c>
      <c r="N569" s="444">
        <v>268343</v>
      </c>
      <c r="O569" s="444">
        <v>613992</v>
      </c>
    </row>
    <row r="570" spans="1:15" ht="15" customHeight="1" x14ac:dyDescent="0.25">
      <c r="B570" s="421">
        <v>14690231692240</v>
      </c>
      <c r="C570" s="349" t="str">
        <f t="shared" si="64"/>
        <v>1</v>
      </c>
      <c r="D570" s="355" t="str">
        <f t="shared" si="65"/>
        <v>4</v>
      </c>
      <c r="E570" s="355" t="str">
        <f t="shared" si="66"/>
        <v>6</v>
      </c>
      <c r="F570" s="355" t="str">
        <f t="shared" si="67"/>
        <v>90</v>
      </c>
      <c r="G570" s="355" t="str">
        <f t="shared" si="68"/>
        <v>231</v>
      </c>
      <c r="H570" s="355" t="str">
        <f t="shared" si="69"/>
        <v>6</v>
      </c>
      <c r="I570" s="355" t="str">
        <f t="shared" si="70"/>
        <v>92</v>
      </c>
      <c r="J570" s="355" t="str">
        <f t="shared" si="71"/>
        <v>240</v>
      </c>
      <c r="K570" t="s">
        <v>585</v>
      </c>
      <c r="L570" s="444">
        <v>308067</v>
      </c>
      <c r="M570" s="444">
        <v>63</v>
      </c>
      <c r="N570" s="444">
        <v>352200</v>
      </c>
      <c r="O570" s="444">
        <v>660267</v>
      </c>
    </row>
    <row r="571" spans="1:15" ht="15" customHeight="1" x14ac:dyDescent="0.25">
      <c r="B571" s="421">
        <v>14690231692241</v>
      </c>
      <c r="C571" s="349" t="str">
        <f t="shared" si="64"/>
        <v>1</v>
      </c>
      <c r="D571" s="355" t="str">
        <f t="shared" si="65"/>
        <v>4</v>
      </c>
      <c r="E571" s="355" t="str">
        <f t="shared" si="66"/>
        <v>6</v>
      </c>
      <c r="F571" s="355" t="str">
        <f t="shared" si="67"/>
        <v>90</v>
      </c>
      <c r="G571" s="355" t="str">
        <f t="shared" si="68"/>
        <v>231</v>
      </c>
      <c r="H571" s="355" t="str">
        <f t="shared" si="69"/>
        <v>6</v>
      </c>
      <c r="I571" s="355" t="str">
        <f t="shared" si="70"/>
        <v>92</v>
      </c>
      <c r="J571" s="355" t="str">
        <f t="shared" si="71"/>
        <v>241</v>
      </c>
      <c r="K571" t="s">
        <v>470</v>
      </c>
      <c r="L571" s="444">
        <v>18967624</v>
      </c>
      <c r="M571" s="444">
        <v>410.42</v>
      </c>
      <c r="N571" s="444">
        <v>2294441</v>
      </c>
      <c r="O571" s="444">
        <v>21262065</v>
      </c>
    </row>
    <row r="572" spans="1:15" ht="15" customHeight="1" x14ac:dyDescent="0.25">
      <c r="B572" s="421">
        <v>14690231692242</v>
      </c>
      <c r="C572" s="349" t="str">
        <f t="shared" si="64"/>
        <v>1</v>
      </c>
      <c r="D572" s="355" t="str">
        <f t="shared" si="65"/>
        <v>4</v>
      </c>
      <c r="E572" s="355" t="str">
        <f t="shared" si="66"/>
        <v>6</v>
      </c>
      <c r="F572" s="355" t="str">
        <f t="shared" si="67"/>
        <v>90</v>
      </c>
      <c r="G572" s="355" t="str">
        <f t="shared" si="68"/>
        <v>231</v>
      </c>
      <c r="H572" s="355" t="str">
        <f t="shared" si="69"/>
        <v>6</v>
      </c>
      <c r="I572" s="355" t="str">
        <f t="shared" si="70"/>
        <v>92</v>
      </c>
      <c r="J572" s="355" t="str">
        <f t="shared" si="71"/>
        <v>242</v>
      </c>
      <c r="K572" t="s">
        <v>553</v>
      </c>
      <c r="L572" s="444">
        <v>456515</v>
      </c>
      <c r="M572" s="444">
        <v>0</v>
      </c>
      <c r="N572" s="444">
        <v>0</v>
      </c>
      <c r="O572" s="444">
        <v>456515</v>
      </c>
    </row>
    <row r="573" spans="1:15" ht="15" customHeight="1" x14ac:dyDescent="0.25">
      <c r="B573" s="421">
        <v>14690231692250</v>
      </c>
      <c r="C573" s="349" t="str">
        <f t="shared" si="64"/>
        <v>1</v>
      </c>
      <c r="D573" s="355" t="str">
        <f t="shared" si="65"/>
        <v>4</v>
      </c>
      <c r="E573" s="355" t="str">
        <f t="shared" si="66"/>
        <v>6</v>
      </c>
      <c r="F573" s="355" t="str">
        <f t="shared" si="67"/>
        <v>90</v>
      </c>
      <c r="G573" s="355" t="str">
        <f t="shared" si="68"/>
        <v>231</v>
      </c>
      <c r="H573" s="355" t="str">
        <f t="shared" si="69"/>
        <v>6</v>
      </c>
      <c r="I573" s="355" t="str">
        <f t="shared" si="70"/>
        <v>92</v>
      </c>
      <c r="J573" s="355" t="str">
        <f t="shared" si="71"/>
        <v>250</v>
      </c>
      <c r="K573" t="s">
        <v>586</v>
      </c>
      <c r="L573" s="444">
        <v>1961178</v>
      </c>
      <c r="M573" s="444">
        <v>65</v>
      </c>
      <c r="N573" s="444">
        <v>363381</v>
      </c>
      <c r="O573" s="444">
        <v>2324559</v>
      </c>
    </row>
    <row r="574" spans="1:15" ht="15" customHeight="1" x14ac:dyDescent="0.25">
      <c r="B574" s="421">
        <v>14690231692287</v>
      </c>
      <c r="C574" s="349" t="str">
        <f t="shared" si="64"/>
        <v>1</v>
      </c>
      <c r="D574" s="355" t="str">
        <f t="shared" si="65"/>
        <v>4</v>
      </c>
      <c r="E574" s="355" t="str">
        <f t="shared" si="66"/>
        <v>6</v>
      </c>
      <c r="F574" s="355" t="str">
        <f t="shared" si="67"/>
        <v>90</v>
      </c>
      <c r="G574" s="355" t="str">
        <f t="shared" si="68"/>
        <v>231</v>
      </c>
      <c r="H574" s="355" t="str">
        <f t="shared" si="69"/>
        <v>6</v>
      </c>
      <c r="I574" s="355" t="str">
        <f t="shared" si="70"/>
        <v>92</v>
      </c>
      <c r="J574" s="355" t="str">
        <f t="shared" si="71"/>
        <v>287</v>
      </c>
      <c r="K574" t="s">
        <v>498</v>
      </c>
      <c r="L574" s="444">
        <v>1473469</v>
      </c>
      <c r="M574" s="444">
        <v>0</v>
      </c>
      <c r="N574" s="444">
        <v>0</v>
      </c>
      <c r="O574" s="444">
        <v>1473469</v>
      </c>
    </row>
    <row r="575" spans="1:15" ht="15" customHeight="1" x14ac:dyDescent="0.25">
      <c r="B575" s="421">
        <v>14690231692311</v>
      </c>
      <c r="C575" s="349" t="str">
        <f t="shared" si="64"/>
        <v>1</v>
      </c>
      <c r="D575" s="355" t="str">
        <f t="shared" si="65"/>
        <v>4</v>
      </c>
      <c r="E575" s="355" t="str">
        <f t="shared" si="66"/>
        <v>6</v>
      </c>
      <c r="F575" s="355" t="str">
        <f t="shared" si="67"/>
        <v>90</v>
      </c>
      <c r="G575" s="355" t="str">
        <f t="shared" si="68"/>
        <v>231</v>
      </c>
      <c r="H575" s="355" t="str">
        <f t="shared" si="69"/>
        <v>6</v>
      </c>
      <c r="I575" s="355" t="str">
        <f t="shared" si="70"/>
        <v>92</v>
      </c>
      <c r="J575" s="355" t="str">
        <f t="shared" si="71"/>
        <v>311</v>
      </c>
      <c r="K575" t="s">
        <v>415</v>
      </c>
      <c r="L575" s="444">
        <v>8280513</v>
      </c>
      <c r="M575" s="444">
        <v>3</v>
      </c>
      <c r="N575" s="444">
        <v>16771</v>
      </c>
      <c r="O575" s="444">
        <v>8297284</v>
      </c>
    </row>
    <row r="576" spans="1:15" ht="15" customHeight="1" x14ac:dyDescent="0.25">
      <c r="B576" s="421">
        <v>14690231692313</v>
      </c>
      <c r="C576" s="349" t="str">
        <f t="shared" si="64"/>
        <v>1</v>
      </c>
      <c r="D576" s="355" t="str">
        <f t="shared" si="65"/>
        <v>4</v>
      </c>
      <c r="E576" s="355" t="str">
        <f t="shared" si="66"/>
        <v>6</v>
      </c>
      <c r="F576" s="355" t="str">
        <f t="shared" si="67"/>
        <v>90</v>
      </c>
      <c r="G576" s="355" t="str">
        <f t="shared" si="68"/>
        <v>231</v>
      </c>
      <c r="H576" s="355" t="str">
        <f t="shared" si="69"/>
        <v>6</v>
      </c>
      <c r="I576" s="355" t="str">
        <f t="shared" si="70"/>
        <v>92</v>
      </c>
      <c r="J576" s="355" t="str">
        <f t="shared" si="71"/>
        <v>313</v>
      </c>
      <c r="K576" t="s">
        <v>587</v>
      </c>
      <c r="L576" s="444">
        <v>319247</v>
      </c>
      <c r="M576" s="444">
        <v>0</v>
      </c>
      <c r="N576" s="444">
        <v>0</v>
      </c>
      <c r="O576" s="444">
        <v>319247</v>
      </c>
    </row>
    <row r="577" spans="2:15" ht="15" customHeight="1" x14ac:dyDescent="0.25">
      <c r="B577" s="421">
        <v>14690231692337</v>
      </c>
      <c r="C577" s="349" t="str">
        <f t="shared" si="64"/>
        <v>1</v>
      </c>
      <c r="D577" s="355" t="str">
        <f t="shared" si="65"/>
        <v>4</v>
      </c>
      <c r="E577" s="355" t="str">
        <f t="shared" si="66"/>
        <v>6</v>
      </c>
      <c r="F577" s="355" t="str">
        <f t="shared" si="67"/>
        <v>90</v>
      </c>
      <c r="G577" s="355" t="str">
        <f t="shared" si="68"/>
        <v>231</v>
      </c>
      <c r="H577" s="355" t="str">
        <f t="shared" si="69"/>
        <v>6</v>
      </c>
      <c r="I577" s="355" t="str">
        <f t="shared" si="70"/>
        <v>92</v>
      </c>
      <c r="J577" s="355" t="str">
        <f t="shared" si="71"/>
        <v>337</v>
      </c>
      <c r="K577" t="s">
        <v>556</v>
      </c>
      <c r="L577" s="444">
        <v>1362209</v>
      </c>
      <c r="M577" s="444">
        <v>31</v>
      </c>
      <c r="N577" s="444">
        <v>173305</v>
      </c>
      <c r="O577" s="444">
        <v>1535514</v>
      </c>
    </row>
    <row r="578" spans="2:15" ht="15" customHeight="1" x14ac:dyDescent="0.25">
      <c r="B578" s="421">
        <v>14690231692339</v>
      </c>
      <c r="C578" s="349" t="str">
        <f t="shared" si="64"/>
        <v>1</v>
      </c>
      <c r="D578" s="355" t="str">
        <f t="shared" si="65"/>
        <v>4</v>
      </c>
      <c r="E578" s="355" t="str">
        <f t="shared" si="66"/>
        <v>6</v>
      </c>
      <c r="F578" s="355" t="str">
        <f t="shared" si="67"/>
        <v>90</v>
      </c>
      <c r="G578" s="355" t="str">
        <f t="shared" si="68"/>
        <v>231</v>
      </c>
      <c r="H578" s="355" t="str">
        <f t="shared" si="69"/>
        <v>6</v>
      </c>
      <c r="I578" s="355" t="str">
        <f t="shared" si="70"/>
        <v>92</v>
      </c>
      <c r="J578" s="355" t="str">
        <f t="shared" si="71"/>
        <v>339</v>
      </c>
      <c r="K578" t="s">
        <v>528</v>
      </c>
      <c r="L578" s="444">
        <v>126428</v>
      </c>
      <c r="M578" s="444">
        <v>0</v>
      </c>
      <c r="N578" s="444">
        <v>0</v>
      </c>
      <c r="O578" s="444">
        <v>126428</v>
      </c>
    </row>
    <row r="579" spans="2:15" ht="15" customHeight="1" x14ac:dyDescent="0.25">
      <c r="B579" s="421">
        <v>14690231692345</v>
      </c>
      <c r="C579" s="349" t="str">
        <f t="shared" si="64"/>
        <v>1</v>
      </c>
      <c r="D579" s="355" t="str">
        <f t="shared" si="65"/>
        <v>4</v>
      </c>
      <c r="E579" s="355" t="str">
        <f t="shared" si="66"/>
        <v>6</v>
      </c>
      <c r="F579" s="355" t="str">
        <f t="shared" si="67"/>
        <v>90</v>
      </c>
      <c r="G579" s="355" t="str">
        <f t="shared" si="68"/>
        <v>231</v>
      </c>
      <c r="H579" s="355" t="str">
        <f t="shared" si="69"/>
        <v>6</v>
      </c>
      <c r="I579" s="355" t="str">
        <f t="shared" si="70"/>
        <v>92</v>
      </c>
      <c r="J579" s="355" t="str">
        <f t="shared" si="71"/>
        <v>345</v>
      </c>
      <c r="K579" t="s">
        <v>588</v>
      </c>
      <c r="L579" s="444">
        <v>11240801</v>
      </c>
      <c r="M579" s="444">
        <v>3143.21</v>
      </c>
      <c r="N579" s="444">
        <v>17572021</v>
      </c>
      <c r="O579" s="444">
        <v>28812822</v>
      </c>
    </row>
    <row r="580" spans="2:15" ht="15" customHeight="1" x14ac:dyDescent="0.25">
      <c r="B580" s="421">
        <v>14690231692413</v>
      </c>
      <c r="C580" s="349" t="str">
        <f t="shared" si="64"/>
        <v>1</v>
      </c>
      <c r="D580" s="355" t="str">
        <f t="shared" si="65"/>
        <v>4</v>
      </c>
      <c r="E580" s="355" t="str">
        <f t="shared" si="66"/>
        <v>6</v>
      </c>
      <c r="F580" s="355" t="str">
        <f t="shared" si="67"/>
        <v>90</v>
      </c>
      <c r="G580" s="355" t="str">
        <f t="shared" si="68"/>
        <v>231</v>
      </c>
      <c r="H580" s="355" t="str">
        <f t="shared" si="69"/>
        <v>6</v>
      </c>
      <c r="I580" s="355" t="str">
        <f t="shared" si="70"/>
        <v>92</v>
      </c>
      <c r="J580" s="355" t="str">
        <f t="shared" si="71"/>
        <v>413</v>
      </c>
      <c r="K580" t="s">
        <v>589</v>
      </c>
      <c r="L580" s="444">
        <v>2201708</v>
      </c>
      <c r="M580" s="444">
        <v>0</v>
      </c>
      <c r="N580" s="444">
        <v>0</v>
      </c>
      <c r="O580" s="444">
        <v>2201708</v>
      </c>
    </row>
    <row r="581" spans="2:15" ht="15" customHeight="1" x14ac:dyDescent="0.25">
      <c r="B581" s="421">
        <v>14690231692432</v>
      </c>
      <c r="C581" s="349" t="str">
        <f t="shared" si="64"/>
        <v>1</v>
      </c>
      <c r="D581" s="355" t="str">
        <f t="shared" si="65"/>
        <v>4</v>
      </c>
      <c r="E581" s="355" t="str">
        <f t="shared" si="66"/>
        <v>6</v>
      </c>
      <c r="F581" s="355" t="str">
        <f t="shared" si="67"/>
        <v>90</v>
      </c>
      <c r="G581" s="355" t="str">
        <f t="shared" si="68"/>
        <v>231</v>
      </c>
      <c r="H581" s="355" t="str">
        <f t="shared" si="69"/>
        <v>6</v>
      </c>
      <c r="I581" s="355" t="str">
        <f t="shared" si="70"/>
        <v>92</v>
      </c>
      <c r="J581" s="355" t="str">
        <f t="shared" si="71"/>
        <v>432</v>
      </c>
      <c r="K581" t="s">
        <v>531</v>
      </c>
      <c r="L581" s="444">
        <v>85634949</v>
      </c>
      <c r="M581" s="444">
        <v>1569.4</v>
      </c>
      <c r="N581" s="444">
        <v>8773684</v>
      </c>
      <c r="O581" s="444">
        <v>94408633</v>
      </c>
    </row>
    <row r="582" spans="2:15" ht="15" customHeight="1" x14ac:dyDescent="0.25">
      <c r="B582" s="421">
        <v>14690231692433</v>
      </c>
      <c r="C582" s="349" t="str">
        <f t="shared" si="64"/>
        <v>1</v>
      </c>
      <c r="D582" s="355" t="str">
        <f t="shared" si="65"/>
        <v>4</v>
      </c>
      <c r="E582" s="355" t="str">
        <f t="shared" si="66"/>
        <v>6</v>
      </c>
      <c r="F582" s="355" t="str">
        <f t="shared" si="67"/>
        <v>90</v>
      </c>
      <c r="G582" s="355" t="str">
        <f t="shared" si="68"/>
        <v>231</v>
      </c>
      <c r="H582" s="355" t="str">
        <f t="shared" si="69"/>
        <v>6</v>
      </c>
      <c r="I582" s="355" t="str">
        <f t="shared" si="70"/>
        <v>92</v>
      </c>
      <c r="J582" s="355" t="str">
        <f t="shared" si="71"/>
        <v>433</v>
      </c>
      <c r="K582" t="s">
        <v>490</v>
      </c>
      <c r="L582" s="444">
        <v>0</v>
      </c>
      <c r="M582" s="444">
        <v>0.11</v>
      </c>
      <c r="N582" s="444">
        <v>615</v>
      </c>
      <c r="O582" s="444">
        <v>615</v>
      </c>
    </row>
    <row r="583" spans="2:15" ht="15" customHeight="1" x14ac:dyDescent="0.25">
      <c r="B583" s="421">
        <v>14690231692531</v>
      </c>
      <c r="C583" s="349" t="str">
        <f t="shared" si="64"/>
        <v>1</v>
      </c>
      <c r="D583" s="355" t="str">
        <f t="shared" si="65"/>
        <v>4</v>
      </c>
      <c r="E583" s="355" t="str">
        <f t="shared" si="66"/>
        <v>6</v>
      </c>
      <c r="F583" s="355" t="str">
        <f t="shared" si="67"/>
        <v>90</v>
      </c>
      <c r="G583" s="355" t="str">
        <f t="shared" si="68"/>
        <v>231</v>
      </c>
      <c r="H583" s="355" t="str">
        <f t="shared" si="69"/>
        <v>6</v>
      </c>
      <c r="I583" s="355" t="str">
        <f t="shared" si="70"/>
        <v>92</v>
      </c>
      <c r="J583" s="355" t="str">
        <f t="shared" si="71"/>
        <v>531</v>
      </c>
      <c r="K583" t="s">
        <v>592</v>
      </c>
      <c r="L583" s="444">
        <v>344676</v>
      </c>
      <c r="M583" s="444">
        <v>0</v>
      </c>
      <c r="N583" s="444">
        <v>0</v>
      </c>
      <c r="O583" s="444">
        <v>344676</v>
      </c>
    </row>
    <row r="584" spans="2:15" ht="15" customHeight="1" x14ac:dyDescent="0.25">
      <c r="B584" s="421">
        <v>14690231692532</v>
      </c>
      <c r="C584" s="349" t="str">
        <f t="shared" si="64"/>
        <v>1</v>
      </c>
      <c r="D584" s="355" t="str">
        <f t="shared" si="65"/>
        <v>4</v>
      </c>
      <c r="E584" s="355" t="str">
        <f t="shared" si="66"/>
        <v>6</v>
      </c>
      <c r="F584" s="355" t="str">
        <f t="shared" si="67"/>
        <v>90</v>
      </c>
      <c r="G584" s="355" t="str">
        <f t="shared" si="68"/>
        <v>231</v>
      </c>
      <c r="H584" s="355" t="str">
        <f t="shared" si="69"/>
        <v>6</v>
      </c>
      <c r="I584" s="355" t="str">
        <f t="shared" si="70"/>
        <v>92</v>
      </c>
      <c r="J584" s="355" t="str">
        <f t="shared" si="71"/>
        <v>532</v>
      </c>
      <c r="K584" t="s">
        <v>532</v>
      </c>
      <c r="L584" s="444">
        <v>9000517</v>
      </c>
      <c r="M584" s="444">
        <v>0</v>
      </c>
      <c r="N584" s="444">
        <v>0</v>
      </c>
      <c r="O584" s="444">
        <v>9000517</v>
      </c>
    </row>
    <row r="585" spans="2:15" ht="15" customHeight="1" x14ac:dyDescent="0.25">
      <c r="B585" s="421">
        <v>14690231692533</v>
      </c>
      <c r="C585" s="349" t="str">
        <f t="shared" ref="C585:C648" si="72">MID(B585,1,1)</f>
        <v>1</v>
      </c>
      <c r="D585" s="355" t="str">
        <f t="shared" ref="D585:D648" si="73">MID(B585,2,1)</f>
        <v>4</v>
      </c>
      <c r="E585" s="355" t="str">
        <f t="shared" ref="E585:E648" si="74">MID(B585,3,1)</f>
        <v>6</v>
      </c>
      <c r="F585" s="355" t="str">
        <f t="shared" ref="F585:F648" si="75">MID(B585,4,2)</f>
        <v>90</v>
      </c>
      <c r="G585" s="355" t="str">
        <f t="shared" ref="G585:G648" si="76">MID(B585,6,3)</f>
        <v>231</v>
      </c>
      <c r="H585" s="355" t="str">
        <f t="shared" ref="H585:H648" si="77">MID(B585,9,1)</f>
        <v>6</v>
      </c>
      <c r="I585" s="355" t="str">
        <f t="shared" ref="I585:I648" si="78">MID(B585,10,2)</f>
        <v>92</v>
      </c>
      <c r="J585" s="355" t="str">
        <f t="shared" ref="J585:J648" si="79">MID(B585,12,3)</f>
        <v>533</v>
      </c>
      <c r="K585" t="s">
        <v>472</v>
      </c>
      <c r="L585" s="444">
        <v>3739475</v>
      </c>
      <c r="M585" s="444">
        <v>0</v>
      </c>
      <c r="N585" s="444">
        <v>0</v>
      </c>
      <c r="O585" s="444">
        <v>3739475</v>
      </c>
    </row>
    <row r="586" spans="2:15" ht="15" customHeight="1" x14ac:dyDescent="0.25">
      <c r="B586" s="421">
        <v>14690231692534</v>
      </c>
      <c r="C586" s="349" t="str">
        <f t="shared" si="72"/>
        <v>1</v>
      </c>
      <c r="D586" s="355" t="str">
        <f t="shared" si="73"/>
        <v>4</v>
      </c>
      <c r="E586" s="355" t="str">
        <f t="shared" si="74"/>
        <v>6</v>
      </c>
      <c r="F586" s="355" t="str">
        <f t="shared" si="75"/>
        <v>90</v>
      </c>
      <c r="G586" s="355" t="str">
        <f t="shared" si="76"/>
        <v>231</v>
      </c>
      <c r="H586" s="355" t="str">
        <f t="shared" si="77"/>
        <v>6</v>
      </c>
      <c r="I586" s="355" t="str">
        <f t="shared" si="78"/>
        <v>92</v>
      </c>
      <c r="J586" s="355" t="str">
        <f t="shared" si="79"/>
        <v>534</v>
      </c>
      <c r="K586" t="s">
        <v>437</v>
      </c>
      <c r="L586" s="444">
        <v>11057739</v>
      </c>
      <c r="M586" s="444">
        <v>633.88</v>
      </c>
      <c r="N586" s="444">
        <v>3543687</v>
      </c>
      <c r="O586" s="444">
        <v>14601426</v>
      </c>
    </row>
    <row r="587" spans="2:15" ht="15" customHeight="1" x14ac:dyDescent="0.25">
      <c r="B587" s="421">
        <v>14690231692536</v>
      </c>
      <c r="C587" s="349" t="str">
        <f t="shared" si="72"/>
        <v>1</v>
      </c>
      <c r="D587" s="355" t="str">
        <f t="shared" si="73"/>
        <v>4</v>
      </c>
      <c r="E587" s="355" t="str">
        <f t="shared" si="74"/>
        <v>6</v>
      </c>
      <c r="F587" s="355" t="str">
        <f t="shared" si="75"/>
        <v>90</v>
      </c>
      <c r="G587" s="355" t="str">
        <f t="shared" si="76"/>
        <v>231</v>
      </c>
      <c r="H587" s="355" t="str">
        <f t="shared" si="77"/>
        <v>6</v>
      </c>
      <c r="I587" s="355" t="str">
        <f t="shared" si="78"/>
        <v>92</v>
      </c>
      <c r="J587" s="355" t="str">
        <f t="shared" si="79"/>
        <v>536</v>
      </c>
      <c r="K587" t="s">
        <v>486</v>
      </c>
      <c r="L587" s="444">
        <v>20112793</v>
      </c>
      <c r="M587" s="444">
        <v>566</v>
      </c>
      <c r="N587" s="444">
        <v>3164206</v>
      </c>
      <c r="O587" s="444">
        <v>23276999</v>
      </c>
    </row>
    <row r="588" spans="2:15" ht="15" customHeight="1" x14ac:dyDescent="0.25">
      <c r="B588" s="421">
        <v>14690231692538</v>
      </c>
      <c r="C588" s="349" t="str">
        <f t="shared" si="72"/>
        <v>1</v>
      </c>
      <c r="D588" s="355" t="str">
        <f t="shared" si="73"/>
        <v>4</v>
      </c>
      <c r="E588" s="355" t="str">
        <f t="shared" si="74"/>
        <v>6</v>
      </c>
      <c r="F588" s="355" t="str">
        <f t="shared" si="75"/>
        <v>90</v>
      </c>
      <c r="G588" s="355" t="str">
        <f t="shared" si="76"/>
        <v>231</v>
      </c>
      <c r="H588" s="355" t="str">
        <f t="shared" si="77"/>
        <v>6</v>
      </c>
      <c r="I588" s="355" t="str">
        <f t="shared" si="78"/>
        <v>92</v>
      </c>
      <c r="J588" s="355" t="str">
        <f t="shared" si="79"/>
        <v>538</v>
      </c>
      <c r="K588" t="s">
        <v>486</v>
      </c>
      <c r="L588" s="444">
        <v>833714</v>
      </c>
      <c r="M588" s="444">
        <v>0</v>
      </c>
      <c r="N588" s="444">
        <v>0</v>
      </c>
      <c r="O588" s="444">
        <v>833714</v>
      </c>
    </row>
    <row r="589" spans="2:15" ht="15" customHeight="1" x14ac:dyDescent="0.25">
      <c r="B589" s="421">
        <v>14690231692543</v>
      </c>
      <c r="C589" s="349" t="str">
        <f t="shared" si="72"/>
        <v>1</v>
      </c>
      <c r="D589" s="355" t="str">
        <f t="shared" si="73"/>
        <v>4</v>
      </c>
      <c r="E589" s="355" t="str">
        <f t="shared" si="74"/>
        <v>6</v>
      </c>
      <c r="F589" s="355" t="str">
        <f t="shared" si="75"/>
        <v>90</v>
      </c>
      <c r="G589" s="355" t="str">
        <f t="shared" si="76"/>
        <v>231</v>
      </c>
      <c r="H589" s="355" t="str">
        <f t="shared" si="77"/>
        <v>6</v>
      </c>
      <c r="I589" s="355" t="str">
        <f t="shared" si="78"/>
        <v>92</v>
      </c>
      <c r="J589" s="355" t="str">
        <f t="shared" si="79"/>
        <v>543</v>
      </c>
      <c r="K589" t="s">
        <v>487</v>
      </c>
      <c r="L589" s="444">
        <v>3758045</v>
      </c>
      <c r="M589" s="444">
        <v>0</v>
      </c>
      <c r="N589" s="444">
        <v>0</v>
      </c>
      <c r="O589" s="444">
        <v>3758045</v>
      </c>
    </row>
    <row r="590" spans="2:15" ht="15" customHeight="1" x14ac:dyDescent="0.25">
      <c r="B590" s="421">
        <v>14690231692548</v>
      </c>
      <c r="C590" s="349" t="str">
        <f t="shared" si="72"/>
        <v>1</v>
      </c>
      <c r="D590" s="355" t="str">
        <f t="shared" si="73"/>
        <v>4</v>
      </c>
      <c r="E590" s="355" t="str">
        <f t="shared" si="74"/>
        <v>6</v>
      </c>
      <c r="F590" s="355" t="str">
        <f t="shared" si="75"/>
        <v>90</v>
      </c>
      <c r="G590" s="355" t="str">
        <f t="shared" si="76"/>
        <v>231</v>
      </c>
      <c r="H590" s="355" t="str">
        <f t="shared" si="77"/>
        <v>6</v>
      </c>
      <c r="I590" s="355" t="str">
        <f t="shared" si="78"/>
        <v>92</v>
      </c>
      <c r="J590" s="355" t="str">
        <f t="shared" si="79"/>
        <v>548</v>
      </c>
      <c r="K590" t="s">
        <v>473</v>
      </c>
      <c r="L590" s="444">
        <v>4957491</v>
      </c>
      <c r="M590" s="444">
        <v>0</v>
      </c>
      <c r="N590" s="444">
        <v>0</v>
      </c>
      <c r="O590" s="444">
        <v>4957491</v>
      </c>
    </row>
    <row r="591" spans="2:15" ht="15" customHeight="1" x14ac:dyDescent="0.25">
      <c r="B591" s="421">
        <v>14690231692635</v>
      </c>
      <c r="C591" s="349" t="str">
        <f t="shared" si="72"/>
        <v>1</v>
      </c>
      <c r="D591" s="355" t="str">
        <f t="shared" si="73"/>
        <v>4</v>
      </c>
      <c r="E591" s="355" t="str">
        <f t="shared" si="74"/>
        <v>6</v>
      </c>
      <c r="F591" s="355" t="str">
        <f t="shared" si="75"/>
        <v>90</v>
      </c>
      <c r="G591" s="355" t="str">
        <f t="shared" si="76"/>
        <v>231</v>
      </c>
      <c r="H591" s="355" t="str">
        <f t="shared" si="77"/>
        <v>6</v>
      </c>
      <c r="I591" s="355" t="str">
        <f t="shared" si="78"/>
        <v>92</v>
      </c>
      <c r="J591" s="355" t="str">
        <f t="shared" si="79"/>
        <v>635</v>
      </c>
      <c r="K591" t="s">
        <v>533</v>
      </c>
      <c r="L591" s="444">
        <v>2531458</v>
      </c>
      <c r="M591" s="444">
        <v>0</v>
      </c>
      <c r="N591" s="444">
        <v>0</v>
      </c>
      <c r="O591" s="444">
        <v>2531458</v>
      </c>
    </row>
    <row r="592" spans="2:15" ht="15" customHeight="1" x14ac:dyDescent="0.25">
      <c r="B592" s="421">
        <v>14690231692640</v>
      </c>
      <c r="C592" s="349" t="str">
        <f t="shared" si="72"/>
        <v>1</v>
      </c>
      <c r="D592" s="355" t="str">
        <f t="shared" si="73"/>
        <v>4</v>
      </c>
      <c r="E592" s="355" t="str">
        <f t="shared" si="74"/>
        <v>6</v>
      </c>
      <c r="F592" s="355" t="str">
        <f t="shared" si="75"/>
        <v>90</v>
      </c>
      <c r="G592" s="355" t="str">
        <f t="shared" si="76"/>
        <v>231</v>
      </c>
      <c r="H592" s="355" t="str">
        <f t="shared" si="77"/>
        <v>6</v>
      </c>
      <c r="I592" s="355" t="str">
        <f t="shared" si="78"/>
        <v>92</v>
      </c>
      <c r="J592" s="355" t="str">
        <f t="shared" si="79"/>
        <v>640</v>
      </c>
      <c r="K592" t="s">
        <v>585</v>
      </c>
      <c r="L592" s="444">
        <v>534993</v>
      </c>
      <c r="M592" s="444">
        <v>0</v>
      </c>
      <c r="N592" s="444">
        <v>0</v>
      </c>
      <c r="O592" s="444">
        <v>534993</v>
      </c>
    </row>
    <row r="593" spans="1:15" ht="15" customHeight="1" x14ac:dyDescent="0.25">
      <c r="B593" s="421">
        <v>14690231692731</v>
      </c>
      <c r="C593" s="349" t="str">
        <f t="shared" si="72"/>
        <v>1</v>
      </c>
      <c r="D593" s="355" t="str">
        <f t="shared" si="73"/>
        <v>4</v>
      </c>
      <c r="E593" s="355" t="str">
        <f t="shared" si="74"/>
        <v>6</v>
      </c>
      <c r="F593" s="355" t="str">
        <f t="shared" si="75"/>
        <v>90</v>
      </c>
      <c r="G593" s="355" t="str">
        <f t="shared" si="76"/>
        <v>231</v>
      </c>
      <c r="H593" s="355" t="str">
        <f t="shared" si="77"/>
        <v>6</v>
      </c>
      <c r="I593" s="355" t="str">
        <f t="shared" si="78"/>
        <v>92</v>
      </c>
      <c r="J593" s="355" t="str">
        <f t="shared" si="79"/>
        <v>731</v>
      </c>
      <c r="K593" t="s">
        <v>534</v>
      </c>
      <c r="L593" s="444">
        <v>1685152</v>
      </c>
      <c r="M593" s="444">
        <v>0</v>
      </c>
      <c r="N593" s="444">
        <v>0</v>
      </c>
      <c r="O593" s="444">
        <v>1685152</v>
      </c>
    </row>
    <row r="594" spans="1:15" ht="15" customHeight="1" x14ac:dyDescent="0.25">
      <c r="B594" s="421">
        <v>14700000700000</v>
      </c>
      <c r="C594" s="349" t="str">
        <f t="shared" si="72"/>
        <v>1</v>
      </c>
      <c r="D594" s="355" t="str">
        <f t="shared" si="73"/>
        <v>4</v>
      </c>
      <c r="E594" s="355" t="str">
        <f t="shared" si="74"/>
        <v>7</v>
      </c>
      <c r="F594" s="355" t="str">
        <f t="shared" si="75"/>
        <v>00</v>
      </c>
      <c r="G594" s="355" t="str">
        <f t="shared" si="76"/>
        <v>000</v>
      </c>
      <c r="H594" s="355" t="str">
        <f t="shared" si="77"/>
        <v>7</v>
      </c>
      <c r="I594" s="355" t="str">
        <f t="shared" si="78"/>
        <v>00</v>
      </c>
      <c r="J594" s="355" t="str">
        <f t="shared" si="79"/>
        <v>000</v>
      </c>
      <c r="K594" t="s">
        <v>594</v>
      </c>
      <c r="L594" s="444">
        <v>-241876264512</v>
      </c>
      <c r="M594" s="444">
        <v>-17159098.969999999</v>
      </c>
      <c r="N594" s="444">
        <v>-95927428014</v>
      </c>
      <c r="O594" s="444">
        <v>-337803692526</v>
      </c>
    </row>
    <row r="595" spans="1:15" ht="15" customHeight="1" x14ac:dyDescent="0.25">
      <c r="A595" s="450"/>
      <c r="B595" s="449">
        <v>14710000700000</v>
      </c>
      <c r="C595" s="450" t="str">
        <f t="shared" si="72"/>
        <v>1</v>
      </c>
      <c r="D595" s="451" t="str">
        <f t="shared" si="73"/>
        <v>4</v>
      </c>
      <c r="E595" s="451" t="str">
        <f t="shared" si="74"/>
        <v>7</v>
      </c>
      <c r="F595" s="451" t="str">
        <f t="shared" si="75"/>
        <v>10</v>
      </c>
      <c r="G595" s="451" t="str">
        <f t="shared" si="76"/>
        <v>000</v>
      </c>
      <c r="H595" s="451" t="str">
        <f t="shared" si="77"/>
        <v>7</v>
      </c>
      <c r="I595" s="451" t="str">
        <f t="shared" si="78"/>
        <v>00</v>
      </c>
      <c r="J595" s="451" t="str">
        <f t="shared" si="79"/>
        <v>000</v>
      </c>
      <c r="K595" s="452" t="s">
        <v>595</v>
      </c>
      <c r="L595" s="453">
        <v>-241291118183</v>
      </c>
      <c r="M595" s="453">
        <v>-16747498.619999999</v>
      </c>
      <c r="N595" s="453">
        <v>-93626388604</v>
      </c>
      <c r="O595" s="453">
        <v>-334917506787</v>
      </c>
    </row>
    <row r="596" spans="1:15" ht="15" customHeight="1" x14ac:dyDescent="0.25">
      <c r="B596" s="421">
        <v>14710169000000</v>
      </c>
      <c r="C596" s="349" t="str">
        <f t="shared" si="72"/>
        <v>1</v>
      </c>
      <c r="D596" s="355" t="str">
        <f t="shared" si="73"/>
        <v>4</v>
      </c>
      <c r="E596" s="355" t="str">
        <f t="shared" si="74"/>
        <v>7</v>
      </c>
      <c r="F596" s="355" t="str">
        <f t="shared" si="75"/>
        <v>10</v>
      </c>
      <c r="G596" s="355" t="str">
        <f t="shared" si="76"/>
        <v>169</v>
      </c>
      <c r="H596" s="355" t="str">
        <f t="shared" si="77"/>
        <v>0</v>
      </c>
      <c r="I596" s="355" t="str">
        <f t="shared" si="78"/>
        <v>00</v>
      </c>
      <c r="J596" s="355" t="str">
        <f t="shared" si="79"/>
        <v>000</v>
      </c>
      <c r="K596" t="s">
        <v>419</v>
      </c>
      <c r="L596" s="444">
        <v>-663242190</v>
      </c>
      <c r="M596" s="444">
        <v>-1615149.91</v>
      </c>
      <c r="N596" s="444">
        <v>-9029447117</v>
      </c>
      <c r="O596" s="444">
        <v>-9692689307</v>
      </c>
    </row>
    <row r="597" spans="1:15" ht="15" customHeight="1" x14ac:dyDescent="0.25">
      <c r="A597" s="429"/>
      <c r="B597" s="421">
        <v>14710169702000</v>
      </c>
      <c r="C597" s="429" t="str">
        <f t="shared" si="72"/>
        <v>1</v>
      </c>
      <c r="D597" s="430" t="str">
        <f t="shared" si="73"/>
        <v>4</v>
      </c>
      <c r="E597" s="430" t="str">
        <f t="shared" si="74"/>
        <v>7</v>
      </c>
      <c r="F597" s="430" t="str">
        <f t="shared" si="75"/>
        <v>10</v>
      </c>
      <c r="G597" s="430" t="str">
        <f t="shared" si="76"/>
        <v>169</v>
      </c>
      <c r="H597" s="430" t="str">
        <f t="shared" si="77"/>
        <v>7</v>
      </c>
      <c r="I597" s="430" t="str">
        <f t="shared" si="78"/>
        <v>02</v>
      </c>
      <c r="J597" s="430" t="str">
        <f t="shared" si="79"/>
        <v>000</v>
      </c>
      <c r="K597" t="s">
        <v>344</v>
      </c>
      <c r="L597" s="444">
        <v>-655189187</v>
      </c>
      <c r="M597" s="444">
        <v>-1615149.91</v>
      </c>
      <c r="N597" s="444">
        <v>-9029447117</v>
      </c>
      <c r="O597" s="444">
        <v>-9684636304</v>
      </c>
    </row>
    <row r="598" spans="1:15" ht="15" customHeight="1" x14ac:dyDescent="0.25">
      <c r="B598" s="421">
        <v>14710169702149</v>
      </c>
      <c r="C598" s="349" t="str">
        <f t="shared" si="72"/>
        <v>1</v>
      </c>
      <c r="D598" s="355" t="str">
        <f t="shared" si="73"/>
        <v>4</v>
      </c>
      <c r="E598" s="355" t="str">
        <f t="shared" si="74"/>
        <v>7</v>
      </c>
      <c r="F598" s="355" t="str">
        <f t="shared" si="75"/>
        <v>10</v>
      </c>
      <c r="G598" s="355" t="str">
        <f t="shared" si="76"/>
        <v>169</v>
      </c>
      <c r="H598" s="355" t="str">
        <f t="shared" si="77"/>
        <v>7</v>
      </c>
      <c r="I598" s="355" t="str">
        <f t="shared" si="78"/>
        <v>02</v>
      </c>
      <c r="J598" s="355" t="str">
        <f t="shared" si="79"/>
        <v>149</v>
      </c>
      <c r="K598" t="s">
        <v>476</v>
      </c>
      <c r="L598" s="444">
        <v>0</v>
      </c>
      <c r="M598" s="444">
        <v>-1615149.91</v>
      </c>
      <c r="N598" s="444">
        <v>-9029447117</v>
      </c>
      <c r="O598" s="444">
        <v>-9029447117</v>
      </c>
    </row>
    <row r="599" spans="1:15" ht="15" customHeight="1" x14ac:dyDescent="0.25">
      <c r="B599" s="421">
        <v>14710169702515</v>
      </c>
      <c r="C599" s="349" t="str">
        <f t="shared" si="72"/>
        <v>1</v>
      </c>
      <c r="D599" s="355" t="str">
        <f t="shared" si="73"/>
        <v>4</v>
      </c>
      <c r="E599" s="355" t="str">
        <f t="shared" si="74"/>
        <v>7</v>
      </c>
      <c r="F599" s="355" t="str">
        <f t="shared" si="75"/>
        <v>10</v>
      </c>
      <c r="G599" s="355" t="str">
        <f t="shared" si="76"/>
        <v>169</v>
      </c>
      <c r="H599" s="355" t="str">
        <f t="shared" si="77"/>
        <v>7</v>
      </c>
      <c r="I599" s="355" t="str">
        <f t="shared" si="78"/>
        <v>02</v>
      </c>
      <c r="J599" s="355" t="str">
        <f t="shared" si="79"/>
        <v>515</v>
      </c>
      <c r="K599" t="s">
        <v>477</v>
      </c>
      <c r="L599" s="444">
        <v>-516122905</v>
      </c>
      <c r="M599" s="444">
        <v>0</v>
      </c>
      <c r="N599" s="444">
        <v>0</v>
      </c>
      <c r="O599" s="444">
        <v>-516122905</v>
      </c>
    </row>
    <row r="600" spans="1:15" ht="15" customHeight="1" x14ac:dyDescent="0.25">
      <c r="B600" s="421">
        <v>14710169702531</v>
      </c>
      <c r="C600" s="349" t="str">
        <f t="shared" si="72"/>
        <v>1</v>
      </c>
      <c r="D600" s="355" t="str">
        <f t="shared" si="73"/>
        <v>4</v>
      </c>
      <c r="E600" s="355" t="str">
        <f t="shared" si="74"/>
        <v>7</v>
      </c>
      <c r="F600" s="355" t="str">
        <f t="shared" si="75"/>
        <v>10</v>
      </c>
      <c r="G600" s="355" t="str">
        <f t="shared" si="76"/>
        <v>169</v>
      </c>
      <c r="H600" s="355" t="str">
        <f t="shared" si="77"/>
        <v>7</v>
      </c>
      <c r="I600" s="355" t="str">
        <f t="shared" si="78"/>
        <v>02</v>
      </c>
      <c r="J600" s="355" t="str">
        <f t="shared" si="79"/>
        <v>531</v>
      </c>
      <c r="K600" t="s">
        <v>421</v>
      </c>
      <c r="L600" s="444">
        <v>-81429103</v>
      </c>
      <c r="M600" s="444">
        <v>0</v>
      </c>
      <c r="N600" s="444">
        <v>0</v>
      </c>
      <c r="O600" s="444">
        <v>-81429103</v>
      </c>
    </row>
    <row r="601" spans="1:15" ht="15" customHeight="1" x14ac:dyDescent="0.25">
      <c r="B601" s="421">
        <v>14710169702533</v>
      </c>
      <c r="C601" s="349" t="str">
        <f t="shared" si="72"/>
        <v>1</v>
      </c>
      <c r="D601" s="355" t="str">
        <f t="shared" si="73"/>
        <v>4</v>
      </c>
      <c r="E601" s="355" t="str">
        <f t="shared" si="74"/>
        <v>7</v>
      </c>
      <c r="F601" s="355" t="str">
        <f t="shared" si="75"/>
        <v>10</v>
      </c>
      <c r="G601" s="355" t="str">
        <f t="shared" si="76"/>
        <v>169</v>
      </c>
      <c r="H601" s="355" t="str">
        <f t="shared" si="77"/>
        <v>7</v>
      </c>
      <c r="I601" s="355" t="str">
        <f t="shared" si="78"/>
        <v>02</v>
      </c>
      <c r="J601" s="355" t="str">
        <f t="shared" si="79"/>
        <v>533</v>
      </c>
      <c r="K601" t="s">
        <v>451</v>
      </c>
      <c r="L601" s="444">
        <v>-57637179</v>
      </c>
      <c r="M601" s="444">
        <v>0</v>
      </c>
      <c r="N601" s="444">
        <v>0</v>
      </c>
      <c r="O601" s="444">
        <v>-57637179</v>
      </c>
    </row>
    <row r="602" spans="1:15" ht="15" customHeight="1" x14ac:dyDescent="0.25">
      <c r="B602" s="421">
        <v>14710169706000</v>
      </c>
      <c r="C602" s="349" t="str">
        <f t="shared" si="72"/>
        <v>1</v>
      </c>
      <c r="D602" s="355" t="str">
        <f t="shared" si="73"/>
        <v>4</v>
      </c>
      <c r="E602" s="355" t="str">
        <f t="shared" si="74"/>
        <v>7</v>
      </c>
      <c r="F602" s="355" t="str">
        <f t="shared" si="75"/>
        <v>10</v>
      </c>
      <c r="G602" s="355" t="str">
        <f t="shared" si="76"/>
        <v>169</v>
      </c>
      <c r="H602" s="355" t="str">
        <f t="shared" si="77"/>
        <v>7</v>
      </c>
      <c r="I602" s="355" t="str">
        <f t="shared" si="78"/>
        <v>06</v>
      </c>
      <c r="J602" s="355" t="str">
        <f t="shared" si="79"/>
        <v>000</v>
      </c>
      <c r="K602" t="s">
        <v>479</v>
      </c>
      <c r="L602" s="444">
        <v>-8053003</v>
      </c>
      <c r="M602" s="444">
        <v>0</v>
      </c>
      <c r="N602" s="444">
        <v>0</v>
      </c>
      <c r="O602" s="444">
        <v>-8053003</v>
      </c>
    </row>
    <row r="603" spans="1:15" ht="15" customHeight="1" x14ac:dyDescent="0.25">
      <c r="B603" s="421">
        <v>14710169706735</v>
      </c>
      <c r="C603" s="349" t="str">
        <f t="shared" si="72"/>
        <v>1</v>
      </c>
      <c r="D603" s="355" t="str">
        <f t="shared" si="73"/>
        <v>4</v>
      </c>
      <c r="E603" s="355" t="str">
        <f t="shared" si="74"/>
        <v>7</v>
      </c>
      <c r="F603" s="355" t="str">
        <f t="shared" si="75"/>
        <v>10</v>
      </c>
      <c r="G603" s="355" t="str">
        <f t="shared" si="76"/>
        <v>169</v>
      </c>
      <c r="H603" s="355" t="str">
        <f t="shared" si="77"/>
        <v>7</v>
      </c>
      <c r="I603" s="355" t="str">
        <f t="shared" si="78"/>
        <v>06</v>
      </c>
      <c r="J603" s="355" t="str">
        <f t="shared" si="79"/>
        <v>735</v>
      </c>
      <c r="K603" t="s">
        <v>596</v>
      </c>
      <c r="L603" s="444">
        <v>-8053003</v>
      </c>
      <c r="M603" s="444">
        <v>0</v>
      </c>
      <c r="N603" s="444">
        <v>0</v>
      </c>
      <c r="O603" s="444">
        <v>-8053003</v>
      </c>
    </row>
    <row r="604" spans="1:15" ht="15" customHeight="1" x14ac:dyDescent="0.25">
      <c r="B604" s="421">
        <v>14710173000000</v>
      </c>
      <c r="C604" s="349" t="str">
        <f t="shared" si="72"/>
        <v>1</v>
      </c>
      <c r="D604" s="355" t="str">
        <f t="shared" si="73"/>
        <v>4</v>
      </c>
      <c r="E604" s="355" t="str">
        <f t="shared" si="74"/>
        <v>7</v>
      </c>
      <c r="F604" s="355" t="str">
        <f t="shared" si="75"/>
        <v>10</v>
      </c>
      <c r="G604" s="355" t="str">
        <f t="shared" si="76"/>
        <v>173</v>
      </c>
      <c r="H604" s="355" t="str">
        <f t="shared" si="77"/>
        <v>0</v>
      </c>
      <c r="I604" s="355" t="str">
        <f t="shared" si="78"/>
        <v>00</v>
      </c>
      <c r="J604" s="355" t="str">
        <f t="shared" si="79"/>
        <v>000</v>
      </c>
      <c r="K604" t="s">
        <v>377</v>
      </c>
      <c r="L604" s="444">
        <v>-239725746726</v>
      </c>
      <c r="M604" s="444">
        <v>-15046776.710000001</v>
      </c>
      <c r="N604" s="444">
        <v>-84118553788</v>
      </c>
      <c r="O604" s="444">
        <v>-323844300514</v>
      </c>
    </row>
    <row r="605" spans="1:15" ht="15" customHeight="1" x14ac:dyDescent="0.25">
      <c r="B605" s="421">
        <v>14710173702000</v>
      </c>
      <c r="C605" s="349" t="str">
        <f t="shared" si="72"/>
        <v>1</v>
      </c>
      <c r="D605" s="355" t="str">
        <f t="shared" si="73"/>
        <v>4</v>
      </c>
      <c r="E605" s="355" t="str">
        <f t="shared" si="74"/>
        <v>7</v>
      </c>
      <c r="F605" s="355" t="str">
        <f t="shared" si="75"/>
        <v>10</v>
      </c>
      <c r="G605" s="355" t="str">
        <f t="shared" si="76"/>
        <v>173</v>
      </c>
      <c r="H605" s="355" t="str">
        <f t="shared" si="77"/>
        <v>7</v>
      </c>
      <c r="I605" s="355" t="str">
        <f t="shared" si="78"/>
        <v>02</v>
      </c>
      <c r="J605" s="355" t="str">
        <f t="shared" si="79"/>
        <v>000</v>
      </c>
      <c r="K605" t="s">
        <v>344</v>
      </c>
      <c r="L605" s="444">
        <v>-204980558837</v>
      </c>
      <c r="M605" s="444">
        <v>-11356509.9</v>
      </c>
      <c r="N605" s="444">
        <v>-63488227896</v>
      </c>
      <c r="O605" s="444">
        <v>-268468786733</v>
      </c>
    </row>
    <row r="606" spans="1:15" ht="15" customHeight="1" x14ac:dyDescent="0.25">
      <c r="B606" s="421">
        <v>14710173702141</v>
      </c>
      <c r="C606" s="349" t="str">
        <f t="shared" si="72"/>
        <v>1</v>
      </c>
      <c r="D606" s="355" t="str">
        <f t="shared" si="73"/>
        <v>4</v>
      </c>
      <c r="E606" s="355" t="str">
        <f t="shared" si="74"/>
        <v>7</v>
      </c>
      <c r="F606" s="355" t="str">
        <f t="shared" si="75"/>
        <v>10</v>
      </c>
      <c r="G606" s="355" t="str">
        <f t="shared" si="76"/>
        <v>173</v>
      </c>
      <c r="H606" s="355" t="str">
        <f t="shared" si="77"/>
        <v>7</v>
      </c>
      <c r="I606" s="355" t="str">
        <f t="shared" si="78"/>
        <v>02</v>
      </c>
      <c r="J606" s="355" t="str">
        <f t="shared" si="79"/>
        <v>141</v>
      </c>
      <c r="K606" t="s">
        <v>424</v>
      </c>
      <c r="L606" s="444">
        <v>-58251922619</v>
      </c>
      <c r="M606" s="444">
        <v>-7215446.0899999999</v>
      </c>
      <c r="N606" s="444">
        <v>-40337734901</v>
      </c>
      <c r="O606" s="444">
        <v>-98589657520</v>
      </c>
    </row>
    <row r="607" spans="1:15" ht="15" x14ac:dyDescent="0.25">
      <c r="B607" s="421">
        <v>14710173702181</v>
      </c>
      <c r="C607" s="349" t="str">
        <f t="shared" si="72"/>
        <v>1</v>
      </c>
      <c r="D607" s="355" t="str">
        <f t="shared" si="73"/>
        <v>4</v>
      </c>
      <c r="E607" s="355" t="str">
        <f t="shared" si="74"/>
        <v>7</v>
      </c>
      <c r="F607" s="355" t="str">
        <f t="shared" si="75"/>
        <v>10</v>
      </c>
      <c r="G607" s="355" t="str">
        <f t="shared" si="76"/>
        <v>173</v>
      </c>
      <c r="H607" s="355" t="str">
        <f t="shared" si="77"/>
        <v>7</v>
      </c>
      <c r="I607" s="355" t="str">
        <f t="shared" si="78"/>
        <v>02</v>
      </c>
      <c r="J607" s="355" t="str">
        <f t="shared" si="79"/>
        <v>181</v>
      </c>
      <c r="K607" t="s">
        <v>482</v>
      </c>
      <c r="L607" s="444">
        <v>-521486254</v>
      </c>
      <c r="M607" s="444">
        <v>0</v>
      </c>
      <c r="N607" s="444">
        <v>0</v>
      </c>
      <c r="O607" s="444">
        <v>-521486254</v>
      </c>
    </row>
    <row r="608" spans="1:15" ht="15" x14ac:dyDescent="0.25">
      <c r="B608" s="421">
        <v>14710173702242</v>
      </c>
      <c r="C608" s="349" t="str">
        <f t="shared" si="72"/>
        <v>1</v>
      </c>
      <c r="D608" s="355" t="str">
        <f t="shared" si="73"/>
        <v>4</v>
      </c>
      <c r="E608" s="355" t="str">
        <f t="shared" si="74"/>
        <v>7</v>
      </c>
      <c r="F608" s="355" t="str">
        <f t="shared" si="75"/>
        <v>10</v>
      </c>
      <c r="G608" s="355" t="str">
        <f t="shared" si="76"/>
        <v>173</v>
      </c>
      <c r="H608" s="355" t="str">
        <f t="shared" si="77"/>
        <v>7</v>
      </c>
      <c r="I608" s="355" t="str">
        <f t="shared" si="78"/>
        <v>02</v>
      </c>
      <c r="J608" s="355" t="str">
        <f t="shared" si="79"/>
        <v>242</v>
      </c>
      <c r="K608" t="s">
        <v>538</v>
      </c>
      <c r="L608" s="444">
        <v>-789337267</v>
      </c>
      <c r="M608" s="444">
        <v>0</v>
      </c>
      <c r="N608" s="444">
        <v>0</v>
      </c>
      <c r="O608" s="444">
        <v>-789337267</v>
      </c>
    </row>
    <row r="609" spans="2:15" ht="15" x14ac:dyDescent="0.25">
      <c r="B609" s="421">
        <v>14710173702511</v>
      </c>
      <c r="C609" s="349" t="str">
        <f t="shared" si="72"/>
        <v>1</v>
      </c>
      <c r="D609" s="355" t="str">
        <f t="shared" si="73"/>
        <v>4</v>
      </c>
      <c r="E609" s="355" t="str">
        <f t="shared" si="74"/>
        <v>7</v>
      </c>
      <c r="F609" s="355" t="str">
        <f t="shared" si="75"/>
        <v>10</v>
      </c>
      <c r="G609" s="355" t="str">
        <f t="shared" si="76"/>
        <v>173</v>
      </c>
      <c r="H609" s="355" t="str">
        <f t="shared" si="77"/>
        <v>7</v>
      </c>
      <c r="I609" s="355" t="str">
        <f t="shared" si="78"/>
        <v>02</v>
      </c>
      <c r="J609" s="355" t="str">
        <f t="shared" si="79"/>
        <v>511</v>
      </c>
      <c r="K609" t="s">
        <v>378</v>
      </c>
      <c r="L609" s="444">
        <v>-38384794405</v>
      </c>
      <c r="M609" s="444">
        <v>-43047.17</v>
      </c>
      <c r="N609" s="444">
        <v>-240653912</v>
      </c>
      <c r="O609" s="444">
        <v>-38625448317</v>
      </c>
    </row>
    <row r="610" spans="2:15" ht="15" x14ac:dyDescent="0.25">
      <c r="B610" s="421">
        <v>14710173702512</v>
      </c>
      <c r="C610" s="349" t="str">
        <f t="shared" si="72"/>
        <v>1</v>
      </c>
      <c r="D610" s="355" t="str">
        <f t="shared" si="73"/>
        <v>4</v>
      </c>
      <c r="E610" s="355" t="str">
        <f t="shared" si="74"/>
        <v>7</v>
      </c>
      <c r="F610" s="355" t="str">
        <f t="shared" si="75"/>
        <v>10</v>
      </c>
      <c r="G610" s="355" t="str">
        <f t="shared" si="76"/>
        <v>173</v>
      </c>
      <c r="H610" s="355" t="str">
        <f t="shared" si="77"/>
        <v>7</v>
      </c>
      <c r="I610" s="355" t="str">
        <f t="shared" si="78"/>
        <v>02</v>
      </c>
      <c r="J610" s="355" t="str">
        <f t="shared" si="79"/>
        <v>512</v>
      </c>
      <c r="K610" t="s">
        <v>539</v>
      </c>
      <c r="L610" s="444">
        <v>-48773164</v>
      </c>
      <c r="M610" s="444">
        <v>-86131.05</v>
      </c>
      <c r="N610" s="444">
        <v>-481513051</v>
      </c>
      <c r="O610" s="444">
        <v>-530286215</v>
      </c>
    </row>
    <row r="611" spans="2:15" ht="15" customHeight="1" x14ac:dyDescent="0.25">
      <c r="B611" s="421">
        <v>14710173702513</v>
      </c>
      <c r="C611" s="349" t="str">
        <f t="shared" si="72"/>
        <v>1</v>
      </c>
      <c r="D611" s="355" t="str">
        <f t="shared" si="73"/>
        <v>4</v>
      </c>
      <c r="E611" s="355" t="str">
        <f t="shared" si="74"/>
        <v>7</v>
      </c>
      <c r="F611" s="355" t="str">
        <f t="shared" si="75"/>
        <v>10</v>
      </c>
      <c r="G611" s="355" t="str">
        <f t="shared" si="76"/>
        <v>173</v>
      </c>
      <c r="H611" s="355" t="str">
        <f t="shared" si="77"/>
        <v>7</v>
      </c>
      <c r="I611" s="355" t="str">
        <f t="shared" si="78"/>
        <v>02</v>
      </c>
      <c r="J611" s="355" t="str">
        <f t="shared" si="79"/>
        <v>513</v>
      </c>
      <c r="K611" t="s">
        <v>597</v>
      </c>
      <c r="L611" s="444">
        <v>-117050278</v>
      </c>
      <c r="M611" s="444">
        <v>0</v>
      </c>
      <c r="N611" s="444">
        <v>0</v>
      </c>
      <c r="O611" s="444">
        <v>-117050278</v>
      </c>
    </row>
    <row r="612" spans="2:15" ht="15" customHeight="1" x14ac:dyDescent="0.25">
      <c r="B612" s="421">
        <v>14710173702532</v>
      </c>
      <c r="C612" s="349" t="str">
        <f t="shared" si="72"/>
        <v>1</v>
      </c>
      <c r="D612" s="355" t="str">
        <f t="shared" si="73"/>
        <v>4</v>
      </c>
      <c r="E612" s="355" t="str">
        <f t="shared" si="74"/>
        <v>7</v>
      </c>
      <c r="F612" s="355" t="str">
        <f t="shared" si="75"/>
        <v>10</v>
      </c>
      <c r="G612" s="355" t="str">
        <f t="shared" si="76"/>
        <v>173</v>
      </c>
      <c r="H612" s="355" t="str">
        <f t="shared" si="77"/>
        <v>7</v>
      </c>
      <c r="I612" s="355" t="str">
        <f t="shared" si="78"/>
        <v>02</v>
      </c>
      <c r="J612" s="355" t="str">
        <f t="shared" si="79"/>
        <v>532</v>
      </c>
      <c r="K612" t="s">
        <v>483</v>
      </c>
      <c r="L612" s="444">
        <v>-19033714372</v>
      </c>
      <c r="M612" s="444">
        <v>0</v>
      </c>
      <c r="N612" s="444">
        <v>0</v>
      </c>
      <c r="O612" s="444">
        <v>-19033714372</v>
      </c>
    </row>
    <row r="613" spans="2:15" ht="15" customHeight="1" x14ac:dyDescent="0.25">
      <c r="B613" s="421">
        <v>14710173702533</v>
      </c>
      <c r="C613" s="349" t="str">
        <f t="shared" si="72"/>
        <v>1</v>
      </c>
      <c r="D613" s="355" t="str">
        <f t="shared" si="73"/>
        <v>4</v>
      </c>
      <c r="E613" s="355" t="str">
        <f t="shared" si="74"/>
        <v>7</v>
      </c>
      <c r="F613" s="355" t="str">
        <f t="shared" si="75"/>
        <v>10</v>
      </c>
      <c r="G613" s="355" t="str">
        <f t="shared" si="76"/>
        <v>173</v>
      </c>
      <c r="H613" s="355" t="str">
        <f t="shared" si="77"/>
        <v>7</v>
      </c>
      <c r="I613" s="355" t="str">
        <f t="shared" si="78"/>
        <v>02</v>
      </c>
      <c r="J613" s="355" t="str">
        <f t="shared" si="79"/>
        <v>533</v>
      </c>
      <c r="K613" t="s">
        <v>484</v>
      </c>
      <c r="L613" s="444">
        <v>-7427353837</v>
      </c>
      <c r="M613" s="444">
        <v>0</v>
      </c>
      <c r="N613" s="444">
        <v>0</v>
      </c>
      <c r="O613" s="444">
        <v>-7427353837</v>
      </c>
    </row>
    <row r="614" spans="2:15" ht="15" customHeight="1" x14ac:dyDescent="0.25">
      <c r="B614" s="421">
        <v>14710173702534</v>
      </c>
      <c r="C614" s="349" t="str">
        <f t="shared" si="72"/>
        <v>1</v>
      </c>
      <c r="D614" s="355" t="str">
        <f t="shared" si="73"/>
        <v>4</v>
      </c>
      <c r="E614" s="355" t="str">
        <f t="shared" si="74"/>
        <v>7</v>
      </c>
      <c r="F614" s="355" t="str">
        <f t="shared" si="75"/>
        <v>10</v>
      </c>
      <c r="G614" s="355" t="str">
        <f t="shared" si="76"/>
        <v>173</v>
      </c>
      <c r="H614" s="355" t="str">
        <f t="shared" si="77"/>
        <v>7</v>
      </c>
      <c r="I614" s="355" t="str">
        <f t="shared" si="78"/>
        <v>02</v>
      </c>
      <c r="J614" s="355" t="str">
        <f t="shared" si="79"/>
        <v>534</v>
      </c>
      <c r="K614" t="s">
        <v>425</v>
      </c>
      <c r="L614" s="444">
        <v>-64434747069</v>
      </c>
      <c r="M614" s="444">
        <v>-2099987.0099999998</v>
      </c>
      <c r="N614" s="444">
        <v>-11739914378</v>
      </c>
      <c r="O614" s="444">
        <v>-76174661447</v>
      </c>
    </row>
    <row r="615" spans="2:15" ht="15" customHeight="1" x14ac:dyDescent="0.25">
      <c r="B615" s="421">
        <v>14710173702535</v>
      </c>
      <c r="C615" s="349" t="str">
        <f t="shared" si="72"/>
        <v>1</v>
      </c>
      <c r="D615" s="355" t="str">
        <f t="shared" si="73"/>
        <v>4</v>
      </c>
      <c r="E615" s="355" t="str">
        <f t="shared" si="74"/>
        <v>7</v>
      </c>
      <c r="F615" s="355" t="str">
        <f t="shared" si="75"/>
        <v>10</v>
      </c>
      <c r="G615" s="355" t="str">
        <f t="shared" si="76"/>
        <v>173</v>
      </c>
      <c r="H615" s="355" t="str">
        <f t="shared" si="77"/>
        <v>7</v>
      </c>
      <c r="I615" s="355" t="str">
        <f t="shared" si="78"/>
        <v>02</v>
      </c>
      <c r="J615" s="355" t="str">
        <f t="shared" si="79"/>
        <v>535</v>
      </c>
      <c r="K615" t="s">
        <v>485</v>
      </c>
      <c r="L615" s="444">
        <v>-1360011718</v>
      </c>
      <c r="M615" s="444">
        <v>0</v>
      </c>
      <c r="N615" s="444">
        <v>0</v>
      </c>
      <c r="O615" s="444">
        <v>-1360011718</v>
      </c>
    </row>
    <row r="616" spans="2:15" ht="15" customHeight="1" x14ac:dyDescent="0.25">
      <c r="B616" s="421">
        <v>14710173702536</v>
      </c>
      <c r="C616" s="349" t="str">
        <f t="shared" si="72"/>
        <v>1</v>
      </c>
      <c r="D616" s="355" t="str">
        <f t="shared" si="73"/>
        <v>4</v>
      </c>
      <c r="E616" s="355" t="str">
        <f t="shared" si="74"/>
        <v>7</v>
      </c>
      <c r="F616" s="355" t="str">
        <f t="shared" si="75"/>
        <v>10</v>
      </c>
      <c r="G616" s="355" t="str">
        <f t="shared" si="76"/>
        <v>173</v>
      </c>
      <c r="H616" s="355" t="str">
        <f t="shared" si="77"/>
        <v>7</v>
      </c>
      <c r="I616" s="355" t="str">
        <f t="shared" si="78"/>
        <v>02</v>
      </c>
      <c r="J616" s="355" t="str">
        <f t="shared" si="79"/>
        <v>536</v>
      </c>
      <c r="K616" t="s">
        <v>486</v>
      </c>
      <c r="L616" s="444">
        <v>-14611367854</v>
      </c>
      <c r="M616" s="444">
        <v>-1911898.58</v>
      </c>
      <c r="N616" s="444">
        <v>-10688411653</v>
      </c>
      <c r="O616" s="444">
        <v>-25299779507</v>
      </c>
    </row>
    <row r="617" spans="2:15" ht="15" customHeight="1" x14ac:dyDescent="0.25">
      <c r="B617" s="421">
        <v>14710173704000</v>
      </c>
      <c r="C617" s="349" t="str">
        <f t="shared" si="72"/>
        <v>1</v>
      </c>
      <c r="D617" s="355" t="str">
        <f t="shared" si="73"/>
        <v>4</v>
      </c>
      <c r="E617" s="355" t="str">
        <f t="shared" si="74"/>
        <v>7</v>
      </c>
      <c r="F617" s="355" t="str">
        <f t="shared" si="75"/>
        <v>10</v>
      </c>
      <c r="G617" s="355" t="str">
        <f t="shared" si="76"/>
        <v>173</v>
      </c>
      <c r="H617" s="355" t="str">
        <f t="shared" si="77"/>
        <v>7</v>
      </c>
      <c r="I617" s="355" t="str">
        <f t="shared" si="78"/>
        <v>04</v>
      </c>
      <c r="J617" s="355" t="str">
        <f t="shared" si="79"/>
        <v>000</v>
      </c>
      <c r="K617" t="s">
        <v>488</v>
      </c>
      <c r="L617" s="444">
        <v>-901059322</v>
      </c>
      <c r="M617" s="444">
        <v>0</v>
      </c>
      <c r="N617" s="444">
        <v>0</v>
      </c>
      <c r="O617" s="444">
        <v>-901059322</v>
      </c>
    </row>
    <row r="618" spans="2:15" ht="15" customHeight="1" x14ac:dyDescent="0.25">
      <c r="B618" s="421">
        <v>14710173704111</v>
      </c>
      <c r="C618" s="349" t="str">
        <f t="shared" si="72"/>
        <v>1</v>
      </c>
      <c r="D618" s="355" t="str">
        <f t="shared" si="73"/>
        <v>4</v>
      </c>
      <c r="E618" s="355" t="str">
        <f t="shared" si="74"/>
        <v>7</v>
      </c>
      <c r="F618" s="355" t="str">
        <f t="shared" si="75"/>
        <v>10</v>
      </c>
      <c r="G618" s="355" t="str">
        <f t="shared" si="76"/>
        <v>173</v>
      </c>
      <c r="H618" s="355" t="str">
        <f t="shared" si="77"/>
        <v>7</v>
      </c>
      <c r="I618" s="355" t="str">
        <f t="shared" si="78"/>
        <v>04</v>
      </c>
      <c r="J618" s="355" t="str">
        <f t="shared" si="79"/>
        <v>111</v>
      </c>
      <c r="K618" t="s">
        <v>432</v>
      </c>
      <c r="L618" s="444">
        <v>-901059322</v>
      </c>
      <c r="M618" s="444">
        <v>0</v>
      </c>
      <c r="N618" s="444">
        <v>0</v>
      </c>
      <c r="O618" s="444">
        <v>-901059322</v>
      </c>
    </row>
    <row r="619" spans="2:15" ht="15" x14ac:dyDescent="0.25">
      <c r="B619" s="421">
        <v>14710173706000</v>
      </c>
      <c r="C619" s="349" t="str">
        <f t="shared" si="72"/>
        <v>1</v>
      </c>
      <c r="D619" s="355" t="str">
        <f t="shared" si="73"/>
        <v>4</v>
      </c>
      <c r="E619" s="355" t="str">
        <f t="shared" si="74"/>
        <v>7</v>
      </c>
      <c r="F619" s="355" t="str">
        <f t="shared" si="75"/>
        <v>10</v>
      </c>
      <c r="G619" s="355" t="str">
        <f t="shared" si="76"/>
        <v>173</v>
      </c>
      <c r="H619" s="355" t="str">
        <f t="shared" si="77"/>
        <v>7</v>
      </c>
      <c r="I619" s="355" t="str">
        <f t="shared" si="78"/>
        <v>06</v>
      </c>
      <c r="J619" s="355" t="str">
        <f t="shared" si="79"/>
        <v>000</v>
      </c>
      <c r="K619" t="s">
        <v>379</v>
      </c>
      <c r="L619" s="444">
        <v>-23541128339</v>
      </c>
      <c r="M619" s="444">
        <v>-380350.67</v>
      </c>
      <c r="N619" s="444">
        <v>-2126339010</v>
      </c>
      <c r="O619" s="444">
        <v>-25667467349</v>
      </c>
    </row>
    <row r="620" spans="2:15" ht="15" customHeight="1" x14ac:dyDescent="0.25">
      <c r="B620" s="421">
        <v>14710173706131</v>
      </c>
      <c r="C620" s="349" t="str">
        <f t="shared" si="72"/>
        <v>1</v>
      </c>
      <c r="D620" s="355" t="str">
        <f t="shared" si="73"/>
        <v>4</v>
      </c>
      <c r="E620" s="355" t="str">
        <f t="shared" si="74"/>
        <v>7</v>
      </c>
      <c r="F620" s="355" t="str">
        <f t="shared" si="75"/>
        <v>10</v>
      </c>
      <c r="G620" s="355" t="str">
        <f t="shared" si="76"/>
        <v>173</v>
      </c>
      <c r="H620" s="355" t="str">
        <f t="shared" si="77"/>
        <v>7</v>
      </c>
      <c r="I620" s="355" t="str">
        <f t="shared" si="78"/>
        <v>06</v>
      </c>
      <c r="J620" s="355" t="str">
        <f t="shared" si="79"/>
        <v>131</v>
      </c>
      <c r="K620" t="s">
        <v>543</v>
      </c>
      <c r="L620" s="444">
        <v>-6458598648</v>
      </c>
      <c r="M620" s="444">
        <v>-53385.87</v>
      </c>
      <c r="N620" s="444">
        <v>-298452105</v>
      </c>
      <c r="O620" s="444">
        <v>-6757050753</v>
      </c>
    </row>
    <row r="621" spans="2:15" ht="15" x14ac:dyDescent="0.25">
      <c r="B621" s="421">
        <v>14710173706132</v>
      </c>
      <c r="C621" s="349" t="str">
        <f t="shared" si="72"/>
        <v>1</v>
      </c>
      <c r="D621" s="355" t="str">
        <f t="shared" si="73"/>
        <v>4</v>
      </c>
      <c r="E621" s="355" t="str">
        <f t="shared" si="74"/>
        <v>7</v>
      </c>
      <c r="F621" s="355" t="str">
        <f t="shared" si="75"/>
        <v>10</v>
      </c>
      <c r="G621" s="355" t="str">
        <f t="shared" si="76"/>
        <v>173</v>
      </c>
      <c r="H621" s="355" t="str">
        <f t="shared" si="77"/>
        <v>7</v>
      </c>
      <c r="I621" s="355" t="str">
        <f t="shared" si="78"/>
        <v>06</v>
      </c>
      <c r="J621" s="355" t="str">
        <f t="shared" si="79"/>
        <v>132</v>
      </c>
      <c r="K621" t="s">
        <v>489</v>
      </c>
      <c r="L621" s="444">
        <v>-1303141329</v>
      </c>
      <c r="M621" s="444">
        <v>-199927.15</v>
      </c>
      <c r="N621" s="444">
        <v>-1117686734</v>
      </c>
      <c r="O621" s="444">
        <v>-2420828063</v>
      </c>
    </row>
    <row r="622" spans="2:15" ht="15" customHeight="1" x14ac:dyDescent="0.25">
      <c r="B622" s="421">
        <v>14710173706241</v>
      </c>
      <c r="C622" s="349" t="str">
        <f t="shared" si="72"/>
        <v>1</v>
      </c>
      <c r="D622" s="355" t="str">
        <f t="shared" si="73"/>
        <v>4</v>
      </c>
      <c r="E622" s="355" t="str">
        <f t="shared" si="74"/>
        <v>7</v>
      </c>
      <c r="F622" s="355" t="str">
        <f t="shared" si="75"/>
        <v>10</v>
      </c>
      <c r="G622" s="355" t="str">
        <f t="shared" si="76"/>
        <v>173</v>
      </c>
      <c r="H622" s="355" t="str">
        <f t="shared" si="77"/>
        <v>7</v>
      </c>
      <c r="I622" s="355" t="str">
        <f t="shared" si="78"/>
        <v>06</v>
      </c>
      <c r="J622" s="355" t="str">
        <f t="shared" si="79"/>
        <v>241</v>
      </c>
      <c r="K622" t="s">
        <v>544</v>
      </c>
      <c r="L622" s="444">
        <v>-2792628297</v>
      </c>
      <c r="M622" s="444">
        <v>-2684.71</v>
      </c>
      <c r="N622" s="444">
        <v>-15008791</v>
      </c>
      <c r="O622" s="444">
        <v>-2807637088</v>
      </c>
    </row>
    <row r="623" spans="2:15" ht="15" x14ac:dyDescent="0.25">
      <c r="B623" s="421">
        <v>14710173706242</v>
      </c>
      <c r="C623" s="349" t="str">
        <f t="shared" si="72"/>
        <v>1</v>
      </c>
      <c r="D623" s="355" t="str">
        <f t="shared" si="73"/>
        <v>4</v>
      </c>
      <c r="E623" s="355" t="str">
        <f t="shared" si="74"/>
        <v>7</v>
      </c>
      <c r="F623" s="355" t="str">
        <f t="shared" si="75"/>
        <v>10</v>
      </c>
      <c r="G623" s="355" t="str">
        <f t="shared" si="76"/>
        <v>173</v>
      </c>
      <c r="H623" s="355" t="str">
        <f t="shared" si="77"/>
        <v>7</v>
      </c>
      <c r="I623" s="355" t="str">
        <f t="shared" si="78"/>
        <v>06</v>
      </c>
      <c r="J623" s="355" t="str">
        <f t="shared" si="79"/>
        <v>242</v>
      </c>
      <c r="K623" t="s">
        <v>545</v>
      </c>
      <c r="L623" s="444">
        <v>-1526583734</v>
      </c>
      <c r="M623" s="444">
        <v>-113387.01</v>
      </c>
      <c r="N623" s="444">
        <v>-633886678</v>
      </c>
      <c r="O623" s="444">
        <v>-2160470412</v>
      </c>
    </row>
    <row r="624" spans="2:15" ht="15" x14ac:dyDescent="0.25">
      <c r="B624" s="421">
        <v>14710173706511</v>
      </c>
      <c r="C624" s="349" t="str">
        <f t="shared" si="72"/>
        <v>1</v>
      </c>
      <c r="D624" s="355" t="str">
        <f t="shared" si="73"/>
        <v>4</v>
      </c>
      <c r="E624" s="355" t="str">
        <f t="shared" si="74"/>
        <v>7</v>
      </c>
      <c r="F624" s="355" t="str">
        <f t="shared" si="75"/>
        <v>10</v>
      </c>
      <c r="G624" s="355" t="str">
        <f t="shared" si="76"/>
        <v>173</v>
      </c>
      <c r="H624" s="355" t="str">
        <f t="shared" si="77"/>
        <v>7</v>
      </c>
      <c r="I624" s="355" t="str">
        <f t="shared" si="78"/>
        <v>06</v>
      </c>
      <c r="J624" s="355" t="str">
        <f t="shared" si="79"/>
        <v>511</v>
      </c>
      <c r="K624" t="s">
        <v>380</v>
      </c>
      <c r="L624" s="444">
        <v>-11460176331</v>
      </c>
      <c r="M624" s="444">
        <v>-10965.93</v>
      </c>
      <c r="N624" s="444">
        <v>-61304703</v>
      </c>
      <c r="O624" s="444">
        <v>-11521481034</v>
      </c>
    </row>
    <row r="625" spans="1:15" ht="15" customHeight="1" x14ac:dyDescent="0.25">
      <c r="B625" s="421">
        <v>14710173708000</v>
      </c>
      <c r="C625" s="349" t="str">
        <f t="shared" si="72"/>
        <v>1</v>
      </c>
      <c r="D625" s="355" t="str">
        <f t="shared" si="73"/>
        <v>4</v>
      </c>
      <c r="E625" s="355" t="str">
        <f t="shared" si="74"/>
        <v>7</v>
      </c>
      <c r="F625" s="355" t="str">
        <f t="shared" si="75"/>
        <v>10</v>
      </c>
      <c r="G625" s="355" t="str">
        <f t="shared" si="76"/>
        <v>173</v>
      </c>
      <c r="H625" s="355" t="str">
        <f t="shared" si="77"/>
        <v>7</v>
      </c>
      <c r="I625" s="355" t="str">
        <f t="shared" si="78"/>
        <v>08</v>
      </c>
      <c r="J625" s="355" t="str">
        <f t="shared" si="79"/>
        <v>000</v>
      </c>
      <c r="K625" t="s">
        <v>546</v>
      </c>
      <c r="L625" s="444">
        <v>-484540913</v>
      </c>
      <c r="M625" s="444">
        <v>-12652.25</v>
      </c>
      <c r="N625" s="444">
        <v>-70732024</v>
      </c>
      <c r="O625" s="444">
        <v>-555272937</v>
      </c>
    </row>
    <row r="626" spans="1:15" ht="15" customHeight="1" x14ac:dyDescent="0.25">
      <c r="B626" s="421">
        <v>14710173708313</v>
      </c>
      <c r="C626" s="349" t="str">
        <f t="shared" si="72"/>
        <v>1</v>
      </c>
      <c r="D626" s="355" t="str">
        <f t="shared" si="73"/>
        <v>4</v>
      </c>
      <c r="E626" s="355" t="str">
        <f t="shared" si="74"/>
        <v>7</v>
      </c>
      <c r="F626" s="355" t="str">
        <f t="shared" si="75"/>
        <v>10</v>
      </c>
      <c r="G626" s="355" t="str">
        <f t="shared" si="76"/>
        <v>173</v>
      </c>
      <c r="H626" s="355" t="str">
        <f t="shared" si="77"/>
        <v>7</v>
      </c>
      <c r="I626" s="355" t="str">
        <f t="shared" si="78"/>
        <v>08</v>
      </c>
      <c r="J626" s="355" t="str">
        <f t="shared" si="79"/>
        <v>313</v>
      </c>
      <c r="K626" t="s">
        <v>547</v>
      </c>
      <c r="L626" s="444">
        <v>-258757605</v>
      </c>
      <c r="M626" s="444">
        <v>-1067.98</v>
      </c>
      <c r="N626" s="444">
        <v>-5970510</v>
      </c>
      <c r="O626" s="444">
        <v>-264728115</v>
      </c>
    </row>
    <row r="627" spans="1:15" ht="15" customHeight="1" x14ac:dyDescent="0.25">
      <c r="B627" s="421">
        <v>14710173708337</v>
      </c>
      <c r="C627" s="349" t="str">
        <f t="shared" si="72"/>
        <v>1</v>
      </c>
      <c r="D627" s="355" t="str">
        <f t="shared" si="73"/>
        <v>4</v>
      </c>
      <c r="E627" s="355" t="str">
        <f t="shared" si="74"/>
        <v>7</v>
      </c>
      <c r="F627" s="355" t="str">
        <f t="shared" si="75"/>
        <v>10</v>
      </c>
      <c r="G627" s="355" t="str">
        <f t="shared" si="76"/>
        <v>173</v>
      </c>
      <c r="H627" s="355" t="str">
        <f t="shared" si="77"/>
        <v>7</v>
      </c>
      <c r="I627" s="355" t="str">
        <f t="shared" si="78"/>
        <v>08</v>
      </c>
      <c r="J627" s="355" t="str">
        <f t="shared" si="79"/>
        <v>337</v>
      </c>
      <c r="K627" t="s">
        <v>548</v>
      </c>
      <c r="L627" s="444">
        <v>-225783308</v>
      </c>
      <c r="M627" s="444">
        <v>-11584.27</v>
      </c>
      <c r="N627" s="444">
        <v>-64761514</v>
      </c>
      <c r="O627" s="444">
        <v>-290544822</v>
      </c>
    </row>
    <row r="628" spans="1:15" ht="15" customHeight="1" x14ac:dyDescent="0.25">
      <c r="B628" s="421">
        <v>14710173710000</v>
      </c>
      <c r="C628" s="349" t="str">
        <f t="shared" si="72"/>
        <v>1</v>
      </c>
      <c r="D628" s="355" t="str">
        <f t="shared" si="73"/>
        <v>4</v>
      </c>
      <c r="E628" s="355" t="str">
        <f t="shared" si="74"/>
        <v>7</v>
      </c>
      <c r="F628" s="355" t="str">
        <f t="shared" si="75"/>
        <v>10</v>
      </c>
      <c r="G628" s="355" t="str">
        <f t="shared" si="76"/>
        <v>173</v>
      </c>
      <c r="H628" s="355" t="str">
        <f t="shared" si="77"/>
        <v>7</v>
      </c>
      <c r="I628" s="355" t="str">
        <f t="shared" si="78"/>
        <v>10</v>
      </c>
      <c r="J628" s="355" t="str">
        <f t="shared" si="79"/>
        <v>000</v>
      </c>
      <c r="K628" t="s">
        <v>422</v>
      </c>
      <c r="L628" s="444">
        <v>-8546223849</v>
      </c>
      <c r="M628" s="444">
        <v>-1533476.44</v>
      </c>
      <c r="N628" s="444">
        <v>-8572854033</v>
      </c>
      <c r="O628" s="444">
        <v>-17119077882</v>
      </c>
    </row>
    <row r="629" spans="1:15" ht="15" customHeight="1" x14ac:dyDescent="0.25">
      <c r="B629" s="421">
        <v>14710173710141</v>
      </c>
      <c r="C629" s="349" t="str">
        <f t="shared" si="72"/>
        <v>1</v>
      </c>
      <c r="D629" s="355" t="str">
        <f t="shared" si="73"/>
        <v>4</v>
      </c>
      <c r="E629" s="355" t="str">
        <f t="shared" si="74"/>
        <v>7</v>
      </c>
      <c r="F629" s="355" t="str">
        <f t="shared" si="75"/>
        <v>10</v>
      </c>
      <c r="G629" s="355" t="str">
        <f t="shared" si="76"/>
        <v>173</v>
      </c>
      <c r="H629" s="355" t="str">
        <f t="shared" si="77"/>
        <v>7</v>
      </c>
      <c r="I629" s="355" t="str">
        <f t="shared" si="78"/>
        <v>10</v>
      </c>
      <c r="J629" s="355" t="str">
        <f t="shared" si="79"/>
        <v>141</v>
      </c>
      <c r="K629" t="s">
        <v>549</v>
      </c>
      <c r="L629" s="444">
        <v>-1385008008</v>
      </c>
      <c r="M629" s="444">
        <v>-950494.96</v>
      </c>
      <c r="N629" s="444">
        <v>-5313713559</v>
      </c>
      <c r="O629" s="444">
        <v>-6698721567</v>
      </c>
    </row>
    <row r="630" spans="1:15" ht="15" customHeight="1" x14ac:dyDescent="0.25">
      <c r="B630" s="421">
        <v>14710173710413</v>
      </c>
      <c r="C630" s="349" t="str">
        <f t="shared" si="72"/>
        <v>1</v>
      </c>
      <c r="D630" s="355" t="str">
        <f t="shared" si="73"/>
        <v>4</v>
      </c>
      <c r="E630" s="355" t="str">
        <f t="shared" si="74"/>
        <v>7</v>
      </c>
      <c r="F630" s="355" t="str">
        <f t="shared" si="75"/>
        <v>10</v>
      </c>
      <c r="G630" s="355" t="str">
        <f t="shared" si="76"/>
        <v>173</v>
      </c>
      <c r="H630" s="355" t="str">
        <f t="shared" si="77"/>
        <v>7</v>
      </c>
      <c r="I630" s="355" t="str">
        <f t="shared" si="78"/>
        <v>10</v>
      </c>
      <c r="J630" s="355" t="str">
        <f t="shared" si="79"/>
        <v>413</v>
      </c>
      <c r="K630" t="s">
        <v>550</v>
      </c>
      <c r="L630" s="444">
        <v>-465327066</v>
      </c>
      <c r="M630" s="444">
        <v>-3537.23</v>
      </c>
      <c r="N630" s="444">
        <v>-19774778</v>
      </c>
      <c r="O630" s="444">
        <v>-485101844</v>
      </c>
    </row>
    <row r="631" spans="1:15" ht="15" customHeight="1" x14ac:dyDescent="0.25">
      <c r="B631" s="421">
        <v>14710173710431</v>
      </c>
      <c r="C631" s="349" t="str">
        <f t="shared" si="72"/>
        <v>1</v>
      </c>
      <c r="D631" s="355" t="str">
        <f t="shared" si="73"/>
        <v>4</v>
      </c>
      <c r="E631" s="355" t="str">
        <f t="shared" si="74"/>
        <v>7</v>
      </c>
      <c r="F631" s="355" t="str">
        <f t="shared" si="75"/>
        <v>10</v>
      </c>
      <c r="G631" s="355" t="str">
        <f t="shared" si="76"/>
        <v>173</v>
      </c>
      <c r="H631" s="355" t="str">
        <f t="shared" si="77"/>
        <v>7</v>
      </c>
      <c r="I631" s="355" t="str">
        <f t="shared" si="78"/>
        <v>10</v>
      </c>
      <c r="J631" s="355" t="str">
        <f t="shared" si="79"/>
        <v>431</v>
      </c>
      <c r="K631" t="s">
        <v>599</v>
      </c>
      <c r="L631" s="444">
        <v>-76437071</v>
      </c>
      <c r="M631" s="444">
        <v>0</v>
      </c>
      <c r="N631" s="444">
        <v>0</v>
      </c>
      <c r="O631" s="444">
        <v>-76437071</v>
      </c>
    </row>
    <row r="632" spans="1:15" ht="15" customHeight="1" x14ac:dyDescent="0.25">
      <c r="B632" s="421">
        <v>14710173710432</v>
      </c>
      <c r="C632" s="349" t="str">
        <f t="shared" si="72"/>
        <v>1</v>
      </c>
      <c r="D632" s="355" t="str">
        <f t="shared" si="73"/>
        <v>4</v>
      </c>
      <c r="E632" s="355" t="str">
        <f t="shared" si="74"/>
        <v>7</v>
      </c>
      <c r="F632" s="355" t="str">
        <f t="shared" si="75"/>
        <v>10</v>
      </c>
      <c r="G632" s="355" t="str">
        <f t="shared" si="76"/>
        <v>173</v>
      </c>
      <c r="H632" s="355" t="str">
        <f t="shared" si="77"/>
        <v>7</v>
      </c>
      <c r="I632" s="355" t="str">
        <f t="shared" si="78"/>
        <v>10</v>
      </c>
      <c r="J632" s="355" t="str">
        <f t="shared" si="79"/>
        <v>432</v>
      </c>
      <c r="K632" t="s">
        <v>490</v>
      </c>
      <c r="L632" s="444">
        <v>-6619451704</v>
      </c>
      <c r="M632" s="444">
        <v>-579444.25</v>
      </c>
      <c r="N632" s="444">
        <v>-3239365696</v>
      </c>
      <c r="O632" s="444">
        <v>-9858817400</v>
      </c>
    </row>
    <row r="633" spans="1:15" ht="15" customHeight="1" x14ac:dyDescent="0.25">
      <c r="B633" s="421">
        <v>14710173712000</v>
      </c>
      <c r="C633" s="349" t="str">
        <f t="shared" si="72"/>
        <v>1</v>
      </c>
      <c r="D633" s="355" t="str">
        <f t="shared" si="73"/>
        <v>4</v>
      </c>
      <c r="E633" s="355" t="str">
        <f t="shared" si="74"/>
        <v>7</v>
      </c>
      <c r="F633" s="355" t="str">
        <f t="shared" si="75"/>
        <v>10</v>
      </c>
      <c r="G633" s="355" t="str">
        <f t="shared" si="76"/>
        <v>173</v>
      </c>
      <c r="H633" s="355" t="str">
        <f t="shared" si="77"/>
        <v>7</v>
      </c>
      <c r="I633" s="355" t="str">
        <f t="shared" si="78"/>
        <v>12</v>
      </c>
      <c r="J633" s="355" t="str">
        <f t="shared" si="79"/>
        <v>000</v>
      </c>
      <c r="K633" t="s">
        <v>600</v>
      </c>
      <c r="L633" s="444">
        <v>-1057082623</v>
      </c>
      <c r="M633" s="444">
        <v>-1743725.53</v>
      </c>
      <c r="N633" s="444">
        <v>-9748245263</v>
      </c>
      <c r="O633" s="444">
        <v>-10805327886</v>
      </c>
    </row>
    <row r="634" spans="1:15" ht="15" customHeight="1" x14ac:dyDescent="0.25">
      <c r="B634" s="421">
        <v>14710173712006</v>
      </c>
      <c r="C634" s="349" t="str">
        <f t="shared" si="72"/>
        <v>1</v>
      </c>
      <c r="D634" s="355" t="str">
        <f t="shared" si="73"/>
        <v>4</v>
      </c>
      <c r="E634" s="355" t="str">
        <f t="shared" si="74"/>
        <v>7</v>
      </c>
      <c r="F634" s="355" t="str">
        <f t="shared" si="75"/>
        <v>10</v>
      </c>
      <c r="G634" s="355" t="str">
        <f t="shared" si="76"/>
        <v>173</v>
      </c>
      <c r="H634" s="355" t="str">
        <f t="shared" si="77"/>
        <v>7</v>
      </c>
      <c r="I634" s="355" t="str">
        <f t="shared" si="78"/>
        <v>12</v>
      </c>
      <c r="J634" s="355" t="str">
        <f t="shared" si="79"/>
        <v>006</v>
      </c>
      <c r="K634" t="s">
        <v>483</v>
      </c>
      <c r="L634" s="444">
        <v>-801835215</v>
      </c>
      <c r="M634" s="444">
        <v>-504600.95</v>
      </c>
      <c r="N634" s="444">
        <v>-2820956473</v>
      </c>
      <c r="O634" s="444">
        <v>-3622791688</v>
      </c>
    </row>
    <row r="635" spans="1:15" ht="15" customHeight="1" x14ac:dyDescent="0.25">
      <c r="A635" s="450"/>
      <c r="B635" s="421">
        <v>14710173712039</v>
      </c>
      <c r="C635" s="450" t="str">
        <f t="shared" si="72"/>
        <v>1</v>
      </c>
      <c r="D635" s="451" t="str">
        <f t="shared" si="73"/>
        <v>4</v>
      </c>
      <c r="E635" s="451" t="str">
        <f t="shared" si="74"/>
        <v>7</v>
      </c>
      <c r="F635" s="451" t="str">
        <f t="shared" si="75"/>
        <v>10</v>
      </c>
      <c r="G635" s="451" t="str">
        <f t="shared" si="76"/>
        <v>173</v>
      </c>
      <c r="H635" s="451" t="str">
        <f t="shared" si="77"/>
        <v>7</v>
      </c>
      <c r="I635" s="451" t="str">
        <f t="shared" si="78"/>
        <v>12</v>
      </c>
      <c r="J635" s="451" t="str">
        <f t="shared" si="79"/>
        <v>039</v>
      </c>
      <c r="K635" t="s">
        <v>424</v>
      </c>
      <c r="L635" s="444">
        <v>-255247408</v>
      </c>
      <c r="M635" s="444">
        <v>-1239124.58</v>
      </c>
      <c r="N635" s="444">
        <v>-6927288791</v>
      </c>
      <c r="O635" s="444">
        <v>-7182536199</v>
      </c>
    </row>
    <row r="636" spans="1:15" ht="15" customHeight="1" x14ac:dyDescent="0.25">
      <c r="B636" s="421">
        <v>14710173716000</v>
      </c>
      <c r="C636" s="349" t="str">
        <f t="shared" si="72"/>
        <v>1</v>
      </c>
      <c r="D636" s="355" t="str">
        <f t="shared" si="73"/>
        <v>4</v>
      </c>
      <c r="E636" s="355" t="str">
        <f t="shared" si="74"/>
        <v>7</v>
      </c>
      <c r="F636" s="355" t="str">
        <f t="shared" si="75"/>
        <v>10</v>
      </c>
      <c r="G636" s="355" t="str">
        <f t="shared" si="76"/>
        <v>173</v>
      </c>
      <c r="H636" s="355" t="str">
        <f t="shared" si="77"/>
        <v>7</v>
      </c>
      <c r="I636" s="355" t="str">
        <f t="shared" si="78"/>
        <v>16</v>
      </c>
      <c r="J636" s="355" t="str">
        <f t="shared" si="79"/>
        <v>000</v>
      </c>
      <c r="K636" t="s">
        <v>601</v>
      </c>
      <c r="L636" s="444">
        <v>-215152843</v>
      </c>
      <c r="M636" s="444">
        <v>-20061.919999999998</v>
      </c>
      <c r="N636" s="444">
        <v>-112155562</v>
      </c>
      <c r="O636" s="444">
        <v>-327308405</v>
      </c>
    </row>
    <row r="637" spans="1:15" ht="15" customHeight="1" x14ac:dyDescent="0.25">
      <c r="B637" s="421">
        <v>14710173716008</v>
      </c>
      <c r="C637" s="349" t="str">
        <f t="shared" si="72"/>
        <v>1</v>
      </c>
      <c r="D637" s="355" t="str">
        <f t="shared" si="73"/>
        <v>4</v>
      </c>
      <c r="E637" s="355" t="str">
        <f t="shared" si="74"/>
        <v>7</v>
      </c>
      <c r="F637" s="355" t="str">
        <f t="shared" si="75"/>
        <v>10</v>
      </c>
      <c r="G637" s="355" t="str">
        <f t="shared" si="76"/>
        <v>173</v>
      </c>
      <c r="H637" s="355" t="str">
        <f t="shared" si="77"/>
        <v>7</v>
      </c>
      <c r="I637" s="355" t="str">
        <f t="shared" si="78"/>
        <v>16</v>
      </c>
      <c r="J637" s="355" t="str">
        <f t="shared" si="79"/>
        <v>008</v>
      </c>
      <c r="K637" t="s">
        <v>483</v>
      </c>
      <c r="L637" s="444">
        <v>-96364089</v>
      </c>
      <c r="M637" s="444">
        <v>0</v>
      </c>
      <c r="N637" s="444">
        <v>0</v>
      </c>
      <c r="O637" s="444">
        <v>-96364089</v>
      </c>
    </row>
    <row r="638" spans="1:15" ht="15" customHeight="1" x14ac:dyDescent="0.25">
      <c r="B638" s="421">
        <v>14710173716016</v>
      </c>
      <c r="C638" s="349" t="str">
        <f t="shared" si="72"/>
        <v>1</v>
      </c>
      <c r="D638" s="355" t="str">
        <f t="shared" si="73"/>
        <v>4</v>
      </c>
      <c r="E638" s="355" t="str">
        <f t="shared" si="74"/>
        <v>7</v>
      </c>
      <c r="F638" s="355" t="str">
        <f t="shared" si="75"/>
        <v>10</v>
      </c>
      <c r="G638" s="355" t="str">
        <f t="shared" si="76"/>
        <v>173</v>
      </c>
      <c r="H638" s="355" t="str">
        <f t="shared" si="77"/>
        <v>7</v>
      </c>
      <c r="I638" s="355" t="str">
        <f t="shared" si="78"/>
        <v>16</v>
      </c>
      <c r="J638" s="355" t="str">
        <f t="shared" si="79"/>
        <v>016</v>
      </c>
      <c r="K638" t="s">
        <v>424</v>
      </c>
      <c r="L638" s="444">
        <v>-118788754</v>
      </c>
      <c r="M638" s="444">
        <v>-20061.919999999998</v>
      </c>
      <c r="N638" s="444">
        <v>-112155562</v>
      </c>
      <c r="O638" s="444">
        <v>-230944316</v>
      </c>
    </row>
    <row r="639" spans="1:15" ht="15" customHeight="1" x14ac:dyDescent="0.25">
      <c r="B639" s="421">
        <v>14710209000000</v>
      </c>
      <c r="C639" s="349" t="str">
        <f t="shared" si="72"/>
        <v>1</v>
      </c>
      <c r="D639" s="355" t="str">
        <f t="shared" si="73"/>
        <v>4</v>
      </c>
      <c r="E639" s="355" t="str">
        <f t="shared" si="74"/>
        <v>7</v>
      </c>
      <c r="F639" s="355" t="str">
        <f t="shared" si="75"/>
        <v>10</v>
      </c>
      <c r="G639" s="355" t="str">
        <f t="shared" si="76"/>
        <v>209</v>
      </c>
      <c r="H639" s="355" t="str">
        <f t="shared" si="77"/>
        <v>0</v>
      </c>
      <c r="I639" s="355" t="str">
        <f t="shared" si="78"/>
        <v>00</v>
      </c>
      <c r="J639" s="355" t="str">
        <f t="shared" si="79"/>
        <v>000</v>
      </c>
      <c r="K639" t="s">
        <v>602</v>
      </c>
      <c r="L639" s="444">
        <v>-474984777</v>
      </c>
      <c r="M639" s="444">
        <v>0</v>
      </c>
      <c r="N639" s="444">
        <v>0</v>
      </c>
      <c r="O639" s="444">
        <v>-474984777</v>
      </c>
    </row>
    <row r="640" spans="1:15" ht="15" customHeight="1" x14ac:dyDescent="0.25">
      <c r="B640" s="421">
        <v>14710209704000</v>
      </c>
      <c r="C640" s="349" t="str">
        <f t="shared" si="72"/>
        <v>1</v>
      </c>
      <c r="D640" s="355" t="str">
        <f t="shared" si="73"/>
        <v>4</v>
      </c>
      <c r="E640" s="355" t="str">
        <f t="shared" si="74"/>
        <v>7</v>
      </c>
      <c r="F640" s="355" t="str">
        <f t="shared" si="75"/>
        <v>10</v>
      </c>
      <c r="G640" s="355" t="str">
        <f t="shared" si="76"/>
        <v>209</v>
      </c>
      <c r="H640" s="355" t="str">
        <f t="shared" si="77"/>
        <v>7</v>
      </c>
      <c r="I640" s="355" t="str">
        <f t="shared" si="78"/>
        <v>04</v>
      </c>
      <c r="J640" s="355" t="str">
        <f t="shared" si="79"/>
        <v>000</v>
      </c>
      <c r="K640" t="s">
        <v>603</v>
      </c>
      <c r="L640" s="444">
        <v>-474984777</v>
      </c>
      <c r="M640" s="444">
        <v>0</v>
      </c>
      <c r="N640" s="444">
        <v>0</v>
      </c>
      <c r="O640" s="444">
        <v>-474984777</v>
      </c>
    </row>
    <row r="641" spans="1:15" s="465" customFormat="1" ht="15" x14ac:dyDescent="0.25">
      <c r="B641" s="464">
        <v>14710209704133</v>
      </c>
      <c r="C641" s="465" t="str">
        <f t="shared" si="72"/>
        <v>1</v>
      </c>
      <c r="D641" s="466" t="str">
        <f t="shared" si="73"/>
        <v>4</v>
      </c>
      <c r="E641" s="466" t="str">
        <f t="shared" si="74"/>
        <v>7</v>
      </c>
      <c r="F641" s="466" t="str">
        <f t="shared" si="75"/>
        <v>10</v>
      </c>
      <c r="G641" s="466" t="str">
        <f t="shared" si="76"/>
        <v>209</v>
      </c>
      <c r="H641" s="466" t="str">
        <f t="shared" si="77"/>
        <v>7</v>
      </c>
      <c r="I641" s="466" t="str">
        <f t="shared" si="78"/>
        <v>04</v>
      </c>
      <c r="J641" s="466" t="str">
        <f t="shared" si="79"/>
        <v>133</v>
      </c>
      <c r="K641" s="467" t="s">
        <v>604</v>
      </c>
      <c r="L641" s="468">
        <v>-327039819</v>
      </c>
      <c r="M641" s="468">
        <v>0</v>
      </c>
      <c r="N641" s="468">
        <v>0</v>
      </c>
      <c r="O641" s="468">
        <v>-327039819</v>
      </c>
    </row>
    <row r="642" spans="1:15" s="465" customFormat="1" ht="15" customHeight="1" x14ac:dyDescent="0.25">
      <c r="B642" s="464">
        <v>14710209704134</v>
      </c>
      <c r="C642" s="465" t="str">
        <f t="shared" si="72"/>
        <v>1</v>
      </c>
      <c r="D642" s="466" t="str">
        <f t="shared" si="73"/>
        <v>4</v>
      </c>
      <c r="E642" s="466" t="str">
        <f t="shared" si="74"/>
        <v>7</v>
      </c>
      <c r="F642" s="466" t="str">
        <f t="shared" si="75"/>
        <v>10</v>
      </c>
      <c r="G642" s="466" t="str">
        <f t="shared" si="76"/>
        <v>209</v>
      </c>
      <c r="H642" s="466" t="str">
        <f t="shared" si="77"/>
        <v>7</v>
      </c>
      <c r="I642" s="466" t="str">
        <f t="shared" si="78"/>
        <v>04</v>
      </c>
      <c r="J642" s="466" t="str">
        <f t="shared" si="79"/>
        <v>134</v>
      </c>
      <c r="K642" s="467" t="s">
        <v>605</v>
      </c>
      <c r="L642" s="468">
        <v>-40912041</v>
      </c>
      <c r="M642" s="468">
        <v>0</v>
      </c>
      <c r="N642" s="468">
        <v>0</v>
      </c>
      <c r="O642" s="468">
        <v>-40912041</v>
      </c>
    </row>
    <row r="643" spans="1:15" s="465" customFormat="1" ht="15" x14ac:dyDescent="0.25">
      <c r="B643" s="464">
        <v>14710209704138</v>
      </c>
      <c r="C643" s="465" t="str">
        <f t="shared" si="72"/>
        <v>1</v>
      </c>
      <c r="D643" s="466" t="str">
        <f t="shared" si="73"/>
        <v>4</v>
      </c>
      <c r="E643" s="466" t="str">
        <f t="shared" si="74"/>
        <v>7</v>
      </c>
      <c r="F643" s="466" t="str">
        <f t="shared" si="75"/>
        <v>10</v>
      </c>
      <c r="G643" s="466" t="str">
        <f t="shared" si="76"/>
        <v>209</v>
      </c>
      <c r="H643" s="466" t="str">
        <f t="shared" si="77"/>
        <v>7</v>
      </c>
      <c r="I643" s="466" t="str">
        <f t="shared" si="78"/>
        <v>04</v>
      </c>
      <c r="J643" s="466" t="str">
        <f t="shared" si="79"/>
        <v>138</v>
      </c>
      <c r="K643" s="467" t="s">
        <v>606</v>
      </c>
      <c r="L643" s="468">
        <v>-107032917</v>
      </c>
      <c r="M643" s="468">
        <v>0</v>
      </c>
      <c r="N643" s="468">
        <v>0</v>
      </c>
      <c r="O643" s="468">
        <v>-107032917</v>
      </c>
    </row>
    <row r="644" spans="1:15" ht="15" customHeight="1" x14ac:dyDescent="0.25">
      <c r="B644" s="421">
        <v>14710433000000</v>
      </c>
      <c r="C644" s="349" t="str">
        <f t="shared" si="72"/>
        <v>1</v>
      </c>
      <c r="D644" s="355" t="str">
        <f t="shared" si="73"/>
        <v>4</v>
      </c>
      <c r="E644" s="355" t="str">
        <f t="shared" si="74"/>
        <v>7</v>
      </c>
      <c r="F644" s="355" t="str">
        <f t="shared" si="75"/>
        <v>10</v>
      </c>
      <c r="G644" s="355" t="str">
        <f t="shared" si="76"/>
        <v>433</v>
      </c>
      <c r="H644" s="355" t="str">
        <f t="shared" si="77"/>
        <v>0</v>
      </c>
      <c r="I644" s="355" t="str">
        <f t="shared" si="78"/>
        <v>00</v>
      </c>
      <c r="J644" s="355" t="str">
        <f t="shared" si="79"/>
        <v>000</v>
      </c>
      <c r="K644" t="s">
        <v>390</v>
      </c>
      <c r="L644" s="444">
        <v>-427144490</v>
      </c>
      <c r="M644" s="444">
        <v>-85572</v>
      </c>
      <c r="N644" s="444">
        <v>-478387699</v>
      </c>
      <c r="O644" s="444">
        <v>-905532189</v>
      </c>
    </row>
    <row r="645" spans="1:15" ht="15" customHeight="1" x14ac:dyDescent="0.25">
      <c r="B645" s="421">
        <v>14710433702000</v>
      </c>
      <c r="C645" s="349" t="str">
        <f t="shared" si="72"/>
        <v>1</v>
      </c>
      <c r="D645" s="355" t="str">
        <f t="shared" si="73"/>
        <v>4</v>
      </c>
      <c r="E645" s="355" t="str">
        <f t="shared" si="74"/>
        <v>7</v>
      </c>
      <c r="F645" s="355" t="str">
        <f t="shared" si="75"/>
        <v>10</v>
      </c>
      <c r="G645" s="355" t="str">
        <f t="shared" si="76"/>
        <v>433</v>
      </c>
      <c r="H645" s="355" t="str">
        <f t="shared" si="77"/>
        <v>7</v>
      </c>
      <c r="I645" s="355" t="str">
        <f t="shared" si="78"/>
        <v>02</v>
      </c>
      <c r="J645" s="355" t="str">
        <f t="shared" si="79"/>
        <v>000</v>
      </c>
      <c r="K645" t="s">
        <v>391</v>
      </c>
      <c r="L645" s="444">
        <v>-427144490</v>
      </c>
      <c r="M645" s="444">
        <v>-85572</v>
      </c>
      <c r="N645" s="444">
        <v>-478387699</v>
      </c>
      <c r="O645" s="444">
        <v>-905532189</v>
      </c>
    </row>
    <row r="646" spans="1:15" ht="15" x14ac:dyDescent="0.25">
      <c r="B646" s="421">
        <v>14710433702001</v>
      </c>
      <c r="C646" s="349" t="str">
        <f t="shared" si="72"/>
        <v>1</v>
      </c>
      <c r="D646" s="355" t="str">
        <f t="shared" si="73"/>
        <v>4</v>
      </c>
      <c r="E646" s="355" t="str">
        <f t="shared" si="74"/>
        <v>7</v>
      </c>
      <c r="F646" s="355" t="str">
        <f t="shared" si="75"/>
        <v>10</v>
      </c>
      <c r="G646" s="355" t="str">
        <f t="shared" si="76"/>
        <v>433</v>
      </c>
      <c r="H646" s="355" t="str">
        <f t="shared" si="77"/>
        <v>7</v>
      </c>
      <c r="I646" s="355" t="str">
        <f t="shared" si="78"/>
        <v>02</v>
      </c>
      <c r="J646" s="355" t="str">
        <f t="shared" si="79"/>
        <v>001</v>
      </c>
      <c r="K646" t="s">
        <v>392</v>
      </c>
      <c r="L646" s="444">
        <v>-427144490</v>
      </c>
      <c r="M646" s="444">
        <v>-85572</v>
      </c>
      <c r="N646" s="444">
        <v>-478387699</v>
      </c>
      <c r="O646" s="444">
        <v>-905532189</v>
      </c>
    </row>
    <row r="647" spans="1:15" ht="15" customHeight="1" x14ac:dyDescent="0.25">
      <c r="A647" s="450"/>
      <c r="B647" s="449">
        <v>14780000700000</v>
      </c>
      <c r="C647" s="450" t="str">
        <f t="shared" si="72"/>
        <v>1</v>
      </c>
      <c r="D647" s="451" t="str">
        <f t="shared" si="73"/>
        <v>4</v>
      </c>
      <c r="E647" s="451" t="str">
        <f t="shared" si="74"/>
        <v>7</v>
      </c>
      <c r="F647" s="451" t="str">
        <f t="shared" si="75"/>
        <v>80</v>
      </c>
      <c r="G647" s="451" t="str">
        <f t="shared" si="76"/>
        <v>000</v>
      </c>
      <c r="H647" s="451" t="str">
        <f t="shared" si="77"/>
        <v>7</v>
      </c>
      <c r="I647" s="451" t="str">
        <f t="shared" si="78"/>
        <v>00</v>
      </c>
      <c r="J647" s="451" t="str">
        <f t="shared" si="79"/>
        <v>000</v>
      </c>
      <c r="K647" s="452" t="s">
        <v>369</v>
      </c>
      <c r="L647" s="453">
        <v>-7362431671</v>
      </c>
      <c r="M647" s="453">
        <v>-540733.5</v>
      </c>
      <c r="N647" s="453">
        <v>-3022954411</v>
      </c>
      <c r="O647" s="453">
        <v>-10385386082</v>
      </c>
    </row>
    <row r="648" spans="1:15" ht="15" customHeight="1" x14ac:dyDescent="0.25">
      <c r="B648" s="421">
        <v>14780225000000</v>
      </c>
      <c r="C648" s="349" t="str">
        <f t="shared" si="72"/>
        <v>1</v>
      </c>
      <c r="D648" s="355" t="str">
        <f t="shared" si="73"/>
        <v>4</v>
      </c>
      <c r="E648" s="355" t="str">
        <f t="shared" si="74"/>
        <v>7</v>
      </c>
      <c r="F648" s="355" t="str">
        <f t="shared" si="75"/>
        <v>80</v>
      </c>
      <c r="G648" s="355" t="str">
        <f t="shared" si="76"/>
        <v>225</v>
      </c>
      <c r="H648" s="355" t="str">
        <f t="shared" si="77"/>
        <v>0</v>
      </c>
      <c r="I648" s="355" t="str">
        <f t="shared" si="78"/>
        <v>00</v>
      </c>
      <c r="J648" s="355" t="str">
        <f t="shared" si="79"/>
        <v>000</v>
      </c>
      <c r="K648" t="s">
        <v>394</v>
      </c>
      <c r="L648" s="444">
        <v>-7362431671</v>
      </c>
      <c r="M648" s="444">
        <v>-540733.5</v>
      </c>
      <c r="N648" s="444">
        <v>-3022954411</v>
      </c>
      <c r="O648" s="444">
        <v>-10385386082</v>
      </c>
    </row>
    <row r="649" spans="1:15" ht="15" customHeight="1" x14ac:dyDescent="0.25">
      <c r="B649" s="421">
        <v>14780225782000</v>
      </c>
      <c r="C649" s="349" t="str">
        <f t="shared" ref="C649:C712" si="80">MID(B649,1,1)</f>
        <v>1</v>
      </c>
      <c r="D649" s="355" t="str">
        <f t="shared" ref="D649:D712" si="81">MID(B649,2,1)</f>
        <v>4</v>
      </c>
      <c r="E649" s="355" t="str">
        <f t="shared" ref="E649:E712" si="82">MID(B649,3,1)</f>
        <v>7</v>
      </c>
      <c r="F649" s="355" t="str">
        <f t="shared" ref="F649:F712" si="83">MID(B649,4,2)</f>
        <v>80</v>
      </c>
      <c r="G649" s="355" t="str">
        <f t="shared" ref="G649:G712" si="84">MID(B649,6,3)</f>
        <v>225</v>
      </c>
      <c r="H649" s="355" t="str">
        <f t="shared" ref="H649:H712" si="85">MID(B649,9,1)</f>
        <v>7</v>
      </c>
      <c r="I649" s="355" t="str">
        <f t="shared" ref="I649:I712" si="86">MID(B649,10,2)</f>
        <v>82</v>
      </c>
      <c r="J649" s="355" t="str">
        <f t="shared" ref="J649:J712" si="87">MID(B649,12,3)</f>
        <v>000</v>
      </c>
      <c r="K649" t="s">
        <v>607</v>
      </c>
      <c r="L649" s="444">
        <v>-51701228868</v>
      </c>
      <c r="M649" s="444">
        <v>-1948367.75</v>
      </c>
      <c r="N649" s="444">
        <v>-10892291449</v>
      </c>
      <c r="O649" s="444">
        <v>-62593520317</v>
      </c>
    </row>
    <row r="650" spans="1:15" ht="15" x14ac:dyDescent="0.25">
      <c r="B650" s="421">
        <v>14780225782006</v>
      </c>
      <c r="C650" s="349" t="str">
        <f t="shared" si="80"/>
        <v>1</v>
      </c>
      <c r="D650" s="355" t="str">
        <f t="shared" si="81"/>
        <v>4</v>
      </c>
      <c r="E650" s="355" t="str">
        <f t="shared" si="82"/>
        <v>7</v>
      </c>
      <c r="F650" s="355" t="str">
        <f t="shared" si="83"/>
        <v>80</v>
      </c>
      <c r="G650" s="355" t="str">
        <f t="shared" si="84"/>
        <v>225</v>
      </c>
      <c r="H650" s="355" t="str">
        <f t="shared" si="85"/>
        <v>7</v>
      </c>
      <c r="I650" s="355" t="str">
        <f t="shared" si="86"/>
        <v>82</v>
      </c>
      <c r="J650" s="355" t="str">
        <f t="shared" si="87"/>
        <v>006</v>
      </c>
      <c r="K650" t="s">
        <v>502</v>
      </c>
      <c r="L650" s="444">
        <v>-259156638</v>
      </c>
      <c r="M650" s="444">
        <v>-65589.66</v>
      </c>
      <c r="N650" s="444">
        <v>-366677026</v>
      </c>
      <c r="O650" s="444">
        <v>-625833664</v>
      </c>
    </row>
    <row r="651" spans="1:15" ht="15" customHeight="1" x14ac:dyDescent="0.25">
      <c r="B651" s="421">
        <v>14780225782008</v>
      </c>
      <c r="C651" s="349" t="str">
        <f t="shared" si="80"/>
        <v>1</v>
      </c>
      <c r="D651" s="355" t="str">
        <f t="shared" si="81"/>
        <v>4</v>
      </c>
      <c r="E651" s="355" t="str">
        <f t="shared" si="82"/>
        <v>7</v>
      </c>
      <c r="F651" s="355" t="str">
        <f t="shared" si="83"/>
        <v>80</v>
      </c>
      <c r="G651" s="355" t="str">
        <f t="shared" si="84"/>
        <v>225</v>
      </c>
      <c r="H651" s="355" t="str">
        <f t="shared" si="85"/>
        <v>7</v>
      </c>
      <c r="I651" s="355" t="str">
        <f t="shared" si="86"/>
        <v>82</v>
      </c>
      <c r="J651" s="355" t="str">
        <f t="shared" si="87"/>
        <v>008</v>
      </c>
      <c r="K651" t="s">
        <v>502</v>
      </c>
      <c r="L651" s="444">
        <v>-30180742</v>
      </c>
      <c r="M651" s="444">
        <v>0</v>
      </c>
      <c r="N651" s="444">
        <v>0</v>
      </c>
      <c r="O651" s="444">
        <v>-30180742</v>
      </c>
    </row>
    <row r="652" spans="1:15" ht="15" customHeight="1" x14ac:dyDescent="0.25">
      <c r="B652" s="421">
        <v>14780225782009</v>
      </c>
      <c r="C652" s="349" t="str">
        <f t="shared" si="80"/>
        <v>1</v>
      </c>
      <c r="D652" s="355" t="str">
        <f t="shared" si="81"/>
        <v>4</v>
      </c>
      <c r="E652" s="355" t="str">
        <f t="shared" si="82"/>
        <v>7</v>
      </c>
      <c r="F652" s="355" t="str">
        <f t="shared" si="83"/>
        <v>80</v>
      </c>
      <c r="G652" s="355" t="str">
        <f t="shared" si="84"/>
        <v>225</v>
      </c>
      <c r="H652" s="355" t="str">
        <f t="shared" si="85"/>
        <v>7</v>
      </c>
      <c r="I652" s="355" t="str">
        <f t="shared" si="86"/>
        <v>82</v>
      </c>
      <c r="J652" s="355" t="str">
        <f t="shared" si="87"/>
        <v>009</v>
      </c>
      <c r="K652" t="s">
        <v>396</v>
      </c>
      <c r="L652" s="444">
        <v>-93148910</v>
      </c>
      <c r="M652" s="444">
        <v>-14336</v>
      </c>
      <c r="N652" s="444">
        <v>-80144978</v>
      </c>
      <c r="O652" s="444">
        <v>-173293888</v>
      </c>
    </row>
    <row r="653" spans="1:15" ht="15" customHeight="1" x14ac:dyDescent="0.25">
      <c r="B653" s="421">
        <v>14780225782016</v>
      </c>
      <c r="C653" s="349" t="str">
        <f t="shared" si="80"/>
        <v>1</v>
      </c>
      <c r="D653" s="355" t="str">
        <f t="shared" si="81"/>
        <v>4</v>
      </c>
      <c r="E653" s="355" t="str">
        <f t="shared" si="82"/>
        <v>7</v>
      </c>
      <c r="F653" s="355" t="str">
        <f t="shared" si="83"/>
        <v>80</v>
      </c>
      <c r="G653" s="355" t="str">
        <f t="shared" si="84"/>
        <v>225</v>
      </c>
      <c r="H653" s="355" t="str">
        <f t="shared" si="85"/>
        <v>7</v>
      </c>
      <c r="I653" s="355" t="str">
        <f t="shared" si="86"/>
        <v>82</v>
      </c>
      <c r="J653" s="355" t="str">
        <f t="shared" si="87"/>
        <v>016</v>
      </c>
      <c r="K653" t="s">
        <v>434</v>
      </c>
      <c r="L653" s="444">
        <v>-29265064</v>
      </c>
      <c r="M653" s="444">
        <v>-3286.94</v>
      </c>
      <c r="N653" s="444">
        <v>-18375539</v>
      </c>
      <c r="O653" s="444">
        <v>-47640603</v>
      </c>
    </row>
    <row r="654" spans="1:15" ht="15" x14ac:dyDescent="0.25">
      <c r="B654" s="421">
        <v>14780225782039</v>
      </c>
      <c r="C654" s="349" t="str">
        <f t="shared" si="80"/>
        <v>1</v>
      </c>
      <c r="D654" s="355" t="str">
        <f t="shared" si="81"/>
        <v>4</v>
      </c>
      <c r="E654" s="355" t="str">
        <f t="shared" si="82"/>
        <v>7</v>
      </c>
      <c r="F654" s="355" t="str">
        <f t="shared" si="83"/>
        <v>80</v>
      </c>
      <c r="G654" s="355" t="str">
        <f t="shared" si="84"/>
        <v>225</v>
      </c>
      <c r="H654" s="355" t="str">
        <f t="shared" si="85"/>
        <v>7</v>
      </c>
      <c r="I654" s="355" t="str">
        <f t="shared" si="86"/>
        <v>82</v>
      </c>
      <c r="J654" s="355" t="str">
        <f t="shared" si="87"/>
        <v>039</v>
      </c>
      <c r="K654" t="s">
        <v>434</v>
      </c>
      <c r="L654" s="444">
        <v>-103473647</v>
      </c>
      <c r="M654" s="444">
        <v>-170121.39</v>
      </c>
      <c r="N654" s="444">
        <v>-951058527</v>
      </c>
      <c r="O654" s="444">
        <v>-1054532174</v>
      </c>
    </row>
    <row r="655" spans="1:15" ht="15" x14ac:dyDescent="0.25">
      <c r="B655" s="421">
        <v>14780225782149</v>
      </c>
      <c r="C655" s="349" t="str">
        <f t="shared" si="80"/>
        <v>1</v>
      </c>
      <c r="D655" s="355" t="str">
        <f t="shared" si="81"/>
        <v>4</v>
      </c>
      <c r="E655" s="355" t="str">
        <f t="shared" si="82"/>
        <v>7</v>
      </c>
      <c r="F655" s="355" t="str">
        <f t="shared" si="83"/>
        <v>80</v>
      </c>
      <c r="G655" s="355" t="str">
        <f t="shared" si="84"/>
        <v>225</v>
      </c>
      <c r="H655" s="355" t="str">
        <f t="shared" si="85"/>
        <v>7</v>
      </c>
      <c r="I655" s="355" t="str">
        <f t="shared" si="86"/>
        <v>82</v>
      </c>
      <c r="J655" s="355" t="str">
        <f t="shared" si="87"/>
        <v>149</v>
      </c>
      <c r="K655" t="s">
        <v>458</v>
      </c>
      <c r="L655" s="444">
        <v>0</v>
      </c>
      <c r="M655" s="444">
        <v>-151499.14000000001</v>
      </c>
      <c r="N655" s="444">
        <v>-846951397</v>
      </c>
      <c r="O655" s="444">
        <v>-846951397</v>
      </c>
    </row>
    <row r="656" spans="1:15" ht="15" x14ac:dyDescent="0.25">
      <c r="B656" s="421">
        <v>14780225782191</v>
      </c>
      <c r="C656" s="349" t="str">
        <f t="shared" si="80"/>
        <v>1</v>
      </c>
      <c r="D656" s="355" t="str">
        <f t="shared" si="81"/>
        <v>4</v>
      </c>
      <c r="E656" s="355" t="str">
        <f t="shared" si="82"/>
        <v>7</v>
      </c>
      <c r="F656" s="355" t="str">
        <f t="shared" si="83"/>
        <v>80</v>
      </c>
      <c r="G656" s="355" t="str">
        <f t="shared" si="84"/>
        <v>225</v>
      </c>
      <c r="H656" s="355" t="str">
        <f t="shared" si="85"/>
        <v>7</v>
      </c>
      <c r="I656" s="355" t="str">
        <f t="shared" si="86"/>
        <v>82</v>
      </c>
      <c r="J656" s="355" t="str">
        <f t="shared" si="87"/>
        <v>191</v>
      </c>
      <c r="K656" t="s">
        <v>397</v>
      </c>
      <c r="L656" s="444">
        <v>-2963969901</v>
      </c>
      <c r="M656" s="444">
        <v>-1433.05</v>
      </c>
      <c r="N656" s="444">
        <v>-8011423</v>
      </c>
      <c r="O656" s="444">
        <v>-2971981324</v>
      </c>
    </row>
    <row r="657" spans="2:15" ht="15" customHeight="1" x14ac:dyDescent="0.25">
      <c r="B657" s="421">
        <v>14780225782240</v>
      </c>
      <c r="C657" s="349" t="str">
        <f t="shared" si="80"/>
        <v>1</v>
      </c>
      <c r="D657" s="355" t="str">
        <f t="shared" si="81"/>
        <v>4</v>
      </c>
      <c r="E657" s="355" t="str">
        <f t="shared" si="82"/>
        <v>7</v>
      </c>
      <c r="F657" s="355" t="str">
        <f t="shared" si="83"/>
        <v>80</v>
      </c>
      <c r="G657" s="355" t="str">
        <f t="shared" si="84"/>
        <v>225</v>
      </c>
      <c r="H657" s="355" t="str">
        <f t="shared" si="85"/>
        <v>7</v>
      </c>
      <c r="I657" s="355" t="str">
        <f t="shared" si="86"/>
        <v>82</v>
      </c>
      <c r="J657" s="355" t="str">
        <f t="shared" si="87"/>
        <v>240</v>
      </c>
      <c r="K657" t="s">
        <v>434</v>
      </c>
      <c r="L657" s="444">
        <v>-1290028050</v>
      </c>
      <c r="M657" s="444">
        <v>-4383.59</v>
      </c>
      <c r="N657" s="444">
        <v>-24506328</v>
      </c>
      <c r="O657" s="444">
        <v>-1314534378</v>
      </c>
    </row>
    <row r="658" spans="2:15" ht="15" customHeight="1" x14ac:dyDescent="0.25">
      <c r="B658" s="421">
        <v>14780225782241</v>
      </c>
      <c r="C658" s="349" t="str">
        <f t="shared" si="80"/>
        <v>1</v>
      </c>
      <c r="D658" s="355" t="str">
        <f t="shared" si="81"/>
        <v>4</v>
      </c>
      <c r="E658" s="355" t="str">
        <f t="shared" si="82"/>
        <v>7</v>
      </c>
      <c r="F658" s="355" t="str">
        <f t="shared" si="83"/>
        <v>80</v>
      </c>
      <c r="G658" s="355" t="str">
        <f t="shared" si="84"/>
        <v>225</v>
      </c>
      <c r="H658" s="355" t="str">
        <f t="shared" si="85"/>
        <v>7</v>
      </c>
      <c r="I658" s="355" t="str">
        <f t="shared" si="86"/>
        <v>82</v>
      </c>
      <c r="J658" s="355" t="str">
        <f t="shared" si="87"/>
        <v>241</v>
      </c>
      <c r="K658" t="s">
        <v>434</v>
      </c>
      <c r="L658" s="444">
        <v>-9186019224</v>
      </c>
      <c r="M658" s="444">
        <v>-833170.87</v>
      </c>
      <c r="N658" s="444">
        <v>-4657816752</v>
      </c>
      <c r="O658" s="444">
        <v>-13843835976</v>
      </c>
    </row>
    <row r="659" spans="2:15" ht="15" customHeight="1" x14ac:dyDescent="0.25">
      <c r="B659" s="421">
        <v>14780225782242</v>
      </c>
      <c r="C659" s="349" t="str">
        <f t="shared" si="80"/>
        <v>1</v>
      </c>
      <c r="D659" s="355" t="str">
        <f t="shared" si="81"/>
        <v>4</v>
      </c>
      <c r="E659" s="355" t="str">
        <f t="shared" si="82"/>
        <v>7</v>
      </c>
      <c r="F659" s="355" t="str">
        <f t="shared" si="83"/>
        <v>80</v>
      </c>
      <c r="G659" s="355" t="str">
        <f t="shared" si="84"/>
        <v>225</v>
      </c>
      <c r="H659" s="355" t="str">
        <f t="shared" si="85"/>
        <v>7</v>
      </c>
      <c r="I659" s="355" t="str">
        <f t="shared" si="86"/>
        <v>82</v>
      </c>
      <c r="J659" s="355" t="str">
        <f t="shared" si="87"/>
        <v>242</v>
      </c>
      <c r="K659" t="s">
        <v>553</v>
      </c>
      <c r="L659" s="444">
        <v>-162191455</v>
      </c>
      <c r="M659" s="444">
        <v>0</v>
      </c>
      <c r="N659" s="444">
        <v>0</v>
      </c>
      <c r="O659" s="444">
        <v>-162191455</v>
      </c>
    </row>
    <row r="660" spans="2:15" ht="15" customHeight="1" x14ac:dyDescent="0.25">
      <c r="B660" s="421">
        <v>14780225782245</v>
      </c>
      <c r="C660" s="349" t="str">
        <f t="shared" si="80"/>
        <v>1</v>
      </c>
      <c r="D660" s="355" t="str">
        <f t="shared" si="81"/>
        <v>4</v>
      </c>
      <c r="E660" s="355" t="str">
        <f t="shared" si="82"/>
        <v>7</v>
      </c>
      <c r="F660" s="355" t="str">
        <f t="shared" si="83"/>
        <v>80</v>
      </c>
      <c r="G660" s="355" t="str">
        <f t="shared" si="84"/>
        <v>225</v>
      </c>
      <c r="H660" s="355" t="str">
        <f t="shared" si="85"/>
        <v>7</v>
      </c>
      <c r="I660" s="355" t="str">
        <f t="shared" si="86"/>
        <v>82</v>
      </c>
      <c r="J660" s="355" t="str">
        <f t="shared" si="87"/>
        <v>245</v>
      </c>
      <c r="K660" t="s">
        <v>554</v>
      </c>
      <c r="L660" s="444">
        <v>-285544862</v>
      </c>
      <c r="M660" s="444">
        <v>-123343.36</v>
      </c>
      <c r="N660" s="444">
        <v>-689547354</v>
      </c>
      <c r="O660" s="444">
        <v>-975092216</v>
      </c>
    </row>
    <row r="661" spans="2:15" ht="15" customHeight="1" x14ac:dyDescent="0.25">
      <c r="B661" s="421">
        <v>14780225782248</v>
      </c>
      <c r="C661" s="349" t="str">
        <f t="shared" si="80"/>
        <v>1</v>
      </c>
      <c r="D661" s="355" t="str">
        <f t="shared" si="81"/>
        <v>4</v>
      </c>
      <c r="E661" s="355" t="str">
        <f t="shared" si="82"/>
        <v>7</v>
      </c>
      <c r="F661" s="355" t="str">
        <f t="shared" si="83"/>
        <v>80</v>
      </c>
      <c r="G661" s="355" t="str">
        <f t="shared" si="84"/>
        <v>225</v>
      </c>
      <c r="H661" s="355" t="str">
        <f t="shared" si="85"/>
        <v>7</v>
      </c>
      <c r="I661" s="355" t="str">
        <f t="shared" si="86"/>
        <v>82</v>
      </c>
      <c r="J661" s="355" t="str">
        <f t="shared" si="87"/>
        <v>248</v>
      </c>
      <c r="K661" t="s">
        <v>497</v>
      </c>
      <c r="L661" s="444">
        <v>-337338548</v>
      </c>
      <c r="M661" s="444">
        <v>-21055.119999999999</v>
      </c>
      <c r="N661" s="444">
        <v>-117708017</v>
      </c>
      <c r="O661" s="444">
        <v>-455046565</v>
      </c>
    </row>
    <row r="662" spans="2:15" ht="15" customHeight="1" x14ac:dyDescent="0.25">
      <c r="B662" s="421">
        <v>14780225782281</v>
      </c>
      <c r="C662" s="349" t="str">
        <f t="shared" si="80"/>
        <v>1</v>
      </c>
      <c r="D662" s="355" t="str">
        <f t="shared" si="81"/>
        <v>4</v>
      </c>
      <c r="E662" s="355" t="str">
        <f t="shared" si="82"/>
        <v>7</v>
      </c>
      <c r="F662" s="355" t="str">
        <f t="shared" si="83"/>
        <v>80</v>
      </c>
      <c r="G662" s="355" t="str">
        <f t="shared" si="84"/>
        <v>225</v>
      </c>
      <c r="H662" s="355" t="str">
        <f t="shared" si="85"/>
        <v>7</v>
      </c>
      <c r="I662" s="355" t="str">
        <f t="shared" si="86"/>
        <v>82</v>
      </c>
      <c r="J662" s="355" t="str">
        <f t="shared" si="87"/>
        <v>281</v>
      </c>
      <c r="K662" t="s">
        <v>498</v>
      </c>
      <c r="L662" s="444">
        <v>-94236171</v>
      </c>
      <c r="M662" s="444">
        <v>0</v>
      </c>
      <c r="N662" s="444">
        <v>0</v>
      </c>
      <c r="O662" s="444">
        <v>-94236171</v>
      </c>
    </row>
    <row r="663" spans="2:15" ht="15" customHeight="1" x14ac:dyDescent="0.25">
      <c r="B663" s="421">
        <v>14780225782311</v>
      </c>
      <c r="C663" s="349" t="str">
        <f t="shared" si="80"/>
        <v>1</v>
      </c>
      <c r="D663" s="355" t="str">
        <f t="shared" si="81"/>
        <v>4</v>
      </c>
      <c r="E663" s="355" t="str">
        <f t="shared" si="82"/>
        <v>7</v>
      </c>
      <c r="F663" s="355" t="str">
        <f t="shared" si="83"/>
        <v>80</v>
      </c>
      <c r="G663" s="355" t="str">
        <f t="shared" si="84"/>
        <v>225</v>
      </c>
      <c r="H663" s="355" t="str">
        <f t="shared" si="85"/>
        <v>7</v>
      </c>
      <c r="I663" s="355" t="str">
        <f t="shared" si="86"/>
        <v>82</v>
      </c>
      <c r="J663" s="355" t="str">
        <f t="shared" si="87"/>
        <v>311</v>
      </c>
      <c r="K663" t="s">
        <v>398</v>
      </c>
      <c r="L663" s="444">
        <v>-9325793878</v>
      </c>
      <c r="M663" s="444">
        <v>-3280.7</v>
      </c>
      <c r="N663" s="444">
        <v>-18340655</v>
      </c>
      <c r="O663" s="444">
        <v>-9344134533</v>
      </c>
    </row>
    <row r="664" spans="2:15" ht="15" customHeight="1" x14ac:dyDescent="0.25">
      <c r="B664" s="421">
        <v>14780225782313</v>
      </c>
      <c r="C664" s="349" t="str">
        <f t="shared" si="80"/>
        <v>1</v>
      </c>
      <c r="D664" s="355" t="str">
        <f t="shared" si="81"/>
        <v>4</v>
      </c>
      <c r="E664" s="355" t="str">
        <f t="shared" si="82"/>
        <v>7</v>
      </c>
      <c r="F664" s="355" t="str">
        <f t="shared" si="83"/>
        <v>80</v>
      </c>
      <c r="G664" s="355" t="str">
        <f t="shared" si="84"/>
        <v>225</v>
      </c>
      <c r="H664" s="355" t="str">
        <f t="shared" si="85"/>
        <v>7</v>
      </c>
      <c r="I664" s="355" t="str">
        <f t="shared" si="86"/>
        <v>82</v>
      </c>
      <c r="J664" s="355" t="str">
        <f t="shared" si="87"/>
        <v>313</v>
      </c>
      <c r="K664" t="s">
        <v>555</v>
      </c>
      <c r="L664" s="444">
        <v>-69558828</v>
      </c>
      <c r="M664" s="444">
        <v>-84.35</v>
      </c>
      <c r="N664" s="444">
        <v>-471556</v>
      </c>
      <c r="O664" s="444">
        <v>-70030384</v>
      </c>
    </row>
    <row r="665" spans="2:15" ht="15" customHeight="1" x14ac:dyDescent="0.25">
      <c r="B665" s="421">
        <v>14780225782331</v>
      </c>
      <c r="C665" s="349" t="str">
        <f t="shared" si="80"/>
        <v>1</v>
      </c>
      <c r="D665" s="355" t="str">
        <f t="shared" si="81"/>
        <v>4</v>
      </c>
      <c r="E665" s="355" t="str">
        <f t="shared" si="82"/>
        <v>7</v>
      </c>
      <c r="F665" s="355" t="str">
        <f t="shared" si="83"/>
        <v>80</v>
      </c>
      <c r="G665" s="355" t="str">
        <f t="shared" si="84"/>
        <v>225</v>
      </c>
      <c r="H665" s="355" t="str">
        <f t="shared" si="85"/>
        <v>7</v>
      </c>
      <c r="I665" s="355" t="str">
        <f t="shared" si="86"/>
        <v>82</v>
      </c>
      <c r="J665" s="355" t="str">
        <f t="shared" si="87"/>
        <v>331</v>
      </c>
      <c r="K665" t="s">
        <v>608</v>
      </c>
      <c r="L665" s="444">
        <v>-9826235</v>
      </c>
      <c r="M665" s="444">
        <v>0</v>
      </c>
      <c r="N665" s="444">
        <v>0</v>
      </c>
      <c r="O665" s="444">
        <v>-9826235</v>
      </c>
    </row>
    <row r="666" spans="2:15" ht="15" customHeight="1" x14ac:dyDescent="0.25">
      <c r="B666" s="421">
        <v>14780225782337</v>
      </c>
      <c r="C666" s="349" t="str">
        <f t="shared" si="80"/>
        <v>1</v>
      </c>
      <c r="D666" s="355" t="str">
        <f t="shared" si="81"/>
        <v>4</v>
      </c>
      <c r="E666" s="355" t="str">
        <f t="shared" si="82"/>
        <v>7</v>
      </c>
      <c r="F666" s="355" t="str">
        <f t="shared" si="83"/>
        <v>80</v>
      </c>
      <c r="G666" s="355" t="str">
        <f t="shared" si="84"/>
        <v>225</v>
      </c>
      <c r="H666" s="355" t="str">
        <f t="shared" si="85"/>
        <v>7</v>
      </c>
      <c r="I666" s="355" t="str">
        <f t="shared" si="86"/>
        <v>82</v>
      </c>
      <c r="J666" s="355" t="str">
        <f t="shared" si="87"/>
        <v>337</v>
      </c>
      <c r="K666" t="s">
        <v>556</v>
      </c>
      <c r="L666" s="444">
        <v>-61660553</v>
      </c>
      <c r="M666" s="444">
        <v>-1024.01</v>
      </c>
      <c r="N666" s="444">
        <v>-5724697</v>
      </c>
      <c r="O666" s="444">
        <v>-67385250</v>
      </c>
    </row>
    <row r="667" spans="2:15" ht="15" customHeight="1" x14ac:dyDescent="0.25">
      <c r="B667" s="421">
        <v>14780225782411</v>
      </c>
      <c r="C667" s="349" t="str">
        <f t="shared" si="80"/>
        <v>1</v>
      </c>
      <c r="D667" s="355" t="str">
        <f t="shared" si="81"/>
        <v>4</v>
      </c>
      <c r="E667" s="355" t="str">
        <f t="shared" si="82"/>
        <v>7</v>
      </c>
      <c r="F667" s="355" t="str">
        <f t="shared" si="83"/>
        <v>80</v>
      </c>
      <c r="G667" s="355" t="str">
        <f t="shared" si="84"/>
        <v>225</v>
      </c>
      <c r="H667" s="355" t="str">
        <f t="shared" si="85"/>
        <v>7</v>
      </c>
      <c r="I667" s="355" t="str">
        <f t="shared" si="86"/>
        <v>82</v>
      </c>
      <c r="J667" s="355" t="str">
        <f t="shared" si="87"/>
        <v>411</v>
      </c>
      <c r="K667" t="s">
        <v>432</v>
      </c>
      <c r="L667" s="444">
        <v>-100112419</v>
      </c>
      <c r="M667" s="444">
        <v>0</v>
      </c>
      <c r="N667" s="444">
        <v>0</v>
      </c>
      <c r="O667" s="444">
        <v>-100112419</v>
      </c>
    </row>
    <row r="668" spans="2:15" ht="15" customHeight="1" x14ac:dyDescent="0.25">
      <c r="B668" s="421">
        <v>14780225782413</v>
      </c>
      <c r="C668" s="349" t="str">
        <f t="shared" si="80"/>
        <v>1</v>
      </c>
      <c r="D668" s="355" t="str">
        <f t="shared" si="81"/>
        <v>4</v>
      </c>
      <c r="E668" s="355" t="str">
        <f t="shared" si="82"/>
        <v>7</v>
      </c>
      <c r="F668" s="355" t="str">
        <f t="shared" si="83"/>
        <v>80</v>
      </c>
      <c r="G668" s="355" t="str">
        <f t="shared" si="84"/>
        <v>225</v>
      </c>
      <c r="H668" s="355" t="str">
        <f t="shared" si="85"/>
        <v>7</v>
      </c>
      <c r="I668" s="355" t="str">
        <f t="shared" si="86"/>
        <v>82</v>
      </c>
      <c r="J668" s="355" t="str">
        <f t="shared" si="87"/>
        <v>413</v>
      </c>
      <c r="K668" t="s">
        <v>557</v>
      </c>
      <c r="L668" s="444">
        <v>-139974049</v>
      </c>
      <c r="M668" s="444">
        <v>-384.65</v>
      </c>
      <c r="N668" s="444">
        <v>-2150374</v>
      </c>
      <c r="O668" s="444">
        <v>-142124423</v>
      </c>
    </row>
    <row r="669" spans="2:15" ht="15" customHeight="1" x14ac:dyDescent="0.25">
      <c r="B669" s="421">
        <v>14780225782432</v>
      </c>
      <c r="C669" s="349" t="str">
        <f t="shared" si="80"/>
        <v>1</v>
      </c>
      <c r="D669" s="355" t="str">
        <f t="shared" si="81"/>
        <v>4</v>
      </c>
      <c r="E669" s="355" t="str">
        <f t="shared" si="82"/>
        <v>7</v>
      </c>
      <c r="F669" s="355" t="str">
        <f t="shared" si="83"/>
        <v>80</v>
      </c>
      <c r="G669" s="355" t="str">
        <f t="shared" si="84"/>
        <v>225</v>
      </c>
      <c r="H669" s="355" t="str">
        <f t="shared" si="85"/>
        <v>7</v>
      </c>
      <c r="I669" s="355" t="str">
        <f t="shared" si="86"/>
        <v>82</v>
      </c>
      <c r="J669" s="355" t="str">
        <f t="shared" si="87"/>
        <v>432</v>
      </c>
      <c r="K669" t="s">
        <v>499</v>
      </c>
      <c r="L669" s="444">
        <v>-2095324571</v>
      </c>
      <c r="M669" s="444">
        <v>-76640.820000000007</v>
      </c>
      <c r="N669" s="444">
        <v>-428458205</v>
      </c>
      <c r="O669" s="444">
        <v>-2523782776</v>
      </c>
    </row>
    <row r="670" spans="2:15" ht="15" customHeight="1" x14ac:dyDescent="0.25">
      <c r="B670" s="421">
        <v>14780225782441</v>
      </c>
      <c r="C670" s="349" t="str">
        <f t="shared" si="80"/>
        <v>1</v>
      </c>
      <c r="D670" s="355" t="str">
        <f t="shared" si="81"/>
        <v>4</v>
      </c>
      <c r="E670" s="355" t="str">
        <f t="shared" si="82"/>
        <v>7</v>
      </c>
      <c r="F670" s="355" t="str">
        <f t="shared" si="83"/>
        <v>80</v>
      </c>
      <c r="G670" s="355" t="str">
        <f t="shared" si="84"/>
        <v>225</v>
      </c>
      <c r="H670" s="355" t="str">
        <f t="shared" si="85"/>
        <v>7</v>
      </c>
      <c r="I670" s="355" t="str">
        <f t="shared" si="86"/>
        <v>82</v>
      </c>
      <c r="J670" s="355" t="str">
        <f t="shared" si="87"/>
        <v>441</v>
      </c>
      <c r="K670" t="s">
        <v>558</v>
      </c>
      <c r="L670" s="444">
        <v>-470885184</v>
      </c>
      <c r="M670" s="444">
        <v>-26.22</v>
      </c>
      <c r="N670" s="444">
        <v>-146582</v>
      </c>
      <c r="O670" s="444">
        <v>-471031766</v>
      </c>
    </row>
    <row r="671" spans="2:15" ht="15" customHeight="1" x14ac:dyDescent="0.25">
      <c r="B671" s="421">
        <v>14780225782512</v>
      </c>
      <c r="C671" s="349" t="str">
        <f t="shared" si="80"/>
        <v>1</v>
      </c>
      <c r="D671" s="355" t="str">
        <f t="shared" si="81"/>
        <v>4</v>
      </c>
      <c r="E671" s="355" t="str">
        <f t="shared" si="82"/>
        <v>7</v>
      </c>
      <c r="F671" s="355" t="str">
        <f t="shared" si="83"/>
        <v>80</v>
      </c>
      <c r="G671" s="355" t="str">
        <f t="shared" si="84"/>
        <v>225</v>
      </c>
      <c r="H671" s="355" t="str">
        <f t="shared" si="85"/>
        <v>7</v>
      </c>
      <c r="I671" s="355" t="str">
        <f t="shared" si="86"/>
        <v>82</v>
      </c>
      <c r="J671" s="355" t="str">
        <f t="shared" si="87"/>
        <v>512</v>
      </c>
      <c r="K671" t="s">
        <v>559</v>
      </c>
      <c r="L671" s="444">
        <v>-21484662</v>
      </c>
      <c r="M671" s="444">
        <v>-9939.27</v>
      </c>
      <c r="N671" s="444">
        <v>-55565191</v>
      </c>
      <c r="O671" s="444">
        <v>-77049853</v>
      </c>
    </row>
    <row r="672" spans="2:15" ht="15" customHeight="1" x14ac:dyDescent="0.25">
      <c r="B672" s="421">
        <v>14780225782513</v>
      </c>
      <c r="C672" s="349" t="str">
        <f t="shared" si="80"/>
        <v>1</v>
      </c>
      <c r="D672" s="355" t="str">
        <f t="shared" si="81"/>
        <v>4</v>
      </c>
      <c r="E672" s="355" t="str">
        <f t="shared" si="82"/>
        <v>7</v>
      </c>
      <c r="F672" s="355" t="str">
        <f t="shared" si="83"/>
        <v>80</v>
      </c>
      <c r="G672" s="355" t="str">
        <f t="shared" si="84"/>
        <v>225</v>
      </c>
      <c r="H672" s="355" t="str">
        <f t="shared" si="85"/>
        <v>7</v>
      </c>
      <c r="I672" s="355" t="str">
        <f t="shared" si="86"/>
        <v>82</v>
      </c>
      <c r="J672" s="355" t="str">
        <f t="shared" si="87"/>
        <v>513</v>
      </c>
      <c r="K672" t="s">
        <v>540</v>
      </c>
      <c r="L672" s="444">
        <v>-11224190</v>
      </c>
      <c r="M672" s="444">
        <v>0</v>
      </c>
      <c r="N672" s="444">
        <v>0</v>
      </c>
      <c r="O672" s="444">
        <v>-11224190</v>
      </c>
    </row>
    <row r="673" spans="2:16" ht="15" customHeight="1" x14ac:dyDescent="0.25">
      <c r="B673" s="421">
        <v>14780225782515</v>
      </c>
      <c r="C673" s="349" t="str">
        <f t="shared" si="80"/>
        <v>1</v>
      </c>
      <c r="D673" s="355" t="str">
        <f t="shared" si="81"/>
        <v>4</v>
      </c>
      <c r="E673" s="355" t="str">
        <f t="shared" si="82"/>
        <v>7</v>
      </c>
      <c r="F673" s="355" t="str">
        <f t="shared" si="83"/>
        <v>80</v>
      </c>
      <c r="G673" s="355" t="str">
        <f t="shared" si="84"/>
        <v>225</v>
      </c>
      <c r="H673" s="355" t="str">
        <f t="shared" si="85"/>
        <v>7</v>
      </c>
      <c r="I673" s="355" t="str">
        <f t="shared" si="86"/>
        <v>82</v>
      </c>
      <c r="J673" s="355" t="str">
        <f t="shared" si="87"/>
        <v>515</v>
      </c>
      <c r="K673" t="s">
        <v>500</v>
      </c>
      <c r="L673" s="444">
        <v>-77072394</v>
      </c>
      <c r="M673" s="444">
        <v>0</v>
      </c>
      <c r="N673" s="444">
        <v>0</v>
      </c>
      <c r="O673" s="444">
        <v>-77072394</v>
      </c>
    </row>
    <row r="674" spans="2:16" ht="15" customHeight="1" x14ac:dyDescent="0.25">
      <c r="B674" s="421">
        <v>14780225782531</v>
      </c>
      <c r="C674" s="349" t="str">
        <f t="shared" si="80"/>
        <v>1</v>
      </c>
      <c r="D674" s="355" t="str">
        <f t="shared" si="81"/>
        <v>4</v>
      </c>
      <c r="E674" s="355" t="str">
        <f t="shared" si="82"/>
        <v>7</v>
      </c>
      <c r="F674" s="355" t="str">
        <f t="shared" si="83"/>
        <v>80</v>
      </c>
      <c r="G674" s="355" t="str">
        <f t="shared" si="84"/>
        <v>225</v>
      </c>
      <c r="H674" s="355" t="str">
        <f t="shared" si="85"/>
        <v>7</v>
      </c>
      <c r="I674" s="355" t="str">
        <f t="shared" si="86"/>
        <v>82</v>
      </c>
      <c r="J674" s="355" t="str">
        <f t="shared" si="87"/>
        <v>531</v>
      </c>
      <c r="K674" t="s">
        <v>560</v>
      </c>
      <c r="L674" s="444">
        <v>-18505600</v>
      </c>
      <c r="M674" s="444">
        <v>0</v>
      </c>
      <c r="N674" s="444">
        <v>0</v>
      </c>
      <c r="O674" s="444">
        <v>-18505600</v>
      </c>
    </row>
    <row r="675" spans="2:16" ht="15" customHeight="1" x14ac:dyDescent="0.25">
      <c r="B675" s="421">
        <v>14780225782532</v>
      </c>
      <c r="C675" s="349" t="str">
        <f t="shared" si="80"/>
        <v>1</v>
      </c>
      <c r="D675" s="355" t="str">
        <f t="shared" si="81"/>
        <v>4</v>
      </c>
      <c r="E675" s="355" t="str">
        <f t="shared" si="82"/>
        <v>7</v>
      </c>
      <c r="F675" s="355" t="str">
        <f t="shared" si="83"/>
        <v>80</v>
      </c>
      <c r="G675" s="355" t="str">
        <f t="shared" si="84"/>
        <v>225</v>
      </c>
      <c r="H675" s="355" t="str">
        <f t="shared" si="85"/>
        <v>7</v>
      </c>
      <c r="I675" s="355" t="str">
        <f t="shared" si="86"/>
        <v>82</v>
      </c>
      <c r="J675" s="355" t="str">
        <f t="shared" si="87"/>
        <v>532</v>
      </c>
      <c r="K675" t="s">
        <v>502</v>
      </c>
      <c r="L675" s="444">
        <v>-4220834263</v>
      </c>
      <c r="M675" s="444">
        <v>0</v>
      </c>
      <c r="N675" s="444">
        <v>0</v>
      </c>
      <c r="O675" s="444">
        <v>-4220834263</v>
      </c>
    </row>
    <row r="676" spans="2:16" ht="15" customHeight="1" x14ac:dyDescent="0.25">
      <c r="B676" s="421">
        <v>14780225782533</v>
      </c>
      <c r="C676" s="349" t="str">
        <f t="shared" si="80"/>
        <v>1</v>
      </c>
      <c r="D676" s="355" t="str">
        <f t="shared" si="81"/>
        <v>4</v>
      </c>
      <c r="E676" s="355" t="str">
        <f t="shared" si="82"/>
        <v>7</v>
      </c>
      <c r="F676" s="355" t="str">
        <f t="shared" si="83"/>
        <v>80</v>
      </c>
      <c r="G676" s="355" t="str">
        <f t="shared" si="84"/>
        <v>225</v>
      </c>
      <c r="H676" s="355" t="str">
        <f t="shared" si="85"/>
        <v>7</v>
      </c>
      <c r="I676" s="355" t="str">
        <f t="shared" si="86"/>
        <v>82</v>
      </c>
      <c r="J676" s="355" t="str">
        <f t="shared" si="87"/>
        <v>533</v>
      </c>
      <c r="K676" t="s">
        <v>461</v>
      </c>
      <c r="L676" s="444">
        <v>-16371787</v>
      </c>
      <c r="M676" s="444">
        <v>0</v>
      </c>
      <c r="N676" s="444">
        <v>0</v>
      </c>
      <c r="O676" s="444">
        <v>-16371787</v>
      </c>
      <c r="P676" s="418"/>
    </row>
    <row r="677" spans="2:16" ht="15" customHeight="1" x14ac:dyDescent="0.25">
      <c r="B677" s="421">
        <v>14780225782534</v>
      </c>
      <c r="C677" s="349" t="str">
        <f t="shared" si="80"/>
        <v>1</v>
      </c>
      <c r="D677" s="355" t="str">
        <f t="shared" si="81"/>
        <v>4</v>
      </c>
      <c r="E677" s="355" t="str">
        <f t="shared" si="82"/>
        <v>7</v>
      </c>
      <c r="F677" s="355" t="str">
        <f t="shared" si="83"/>
        <v>80</v>
      </c>
      <c r="G677" s="355" t="str">
        <f t="shared" si="84"/>
        <v>225</v>
      </c>
      <c r="H677" s="355" t="str">
        <f t="shared" si="85"/>
        <v>7</v>
      </c>
      <c r="I677" s="355" t="str">
        <f t="shared" si="86"/>
        <v>82</v>
      </c>
      <c r="J677" s="355" t="str">
        <f t="shared" si="87"/>
        <v>534</v>
      </c>
      <c r="K677" t="s">
        <v>437</v>
      </c>
      <c r="L677" s="444">
        <v>-13606370436</v>
      </c>
      <c r="M677" s="444">
        <v>-221453.71</v>
      </c>
      <c r="N677" s="444">
        <v>-1238030320</v>
      </c>
      <c r="O677" s="444">
        <v>-14844400756</v>
      </c>
    </row>
    <row r="678" spans="2:16" ht="15" customHeight="1" x14ac:dyDescent="0.25">
      <c r="B678" s="421">
        <v>14780225782536</v>
      </c>
      <c r="C678" s="349" t="str">
        <f t="shared" si="80"/>
        <v>1</v>
      </c>
      <c r="D678" s="355" t="str">
        <f t="shared" si="81"/>
        <v>4</v>
      </c>
      <c r="E678" s="355" t="str">
        <f t="shared" si="82"/>
        <v>7</v>
      </c>
      <c r="F678" s="355" t="str">
        <f t="shared" si="83"/>
        <v>80</v>
      </c>
      <c r="G678" s="355" t="str">
        <f t="shared" si="84"/>
        <v>225</v>
      </c>
      <c r="H678" s="355" t="str">
        <f t="shared" si="85"/>
        <v>7</v>
      </c>
      <c r="I678" s="355" t="str">
        <f t="shared" si="86"/>
        <v>82</v>
      </c>
      <c r="J678" s="355" t="str">
        <f t="shared" si="87"/>
        <v>536</v>
      </c>
      <c r="K678" t="s">
        <v>486</v>
      </c>
      <c r="L678" s="444">
        <v>-4130650744</v>
      </c>
      <c r="M678" s="444">
        <v>-231053.28</v>
      </c>
      <c r="N678" s="444">
        <v>-1291696429</v>
      </c>
      <c r="O678" s="444">
        <v>-5422347173</v>
      </c>
    </row>
    <row r="679" spans="2:16" ht="15" customHeight="1" x14ac:dyDescent="0.25">
      <c r="B679" s="421">
        <v>14780225782539</v>
      </c>
      <c r="C679" s="349" t="str">
        <f t="shared" si="80"/>
        <v>1</v>
      </c>
      <c r="D679" s="355" t="str">
        <f t="shared" si="81"/>
        <v>4</v>
      </c>
      <c r="E679" s="355" t="str">
        <f t="shared" si="82"/>
        <v>7</v>
      </c>
      <c r="F679" s="355" t="str">
        <f t="shared" si="83"/>
        <v>80</v>
      </c>
      <c r="G679" s="355" t="str">
        <f t="shared" si="84"/>
        <v>225</v>
      </c>
      <c r="H679" s="355" t="str">
        <f t="shared" si="85"/>
        <v>7</v>
      </c>
      <c r="I679" s="355" t="str">
        <f t="shared" si="86"/>
        <v>82</v>
      </c>
      <c r="J679" s="355" t="str">
        <f t="shared" si="87"/>
        <v>539</v>
      </c>
      <c r="K679" t="s">
        <v>504</v>
      </c>
      <c r="L679" s="444">
        <v>-1755274392</v>
      </c>
      <c r="M679" s="444">
        <v>0</v>
      </c>
      <c r="N679" s="444">
        <v>0</v>
      </c>
      <c r="O679" s="444">
        <v>-1755274392</v>
      </c>
    </row>
    <row r="680" spans="2:16" ht="15" customHeight="1" x14ac:dyDescent="0.25">
      <c r="B680" s="421">
        <v>14780225782542</v>
      </c>
      <c r="C680" s="349" t="str">
        <f t="shared" si="80"/>
        <v>1</v>
      </c>
      <c r="D680" s="355" t="str">
        <f t="shared" si="81"/>
        <v>4</v>
      </c>
      <c r="E680" s="355" t="str">
        <f t="shared" si="82"/>
        <v>7</v>
      </c>
      <c r="F680" s="355" t="str">
        <f t="shared" si="83"/>
        <v>80</v>
      </c>
      <c r="G680" s="355" t="str">
        <f t="shared" si="84"/>
        <v>225</v>
      </c>
      <c r="H680" s="355" t="str">
        <f t="shared" si="85"/>
        <v>7</v>
      </c>
      <c r="I680" s="355" t="str">
        <f t="shared" si="86"/>
        <v>82</v>
      </c>
      <c r="J680" s="355" t="str">
        <f t="shared" si="87"/>
        <v>542</v>
      </c>
      <c r="K680" t="s">
        <v>562</v>
      </c>
      <c r="L680" s="444">
        <v>-294200839</v>
      </c>
      <c r="M680" s="444">
        <v>-16261.62</v>
      </c>
      <c r="N680" s="444">
        <v>-90910099</v>
      </c>
      <c r="O680" s="444">
        <v>-385110938</v>
      </c>
    </row>
    <row r="681" spans="2:16" ht="15" customHeight="1" x14ac:dyDescent="0.25">
      <c r="B681" s="421">
        <v>14780225782635</v>
      </c>
      <c r="C681" s="349" t="str">
        <f t="shared" si="80"/>
        <v>1</v>
      </c>
      <c r="D681" s="355" t="str">
        <f t="shared" si="81"/>
        <v>4</v>
      </c>
      <c r="E681" s="355" t="str">
        <f t="shared" si="82"/>
        <v>7</v>
      </c>
      <c r="F681" s="355" t="str">
        <f t="shared" si="83"/>
        <v>80</v>
      </c>
      <c r="G681" s="355" t="str">
        <f t="shared" si="84"/>
        <v>225</v>
      </c>
      <c r="H681" s="355" t="str">
        <f t="shared" si="85"/>
        <v>7</v>
      </c>
      <c r="I681" s="355" t="str">
        <f t="shared" si="86"/>
        <v>82</v>
      </c>
      <c r="J681" s="355" t="str">
        <f t="shared" si="87"/>
        <v>635</v>
      </c>
      <c r="K681" t="s">
        <v>506</v>
      </c>
      <c r="L681" s="444">
        <v>-377940279</v>
      </c>
      <c r="M681" s="444">
        <v>0</v>
      </c>
      <c r="N681" s="444">
        <v>0</v>
      </c>
      <c r="O681" s="444">
        <v>-377940279</v>
      </c>
    </row>
    <row r="682" spans="2:16" ht="15" customHeight="1" x14ac:dyDescent="0.25">
      <c r="B682" s="421">
        <v>14780225782735</v>
      </c>
      <c r="C682" s="349" t="str">
        <f t="shared" si="80"/>
        <v>1</v>
      </c>
      <c r="D682" s="355" t="str">
        <f t="shared" si="81"/>
        <v>4</v>
      </c>
      <c r="E682" s="355" t="str">
        <f t="shared" si="82"/>
        <v>7</v>
      </c>
      <c r="F682" s="355" t="str">
        <f t="shared" si="83"/>
        <v>80</v>
      </c>
      <c r="G682" s="355" t="str">
        <f t="shared" si="84"/>
        <v>225</v>
      </c>
      <c r="H682" s="355" t="str">
        <f t="shared" si="85"/>
        <v>7</v>
      </c>
      <c r="I682" s="355" t="str">
        <f t="shared" si="86"/>
        <v>82</v>
      </c>
      <c r="J682" s="355" t="str">
        <f t="shared" si="87"/>
        <v>735</v>
      </c>
      <c r="K682" t="s">
        <v>610</v>
      </c>
      <c r="L682" s="444">
        <v>-2815106</v>
      </c>
      <c r="M682" s="444">
        <v>0</v>
      </c>
      <c r="N682" s="444">
        <v>0</v>
      </c>
      <c r="O682" s="444">
        <v>-2815106</v>
      </c>
    </row>
    <row r="683" spans="2:16" ht="15" customHeight="1" x14ac:dyDescent="0.25">
      <c r="B683" s="421">
        <v>14780225782933</v>
      </c>
      <c r="C683" s="349" t="str">
        <f t="shared" si="80"/>
        <v>1</v>
      </c>
      <c r="D683" s="355" t="str">
        <f t="shared" si="81"/>
        <v>4</v>
      </c>
      <c r="E683" s="355" t="str">
        <f t="shared" si="82"/>
        <v>7</v>
      </c>
      <c r="F683" s="355" t="str">
        <f t="shared" si="83"/>
        <v>80</v>
      </c>
      <c r="G683" s="355" t="str">
        <f t="shared" si="84"/>
        <v>225</v>
      </c>
      <c r="H683" s="355" t="str">
        <f t="shared" si="85"/>
        <v>7</v>
      </c>
      <c r="I683" s="355" t="str">
        <f t="shared" si="86"/>
        <v>82</v>
      </c>
      <c r="J683" s="355" t="str">
        <f t="shared" si="87"/>
        <v>933</v>
      </c>
      <c r="K683" t="s">
        <v>611</v>
      </c>
      <c r="L683" s="444">
        <v>-46084063</v>
      </c>
      <c r="M683" s="444">
        <v>0</v>
      </c>
      <c r="N683" s="444">
        <v>0</v>
      </c>
      <c r="O683" s="444">
        <v>-46084063</v>
      </c>
    </row>
    <row r="684" spans="2:16" ht="15" customHeight="1" x14ac:dyDescent="0.25">
      <c r="B684" s="421">
        <v>14780225782934</v>
      </c>
      <c r="C684" s="349" t="str">
        <f t="shared" si="80"/>
        <v>1</v>
      </c>
      <c r="D684" s="355" t="str">
        <f t="shared" si="81"/>
        <v>4</v>
      </c>
      <c r="E684" s="355" t="str">
        <f t="shared" si="82"/>
        <v>7</v>
      </c>
      <c r="F684" s="355" t="str">
        <f t="shared" si="83"/>
        <v>80</v>
      </c>
      <c r="G684" s="355" t="str">
        <f t="shared" si="84"/>
        <v>225</v>
      </c>
      <c r="H684" s="355" t="str">
        <f t="shared" si="85"/>
        <v>7</v>
      </c>
      <c r="I684" s="355" t="str">
        <f t="shared" si="86"/>
        <v>82</v>
      </c>
      <c r="J684" s="355" t="str">
        <f t="shared" si="87"/>
        <v>934</v>
      </c>
      <c r="K684" t="s">
        <v>612</v>
      </c>
      <c r="L684" s="444">
        <v>-6226279</v>
      </c>
      <c r="M684" s="444">
        <v>0</v>
      </c>
      <c r="N684" s="444">
        <v>0</v>
      </c>
      <c r="O684" s="444">
        <v>-6226279</v>
      </c>
    </row>
    <row r="685" spans="2:16" ht="15" customHeight="1" x14ac:dyDescent="0.25">
      <c r="B685" s="421">
        <v>14780225782938</v>
      </c>
      <c r="C685" s="349" t="str">
        <f t="shared" si="80"/>
        <v>1</v>
      </c>
      <c r="D685" s="355" t="str">
        <f t="shared" si="81"/>
        <v>4</v>
      </c>
      <c r="E685" s="355" t="str">
        <f t="shared" si="82"/>
        <v>7</v>
      </c>
      <c r="F685" s="355" t="str">
        <f t="shared" si="83"/>
        <v>80</v>
      </c>
      <c r="G685" s="355" t="str">
        <f t="shared" si="84"/>
        <v>225</v>
      </c>
      <c r="H685" s="355" t="str">
        <f t="shared" si="85"/>
        <v>7</v>
      </c>
      <c r="I685" s="355" t="str">
        <f t="shared" si="86"/>
        <v>82</v>
      </c>
      <c r="J685" s="355" t="str">
        <f t="shared" si="87"/>
        <v>938</v>
      </c>
      <c r="K685" t="s">
        <v>613</v>
      </c>
      <c r="L685" s="444">
        <v>-8484905</v>
      </c>
      <c r="M685" s="444">
        <v>0</v>
      </c>
      <c r="N685" s="444">
        <v>0</v>
      </c>
      <c r="O685" s="444">
        <v>-8484905</v>
      </c>
    </row>
    <row r="686" spans="2:16" ht="15" customHeight="1" x14ac:dyDescent="0.25">
      <c r="B686" s="421">
        <v>14780225792000</v>
      </c>
      <c r="C686" s="349" t="str">
        <f t="shared" si="80"/>
        <v>1</v>
      </c>
      <c r="D686" s="355" t="str">
        <f t="shared" si="81"/>
        <v>4</v>
      </c>
      <c r="E686" s="355" t="str">
        <f t="shared" si="82"/>
        <v>7</v>
      </c>
      <c r="F686" s="355" t="str">
        <f t="shared" si="83"/>
        <v>80</v>
      </c>
      <c r="G686" s="355" t="str">
        <f t="shared" si="84"/>
        <v>225</v>
      </c>
      <c r="H686" s="355" t="str">
        <f t="shared" si="85"/>
        <v>7</v>
      </c>
      <c r="I686" s="355" t="str">
        <f t="shared" si="86"/>
        <v>92</v>
      </c>
      <c r="J686" s="355" t="str">
        <f t="shared" si="87"/>
        <v>000</v>
      </c>
      <c r="K686" t="s">
        <v>400</v>
      </c>
      <c r="L686" s="444">
        <v>223740895</v>
      </c>
      <c r="M686" s="444">
        <v>6470.32</v>
      </c>
      <c r="N686" s="444">
        <v>36172130</v>
      </c>
      <c r="O686" s="444">
        <v>259913025</v>
      </c>
    </row>
    <row r="687" spans="2:16" ht="15" customHeight="1" x14ac:dyDescent="0.25">
      <c r="B687" s="421">
        <v>14780225792006</v>
      </c>
      <c r="C687" s="349" t="str">
        <f t="shared" si="80"/>
        <v>1</v>
      </c>
      <c r="D687" s="355" t="str">
        <f t="shared" si="81"/>
        <v>4</v>
      </c>
      <c r="E687" s="355" t="str">
        <f t="shared" si="82"/>
        <v>7</v>
      </c>
      <c r="F687" s="355" t="str">
        <f t="shared" si="83"/>
        <v>80</v>
      </c>
      <c r="G687" s="355" t="str">
        <f t="shared" si="84"/>
        <v>225</v>
      </c>
      <c r="H687" s="355" t="str">
        <f t="shared" si="85"/>
        <v>7</v>
      </c>
      <c r="I687" s="355" t="str">
        <f t="shared" si="86"/>
        <v>92</v>
      </c>
      <c r="J687" s="355" t="str">
        <f t="shared" si="87"/>
        <v>006</v>
      </c>
      <c r="K687" t="s">
        <v>508</v>
      </c>
      <c r="L687" s="444">
        <v>21517095</v>
      </c>
      <c r="M687" s="444">
        <v>2626.78</v>
      </c>
      <c r="N687" s="444">
        <v>14684935</v>
      </c>
      <c r="O687" s="444">
        <v>36202030</v>
      </c>
    </row>
    <row r="688" spans="2:16" ht="15" customHeight="1" x14ac:dyDescent="0.25">
      <c r="B688" s="421">
        <v>14780225792016</v>
      </c>
      <c r="C688" s="349" t="str">
        <f t="shared" si="80"/>
        <v>1</v>
      </c>
      <c r="D688" s="355" t="str">
        <f t="shared" si="81"/>
        <v>4</v>
      </c>
      <c r="E688" s="355" t="str">
        <f t="shared" si="82"/>
        <v>7</v>
      </c>
      <c r="F688" s="355" t="str">
        <f t="shared" si="83"/>
        <v>80</v>
      </c>
      <c r="G688" s="355" t="str">
        <f t="shared" si="84"/>
        <v>225</v>
      </c>
      <c r="H688" s="355" t="str">
        <f t="shared" si="85"/>
        <v>7</v>
      </c>
      <c r="I688" s="355" t="str">
        <f t="shared" si="86"/>
        <v>92</v>
      </c>
      <c r="J688" s="355" t="str">
        <f t="shared" si="87"/>
        <v>016</v>
      </c>
      <c r="K688" t="s">
        <v>614</v>
      </c>
      <c r="L688" s="444">
        <v>6583946</v>
      </c>
      <c r="M688" s="444">
        <v>0</v>
      </c>
      <c r="N688" s="444">
        <v>0</v>
      </c>
      <c r="O688" s="444">
        <v>6583946</v>
      </c>
    </row>
    <row r="689" spans="1:15" ht="15" customHeight="1" x14ac:dyDescent="0.25">
      <c r="B689" s="421">
        <v>14780225792039</v>
      </c>
      <c r="C689" s="349" t="str">
        <f t="shared" si="80"/>
        <v>1</v>
      </c>
      <c r="D689" s="355" t="str">
        <f t="shared" si="81"/>
        <v>4</v>
      </c>
      <c r="E689" s="355" t="str">
        <f t="shared" si="82"/>
        <v>7</v>
      </c>
      <c r="F689" s="355" t="str">
        <f t="shared" si="83"/>
        <v>80</v>
      </c>
      <c r="G689" s="355" t="str">
        <f t="shared" si="84"/>
        <v>225</v>
      </c>
      <c r="H689" s="355" t="str">
        <f t="shared" si="85"/>
        <v>7</v>
      </c>
      <c r="I689" s="355" t="str">
        <f t="shared" si="86"/>
        <v>92</v>
      </c>
      <c r="J689" s="355" t="str">
        <f t="shared" si="87"/>
        <v>039</v>
      </c>
      <c r="K689" t="s">
        <v>614</v>
      </c>
      <c r="L689" s="444">
        <v>9550402</v>
      </c>
      <c r="M689" s="444">
        <v>0</v>
      </c>
      <c r="N689" s="444">
        <v>0</v>
      </c>
      <c r="O689" s="444">
        <v>9550402</v>
      </c>
    </row>
    <row r="690" spans="1:15" ht="15" customHeight="1" x14ac:dyDescent="0.25">
      <c r="A690" s="450"/>
      <c r="B690" s="421">
        <v>14780225792191</v>
      </c>
      <c r="C690" s="450" t="str">
        <f t="shared" si="80"/>
        <v>1</v>
      </c>
      <c r="D690" s="451" t="str">
        <f t="shared" si="81"/>
        <v>4</v>
      </c>
      <c r="E690" s="451" t="str">
        <f t="shared" si="82"/>
        <v>7</v>
      </c>
      <c r="F690" s="451" t="str">
        <f t="shared" si="83"/>
        <v>80</v>
      </c>
      <c r="G690" s="451" t="str">
        <f t="shared" si="84"/>
        <v>225</v>
      </c>
      <c r="H690" s="451" t="str">
        <f t="shared" si="85"/>
        <v>7</v>
      </c>
      <c r="I690" s="451" t="str">
        <f t="shared" si="86"/>
        <v>92</v>
      </c>
      <c r="J690" s="451" t="str">
        <f t="shared" si="87"/>
        <v>191</v>
      </c>
      <c r="K690" t="s">
        <v>563</v>
      </c>
      <c r="L690" s="444">
        <v>5246218</v>
      </c>
      <c r="M690" s="444">
        <v>0</v>
      </c>
      <c r="N690" s="444">
        <v>0</v>
      </c>
      <c r="O690" s="444">
        <v>5246218</v>
      </c>
    </row>
    <row r="691" spans="1:15" ht="15" x14ac:dyDescent="0.25">
      <c r="B691" s="421">
        <v>14780225792240</v>
      </c>
      <c r="C691" s="349" t="str">
        <f t="shared" si="80"/>
        <v>1</v>
      </c>
      <c r="D691" s="355" t="str">
        <f t="shared" si="81"/>
        <v>4</v>
      </c>
      <c r="E691" s="355" t="str">
        <f t="shared" si="82"/>
        <v>7</v>
      </c>
      <c r="F691" s="355" t="str">
        <f t="shared" si="83"/>
        <v>80</v>
      </c>
      <c r="G691" s="355" t="str">
        <f t="shared" si="84"/>
        <v>225</v>
      </c>
      <c r="H691" s="355" t="str">
        <f t="shared" si="85"/>
        <v>7</v>
      </c>
      <c r="I691" s="355" t="str">
        <f t="shared" si="86"/>
        <v>92</v>
      </c>
      <c r="J691" s="355" t="str">
        <f t="shared" si="87"/>
        <v>240</v>
      </c>
      <c r="K691" t="s">
        <v>615</v>
      </c>
      <c r="L691" s="444">
        <v>1622001</v>
      </c>
      <c r="M691" s="444">
        <v>34.950000000000003</v>
      </c>
      <c r="N691" s="444">
        <v>195387</v>
      </c>
      <c r="O691" s="444">
        <v>1817388</v>
      </c>
    </row>
    <row r="692" spans="1:15" ht="15" customHeight="1" x14ac:dyDescent="0.25">
      <c r="B692" s="421">
        <v>14780225792241</v>
      </c>
      <c r="C692" s="349" t="str">
        <f t="shared" si="80"/>
        <v>1</v>
      </c>
      <c r="D692" s="355" t="str">
        <f t="shared" si="81"/>
        <v>4</v>
      </c>
      <c r="E692" s="355" t="str">
        <f t="shared" si="82"/>
        <v>7</v>
      </c>
      <c r="F692" s="355" t="str">
        <f t="shared" si="83"/>
        <v>80</v>
      </c>
      <c r="G692" s="355" t="str">
        <f t="shared" si="84"/>
        <v>225</v>
      </c>
      <c r="H692" s="355" t="str">
        <f t="shared" si="85"/>
        <v>7</v>
      </c>
      <c r="I692" s="355" t="str">
        <f t="shared" si="86"/>
        <v>92</v>
      </c>
      <c r="J692" s="355" t="str">
        <f t="shared" si="87"/>
        <v>241</v>
      </c>
      <c r="K692" t="s">
        <v>614</v>
      </c>
      <c r="L692" s="444">
        <v>7105812</v>
      </c>
      <c r="M692" s="444">
        <v>0</v>
      </c>
      <c r="N692" s="444">
        <v>0</v>
      </c>
      <c r="O692" s="444">
        <v>7105812</v>
      </c>
    </row>
    <row r="693" spans="1:15" ht="15" customHeight="1" x14ac:dyDescent="0.25">
      <c r="B693" s="421">
        <v>14780225792245</v>
      </c>
      <c r="C693" s="349" t="str">
        <f t="shared" si="80"/>
        <v>1</v>
      </c>
      <c r="D693" s="355" t="str">
        <f t="shared" si="81"/>
        <v>4</v>
      </c>
      <c r="E693" s="355" t="str">
        <f t="shared" si="82"/>
        <v>7</v>
      </c>
      <c r="F693" s="355" t="str">
        <f t="shared" si="83"/>
        <v>80</v>
      </c>
      <c r="G693" s="355" t="str">
        <f t="shared" si="84"/>
        <v>225</v>
      </c>
      <c r="H693" s="355" t="str">
        <f t="shared" si="85"/>
        <v>7</v>
      </c>
      <c r="I693" s="355" t="str">
        <f t="shared" si="86"/>
        <v>92</v>
      </c>
      <c r="J693" s="355" t="str">
        <f t="shared" si="87"/>
        <v>245</v>
      </c>
      <c r="K693" t="s">
        <v>564</v>
      </c>
      <c r="L693" s="444">
        <v>8966731</v>
      </c>
      <c r="M693" s="444">
        <v>940.55</v>
      </c>
      <c r="N693" s="444">
        <v>5258117</v>
      </c>
      <c r="O693" s="444">
        <v>14224848</v>
      </c>
    </row>
    <row r="694" spans="1:15" ht="15" customHeight="1" x14ac:dyDescent="0.25">
      <c r="B694" s="421">
        <v>14780225792248</v>
      </c>
      <c r="C694" s="349" t="str">
        <f t="shared" si="80"/>
        <v>1</v>
      </c>
      <c r="D694" s="355" t="str">
        <f t="shared" si="81"/>
        <v>4</v>
      </c>
      <c r="E694" s="355" t="str">
        <f t="shared" si="82"/>
        <v>7</v>
      </c>
      <c r="F694" s="355" t="str">
        <f t="shared" si="83"/>
        <v>80</v>
      </c>
      <c r="G694" s="355" t="str">
        <f t="shared" si="84"/>
        <v>225</v>
      </c>
      <c r="H694" s="355" t="str">
        <f t="shared" si="85"/>
        <v>7</v>
      </c>
      <c r="I694" s="355" t="str">
        <f t="shared" si="86"/>
        <v>92</v>
      </c>
      <c r="J694" s="355" t="str">
        <f t="shared" si="87"/>
        <v>248</v>
      </c>
      <c r="K694" t="s">
        <v>616</v>
      </c>
      <c r="L694" s="444">
        <v>3819190</v>
      </c>
      <c r="M694" s="444">
        <v>0</v>
      </c>
      <c r="N694" s="444">
        <v>0</v>
      </c>
      <c r="O694" s="444">
        <v>3819190</v>
      </c>
    </row>
    <row r="695" spans="1:15" ht="15" customHeight="1" x14ac:dyDescent="0.25">
      <c r="B695" s="421">
        <v>14780225792281</v>
      </c>
      <c r="C695" s="349" t="str">
        <f t="shared" si="80"/>
        <v>1</v>
      </c>
      <c r="D695" s="355" t="str">
        <f t="shared" si="81"/>
        <v>4</v>
      </c>
      <c r="E695" s="355" t="str">
        <f t="shared" si="82"/>
        <v>7</v>
      </c>
      <c r="F695" s="355" t="str">
        <f t="shared" si="83"/>
        <v>80</v>
      </c>
      <c r="G695" s="355" t="str">
        <f t="shared" si="84"/>
        <v>225</v>
      </c>
      <c r="H695" s="355" t="str">
        <f t="shared" si="85"/>
        <v>7</v>
      </c>
      <c r="I695" s="355" t="str">
        <f t="shared" si="86"/>
        <v>92</v>
      </c>
      <c r="J695" s="355" t="str">
        <f t="shared" si="87"/>
        <v>281</v>
      </c>
      <c r="K695" t="s">
        <v>498</v>
      </c>
      <c r="L695" s="444">
        <v>205438</v>
      </c>
      <c r="M695" s="444">
        <v>0</v>
      </c>
      <c r="N695" s="444">
        <v>0</v>
      </c>
      <c r="O695" s="444">
        <v>205438</v>
      </c>
    </row>
    <row r="696" spans="1:15" ht="15" customHeight="1" x14ac:dyDescent="0.25">
      <c r="B696" s="421">
        <v>14780225792311</v>
      </c>
      <c r="C696" s="349" t="str">
        <f t="shared" si="80"/>
        <v>1</v>
      </c>
      <c r="D696" s="355" t="str">
        <f t="shared" si="81"/>
        <v>4</v>
      </c>
      <c r="E696" s="355" t="str">
        <f t="shared" si="82"/>
        <v>7</v>
      </c>
      <c r="F696" s="355" t="str">
        <f t="shared" si="83"/>
        <v>80</v>
      </c>
      <c r="G696" s="355" t="str">
        <f t="shared" si="84"/>
        <v>225</v>
      </c>
      <c r="H696" s="355" t="str">
        <f t="shared" si="85"/>
        <v>7</v>
      </c>
      <c r="I696" s="355" t="str">
        <f t="shared" si="86"/>
        <v>92</v>
      </c>
      <c r="J696" s="355" t="str">
        <f t="shared" si="87"/>
        <v>311</v>
      </c>
      <c r="K696" t="s">
        <v>401</v>
      </c>
      <c r="L696" s="444">
        <v>6145233</v>
      </c>
      <c r="M696" s="444">
        <v>0</v>
      </c>
      <c r="N696" s="444">
        <v>0</v>
      </c>
      <c r="O696" s="444">
        <v>6145233</v>
      </c>
    </row>
    <row r="697" spans="1:15" ht="15" customHeight="1" x14ac:dyDescent="0.25">
      <c r="B697" s="421">
        <v>14780225792313</v>
      </c>
      <c r="C697" s="349" t="str">
        <f t="shared" si="80"/>
        <v>1</v>
      </c>
      <c r="D697" s="355" t="str">
        <f t="shared" si="81"/>
        <v>4</v>
      </c>
      <c r="E697" s="355" t="str">
        <f t="shared" si="82"/>
        <v>7</v>
      </c>
      <c r="F697" s="355" t="str">
        <f t="shared" si="83"/>
        <v>80</v>
      </c>
      <c r="G697" s="355" t="str">
        <f t="shared" si="84"/>
        <v>225</v>
      </c>
      <c r="H697" s="355" t="str">
        <f t="shared" si="85"/>
        <v>7</v>
      </c>
      <c r="I697" s="355" t="str">
        <f t="shared" si="86"/>
        <v>92</v>
      </c>
      <c r="J697" s="355" t="str">
        <f t="shared" si="87"/>
        <v>313</v>
      </c>
      <c r="K697" t="s">
        <v>565</v>
      </c>
      <c r="L697" s="444">
        <v>2219882</v>
      </c>
      <c r="M697" s="444">
        <v>0</v>
      </c>
      <c r="N697" s="444">
        <v>0</v>
      </c>
      <c r="O697" s="444">
        <v>2219882</v>
      </c>
    </row>
    <row r="698" spans="1:15" ht="15" customHeight="1" x14ac:dyDescent="0.25">
      <c r="B698" s="421">
        <v>14780225792331</v>
      </c>
      <c r="C698" s="349" t="str">
        <f t="shared" si="80"/>
        <v>1</v>
      </c>
      <c r="D698" s="355" t="str">
        <f t="shared" si="81"/>
        <v>4</v>
      </c>
      <c r="E698" s="355" t="str">
        <f t="shared" si="82"/>
        <v>7</v>
      </c>
      <c r="F698" s="355" t="str">
        <f t="shared" si="83"/>
        <v>80</v>
      </c>
      <c r="G698" s="355" t="str">
        <f t="shared" si="84"/>
        <v>225</v>
      </c>
      <c r="H698" s="355" t="str">
        <f t="shared" si="85"/>
        <v>7</v>
      </c>
      <c r="I698" s="355" t="str">
        <f t="shared" si="86"/>
        <v>92</v>
      </c>
      <c r="J698" s="355" t="str">
        <f t="shared" si="87"/>
        <v>331</v>
      </c>
      <c r="K698" t="s">
        <v>617</v>
      </c>
      <c r="L698" s="444">
        <v>48553</v>
      </c>
      <c r="M698" s="444">
        <v>0</v>
      </c>
      <c r="N698" s="444">
        <v>0</v>
      </c>
      <c r="O698" s="444">
        <v>48553</v>
      </c>
    </row>
    <row r="699" spans="1:15" ht="15" customHeight="1" x14ac:dyDescent="0.25">
      <c r="B699" s="421">
        <v>14780225792337</v>
      </c>
      <c r="C699" s="349" t="str">
        <f t="shared" si="80"/>
        <v>1</v>
      </c>
      <c r="D699" s="355" t="str">
        <f t="shared" si="81"/>
        <v>4</v>
      </c>
      <c r="E699" s="355" t="str">
        <f t="shared" si="82"/>
        <v>7</v>
      </c>
      <c r="F699" s="355" t="str">
        <f t="shared" si="83"/>
        <v>80</v>
      </c>
      <c r="G699" s="355" t="str">
        <f t="shared" si="84"/>
        <v>225</v>
      </c>
      <c r="H699" s="355" t="str">
        <f t="shared" si="85"/>
        <v>7</v>
      </c>
      <c r="I699" s="355" t="str">
        <f t="shared" si="86"/>
        <v>92</v>
      </c>
      <c r="J699" s="355" t="str">
        <f t="shared" si="87"/>
        <v>337</v>
      </c>
      <c r="K699" t="s">
        <v>556</v>
      </c>
      <c r="L699" s="444">
        <v>3300727</v>
      </c>
      <c r="M699" s="444">
        <v>65.58</v>
      </c>
      <c r="N699" s="444">
        <v>366623</v>
      </c>
      <c r="O699" s="444">
        <v>3667350</v>
      </c>
    </row>
    <row r="700" spans="1:15" ht="15" customHeight="1" x14ac:dyDescent="0.25">
      <c r="B700" s="421">
        <v>14780225792413</v>
      </c>
      <c r="C700" s="349" t="str">
        <f t="shared" si="80"/>
        <v>1</v>
      </c>
      <c r="D700" s="355" t="str">
        <f t="shared" si="81"/>
        <v>4</v>
      </c>
      <c r="E700" s="355" t="str">
        <f t="shared" si="82"/>
        <v>7</v>
      </c>
      <c r="F700" s="355" t="str">
        <f t="shared" si="83"/>
        <v>80</v>
      </c>
      <c r="G700" s="355" t="str">
        <f t="shared" si="84"/>
        <v>225</v>
      </c>
      <c r="H700" s="355" t="str">
        <f t="shared" si="85"/>
        <v>7</v>
      </c>
      <c r="I700" s="355" t="str">
        <f t="shared" si="86"/>
        <v>92</v>
      </c>
      <c r="J700" s="355" t="str">
        <f t="shared" si="87"/>
        <v>413</v>
      </c>
      <c r="K700" t="s">
        <v>566</v>
      </c>
      <c r="L700" s="444">
        <v>5222044</v>
      </c>
      <c r="M700" s="444">
        <v>0</v>
      </c>
      <c r="N700" s="444">
        <v>0</v>
      </c>
      <c r="O700" s="444">
        <v>5222044</v>
      </c>
    </row>
    <row r="701" spans="1:15" ht="15" customHeight="1" x14ac:dyDescent="0.25">
      <c r="B701" s="421">
        <v>14780225792432</v>
      </c>
      <c r="C701" s="349" t="str">
        <f t="shared" si="80"/>
        <v>1</v>
      </c>
      <c r="D701" s="355" t="str">
        <f t="shared" si="81"/>
        <v>4</v>
      </c>
      <c r="E701" s="355" t="str">
        <f t="shared" si="82"/>
        <v>7</v>
      </c>
      <c r="F701" s="355" t="str">
        <f t="shared" si="83"/>
        <v>80</v>
      </c>
      <c r="G701" s="355" t="str">
        <f t="shared" si="84"/>
        <v>225</v>
      </c>
      <c r="H701" s="355" t="str">
        <f t="shared" si="85"/>
        <v>7</v>
      </c>
      <c r="I701" s="355" t="str">
        <f t="shared" si="86"/>
        <v>92</v>
      </c>
      <c r="J701" s="355" t="str">
        <f t="shared" si="87"/>
        <v>432</v>
      </c>
      <c r="K701" t="s">
        <v>567</v>
      </c>
      <c r="L701" s="444">
        <v>112053992</v>
      </c>
      <c r="M701" s="444">
        <v>2279.9299999999998</v>
      </c>
      <c r="N701" s="444">
        <v>12745880</v>
      </c>
      <c r="O701" s="444">
        <v>124799872</v>
      </c>
    </row>
    <row r="702" spans="1:15" ht="15" customHeight="1" x14ac:dyDescent="0.25">
      <c r="B702" s="421">
        <v>14780225792532</v>
      </c>
      <c r="C702" s="349" t="str">
        <f t="shared" si="80"/>
        <v>1</v>
      </c>
      <c r="D702" s="355" t="str">
        <f t="shared" si="81"/>
        <v>4</v>
      </c>
      <c r="E702" s="355" t="str">
        <f t="shared" si="82"/>
        <v>7</v>
      </c>
      <c r="F702" s="355" t="str">
        <f t="shared" si="83"/>
        <v>80</v>
      </c>
      <c r="G702" s="355" t="str">
        <f t="shared" si="84"/>
        <v>225</v>
      </c>
      <c r="H702" s="355" t="str">
        <f t="shared" si="85"/>
        <v>7</v>
      </c>
      <c r="I702" s="355" t="str">
        <f t="shared" si="86"/>
        <v>92</v>
      </c>
      <c r="J702" s="355" t="str">
        <f t="shared" si="87"/>
        <v>532</v>
      </c>
      <c r="K702" t="s">
        <v>508</v>
      </c>
      <c r="L702" s="444">
        <v>540093</v>
      </c>
      <c r="M702" s="444">
        <v>0</v>
      </c>
      <c r="N702" s="444">
        <v>0</v>
      </c>
      <c r="O702" s="444">
        <v>540093</v>
      </c>
    </row>
    <row r="703" spans="1:15" ht="15" customHeight="1" x14ac:dyDescent="0.25">
      <c r="B703" s="421">
        <v>14780225792534</v>
      </c>
      <c r="C703" s="349" t="str">
        <f t="shared" si="80"/>
        <v>1</v>
      </c>
      <c r="D703" s="355" t="str">
        <f t="shared" si="81"/>
        <v>4</v>
      </c>
      <c r="E703" s="355" t="str">
        <f t="shared" si="82"/>
        <v>7</v>
      </c>
      <c r="F703" s="355" t="str">
        <f t="shared" si="83"/>
        <v>80</v>
      </c>
      <c r="G703" s="355" t="str">
        <f t="shared" si="84"/>
        <v>225</v>
      </c>
      <c r="H703" s="355" t="str">
        <f t="shared" si="85"/>
        <v>7</v>
      </c>
      <c r="I703" s="355" t="str">
        <f t="shared" si="86"/>
        <v>92</v>
      </c>
      <c r="J703" s="355" t="str">
        <f t="shared" si="87"/>
        <v>534</v>
      </c>
      <c r="K703" t="s">
        <v>425</v>
      </c>
      <c r="L703" s="444">
        <v>18007915</v>
      </c>
      <c r="M703" s="444">
        <v>0</v>
      </c>
      <c r="N703" s="444">
        <v>0</v>
      </c>
      <c r="O703" s="444">
        <v>18007915</v>
      </c>
    </row>
    <row r="704" spans="1:15" ht="15" customHeight="1" x14ac:dyDescent="0.25">
      <c r="B704" s="421">
        <v>14780225792536</v>
      </c>
      <c r="C704" s="349" t="str">
        <f t="shared" si="80"/>
        <v>1</v>
      </c>
      <c r="D704" s="355" t="str">
        <f t="shared" si="81"/>
        <v>4</v>
      </c>
      <c r="E704" s="355" t="str">
        <f t="shared" si="82"/>
        <v>7</v>
      </c>
      <c r="F704" s="355" t="str">
        <f t="shared" si="83"/>
        <v>80</v>
      </c>
      <c r="G704" s="355" t="str">
        <f t="shared" si="84"/>
        <v>225</v>
      </c>
      <c r="H704" s="355" t="str">
        <f t="shared" si="85"/>
        <v>7</v>
      </c>
      <c r="I704" s="355" t="str">
        <f t="shared" si="86"/>
        <v>92</v>
      </c>
      <c r="J704" s="355" t="str">
        <f t="shared" si="87"/>
        <v>536</v>
      </c>
      <c r="K704" t="s">
        <v>486</v>
      </c>
      <c r="L704" s="444">
        <v>10257128</v>
      </c>
      <c r="M704" s="444">
        <v>522.53</v>
      </c>
      <c r="N704" s="444">
        <v>2921188</v>
      </c>
      <c r="O704" s="444">
        <v>13178316</v>
      </c>
    </row>
    <row r="705" spans="2:15" ht="15" customHeight="1" x14ac:dyDescent="0.25">
      <c r="B705" s="421">
        <v>14780225792539</v>
      </c>
      <c r="C705" s="349" t="str">
        <f t="shared" si="80"/>
        <v>1</v>
      </c>
      <c r="D705" s="355" t="str">
        <f t="shared" si="81"/>
        <v>4</v>
      </c>
      <c r="E705" s="355" t="str">
        <f t="shared" si="82"/>
        <v>7</v>
      </c>
      <c r="F705" s="355" t="str">
        <f t="shared" si="83"/>
        <v>80</v>
      </c>
      <c r="G705" s="355" t="str">
        <f t="shared" si="84"/>
        <v>225</v>
      </c>
      <c r="H705" s="355" t="str">
        <f t="shared" si="85"/>
        <v>7</v>
      </c>
      <c r="I705" s="355" t="str">
        <f t="shared" si="86"/>
        <v>92</v>
      </c>
      <c r="J705" s="355" t="str">
        <f t="shared" si="87"/>
        <v>539</v>
      </c>
      <c r="K705" t="s">
        <v>618</v>
      </c>
      <c r="L705" s="444">
        <v>1297024</v>
      </c>
      <c r="M705" s="444">
        <v>0</v>
      </c>
      <c r="N705" s="444">
        <v>0</v>
      </c>
      <c r="O705" s="444">
        <v>1297024</v>
      </c>
    </row>
    <row r="706" spans="2:15" ht="15" x14ac:dyDescent="0.25">
      <c r="B706" s="421">
        <v>14780225792735</v>
      </c>
      <c r="C706" s="349" t="str">
        <f t="shared" si="80"/>
        <v>1</v>
      </c>
      <c r="D706" s="355" t="str">
        <f t="shared" si="81"/>
        <v>4</v>
      </c>
      <c r="E706" s="355" t="str">
        <f t="shared" si="82"/>
        <v>7</v>
      </c>
      <c r="F706" s="355" t="str">
        <f t="shared" si="83"/>
        <v>80</v>
      </c>
      <c r="G706" s="355" t="str">
        <f t="shared" si="84"/>
        <v>225</v>
      </c>
      <c r="H706" s="355" t="str">
        <f t="shared" si="85"/>
        <v>7</v>
      </c>
      <c r="I706" s="355" t="str">
        <f t="shared" si="86"/>
        <v>92</v>
      </c>
      <c r="J706" s="355" t="str">
        <f t="shared" si="87"/>
        <v>735</v>
      </c>
      <c r="K706" t="s">
        <v>619</v>
      </c>
      <c r="L706" s="444">
        <v>31471</v>
      </c>
      <c r="M706" s="444">
        <v>0</v>
      </c>
      <c r="N706" s="444">
        <v>0</v>
      </c>
      <c r="O706" s="444">
        <v>31471</v>
      </c>
    </row>
    <row r="707" spans="2:15" ht="15" customHeight="1" x14ac:dyDescent="0.25">
      <c r="B707" s="421">
        <v>14780225794000</v>
      </c>
      <c r="C707" s="349" t="str">
        <f t="shared" si="80"/>
        <v>1</v>
      </c>
      <c r="D707" s="355" t="str">
        <f t="shared" si="81"/>
        <v>4</v>
      </c>
      <c r="E707" s="355" t="str">
        <f t="shared" si="82"/>
        <v>7</v>
      </c>
      <c r="F707" s="355" t="str">
        <f t="shared" si="83"/>
        <v>80</v>
      </c>
      <c r="G707" s="355" t="str">
        <f t="shared" si="84"/>
        <v>225</v>
      </c>
      <c r="H707" s="355" t="str">
        <f t="shared" si="85"/>
        <v>7</v>
      </c>
      <c r="I707" s="355" t="str">
        <f t="shared" si="86"/>
        <v>94</v>
      </c>
      <c r="J707" s="355" t="str">
        <f t="shared" si="87"/>
        <v>000</v>
      </c>
      <c r="K707" t="s">
        <v>620</v>
      </c>
      <c r="L707" s="444">
        <v>44115056302</v>
      </c>
      <c r="M707" s="444">
        <v>1401163.93</v>
      </c>
      <c r="N707" s="444">
        <v>7833164909</v>
      </c>
      <c r="O707" s="444">
        <v>51948221211</v>
      </c>
    </row>
    <row r="708" spans="2:15" ht="15" customHeight="1" x14ac:dyDescent="0.25">
      <c r="B708" s="421">
        <v>14780225794006</v>
      </c>
      <c r="C708" s="349" t="str">
        <f t="shared" si="80"/>
        <v>1</v>
      </c>
      <c r="D708" s="355" t="str">
        <f t="shared" si="81"/>
        <v>4</v>
      </c>
      <c r="E708" s="355" t="str">
        <f t="shared" si="82"/>
        <v>7</v>
      </c>
      <c r="F708" s="355" t="str">
        <f t="shared" si="83"/>
        <v>80</v>
      </c>
      <c r="G708" s="355" t="str">
        <f t="shared" si="84"/>
        <v>225</v>
      </c>
      <c r="H708" s="355" t="str">
        <f t="shared" si="85"/>
        <v>7</v>
      </c>
      <c r="I708" s="355" t="str">
        <f t="shared" si="86"/>
        <v>94</v>
      </c>
      <c r="J708" s="355" t="str">
        <f t="shared" si="87"/>
        <v>006</v>
      </c>
      <c r="K708" t="s">
        <v>467</v>
      </c>
      <c r="L708" s="444">
        <v>139394601</v>
      </c>
      <c r="M708" s="444">
        <v>44337.98</v>
      </c>
      <c r="N708" s="444">
        <v>247870147</v>
      </c>
      <c r="O708" s="444">
        <v>387264748</v>
      </c>
    </row>
    <row r="709" spans="2:15" ht="15" customHeight="1" x14ac:dyDescent="0.25">
      <c r="B709" s="421">
        <v>14780225794008</v>
      </c>
      <c r="C709" s="349" t="str">
        <f t="shared" si="80"/>
        <v>1</v>
      </c>
      <c r="D709" s="355" t="str">
        <f t="shared" si="81"/>
        <v>4</v>
      </c>
      <c r="E709" s="355" t="str">
        <f t="shared" si="82"/>
        <v>7</v>
      </c>
      <c r="F709" s="355" t="str">
        <f t="shared" si="83"/>
        <v>80</v>
      </c>
      <c r="G709" s="355" t="str">
        <f t="shared" si="84"/>
        <v>225</v>
      </c>
      <c r="H709" s="355" t="str">
        <f t="shared" si="85"/>
        <v>7</v>
      </c>
      <c r="I709" s="355" t="str">
        <f t="shared" si="86"/>
        <v>94</v>
      </c>
      <c r="J709" s="355" t="str">
        <f t="shared" si="87"/>
        <v>008</v>
      </c>
      <c r="K709" t="s">
        <v>518</v>
      </c>
      <c r="L709" s="444">
        <v>11466099</v>
      </c>
      <c r="M709" s="444">
        <v>0</v>
      </c>
      <c r="N709" s="444">
        <v>0</v>
      </c>
      <c r="O709" s="444">
        <v>11466099</v>
      </c>
    </row>
    <row r="710" spans="2:15" ht="15" customHeight="1" x14ac:dyDescent="0.25">
      <c r="B710" s="421">
        <v>14780225794009</v>
      </c>
      <c r="C710" s="349" t="str">
        <f t="shared" si="80"/>
        <v>1</v>
      </c>
      <c r="D710" s="355" t="str">
        <f t="shared" si="81"/>
        <v>4</v>
      </c>
      <c r="E710" s="355" t="str">
        <f t="shared" si="82"/>
        <v>7</v>
      </c>
      <c r="F710" s="355" t="str">
        <f t="shared" si="83"/>
        <v>80</v>
      </c>
      <c r="G710" s="355" t="str">
        <f t="shared" si="84"/>
        <v>225</v>
      </c>
      <c r="H710" s="355" t="str">
        <f t="shared" si="85"/>
        <v>7</v>
      </c>
      <c r="I710" s="355" t="str">
        <f t="shared" si="86"/>
        <v>94</v>
      </c>
      <c r="J710" s="355" t="str">
        <f t="shared" si="87"/>
        <v>009</v>
      </c>
      <c r="K710" t="s">
        <v>403</v>
      </c>
      <c r="L710" s="444">
        <v>83162376</v>
      </c>
      <c r="M710" s="444">
        <v>13729.71</v>
      </c>
      <c r="N710" s="444">
        <v>76755531</v>
      </c>
      <c r="O710" s="444">
        <v>159917907</v>
      </c>
    </row>
    <row r="711" spans="2:15" ht="15" customHeight="1" x14ac:dyDescent="0.25">
      <c r="B711" s="421">
        <v>14780225794016</v>
      </c>
      <c r="C711" s="349" t="str">
        <f t="shared" si="80"/>
        <v>1</v>
      </c>
      <c r="D711" s="355" t="str">
        <f t="shared" si="81"/>
        <v>4</v>
      </c>
      <c r="E711" s="355" t="str">
        <f t="shared" si="82"/>
        <v>7</v>
      </c>
      <c r="F711" s="355" t="str">
        <f t="shared" si="83"/>
        <v>80</v>
      </c>
      <c r="G711" s="355" t="str">
        <f t="shared" si="84"/>
        <v>225</v>
      </c>
      <c r="H711" s="355" t="str">
        <f t="shared" si="85"/>
        <v>7</v>
      </c>
      <c r="I711" s="355" t="str">
        <f t="shared" si="86"/>
        <v>94</v>
      </c>
      <c r="J711" s="355" t="str">
        <f t="shared" si="87"/>
        <v>016</v>
      </c>
      <c r="K711" t="s">
        <v>424</v>
      </c>
      <c r="L711" s="444">
        <v>11924517</v>
      </c>
      <c r="M711" s="444">
        <v>1855.88</v>
      </c>
      <c r="N711" s="444">
        <v>10375241</v>
      </c>
      <c r="O711" s="444">
        <v>22299758</v>
      </c>
    </row>
    <row r="712" spans="2:15" ht="15" customHeight="1" x14ac:dyDescent="0.25">
      <c r="B712" s="421">
        <v>14780225794039</v>
      </c>
      <c r="C712" s="349" t="str">
        <f t="shared" si="80"/>
        <v>1</v>
      </c>
      <c r="D712" s="355" t="str">
        <f t="shared" si="81"/>
        <v>4</v>
      </c>
      <c r="E712" s="355" t="str">
        <f t="shared" si="82"/>
        <v>7</v>
      </c>
      <c r="F712" s="355" t="str">
        <f t="shared" si="83"/>
        <v>80</v>
      </c>
      <c r="G712" s="355" t="str">
        <f t="shared" si="84"/>
        <v>225</v>
      </c>
      <c r="H712" s="355" t="str">
        <f t="shared" si="85"/>
        <v>7</v>
      </c>
      <c r="I712" s="355" t="str">
        <f t="shared" si="86"/>
        <v>94</v>
      </c>
      <c r="J712" s="355" t="str">
        <f t="shared" si="87"/>
        <v>039</v>
      </c>
      <c r="K712" t="s">
        <v>443</v>
      </c>
      <c r="L712" s="444">
        <v>57667280</v>
      </c>
      <c r="M712" s="444">
        <v>131404.78</v>
      </c>
      <c r="N712" s="444">
        <v>734614480</v>
      </c>
      <c r="O712" s="444">
        <v>792281760</v>
      </c>
    </row>
    <row r="713" spans="2:15" ht="15" customHeight="1" x14ac:dyDescent="0.25">
      <c r="B713" s="421">
        <v>14780225794149</v>
      </c>
      <c r="C713" s="349" t="str">
        <f t="shared" ref="C713:C776" si="88">MID(B713,1,1)</f>
        <v>1</v>
      </c>
      <c r="D713" s="355" t="str">
        <f t="shared" ref="D713:D776" si="89">MID(B713,2,1)</f>
        <v>4</v>
      </c>
      <c r="E713" s="355" t="str">
        <f t="shared" ref="E713:E776" si="90">MID(B713,3,1)</f>
        <v>7</v>
      </c>
      <c r="F713" s="355" t="str">
        <f t="shared" ref="F713:F776" si="91">MID(B713,4,2)</f>
        <v>80</v>
      </c>
      <c r="G713" s="355" t="str">
        <f t="shared" ref="G713:G776" si="92">MID(B713,6,3)</f>
        <v>225</v>
      </c>
      <c r="H713" s="355" t="str">
        <f t="shared" ref="H713:H776" si="93">MID(B713,9,1)</f>
        <v>7</v>
      </c>
      <c r="I713" s="355" t="str">
        <f t="shared" ref="I713:I776" si="94">MID(B713,10,2)</f>
        <v>94</v>
      </c>
      <c r="J713" s="355" t="str">
        <f t="shared" ref="J713:J776" si="95">MID(B713,12,3)</f>
        <v>149</v>
      </c>
      <c r="K713" t="s">
        <v>465</v>
      </c>
      <c r="L713" s="444">
        <v>0</v>
      </c>
      <c r="M713" s="444">
        <v>54746.63</v>
      </c>
      <c r="N713" s="444">
        <v>306059393</v>
      </c>
      <c r="O713" s="444">
        <v>306059393</v>
      </c>
    </row>
    <row r="714" spans="2:15" ht="15" customHeight="1" x14ac:dyDescent="0.25">
      <c r="B714" s="421">
        <v>14780225794191</v>
      </c>
      <c r="C714" s="349" t="str">
        <f t="shared" si="88"/>
        <v>1</v>
      </c>
      <c r="D714" s="355" t="str">
        <f t="shared" si="89"/>
        <v>4</v>
      </c>
      <c r="E714" s="355" t="str">
        <f t="shared" si="90"/>
        <v>7</v>
      </c>
      <c r="F714" s="355" t="str">
        <f t="shared" si="91"/>
        <v>80</v>
      </c>
      <c r="G714" s="355" t="str">
        <f t="shared" si="92"/>
        <v>225</v>
      </c>
      <c r="H714" s="355" t="str">
        <f t="shared" si="93"/>
        <v>7</v>
      </c>
      <c r="I714" s="355" t="str">
        <f t="shared" si="94"/>
        <v>94</v>
      </c>
      <c r="J714" s="355" t="str">
        <f t="shared" si="95"/>
        <v>191</v>
      </c>
      <c r="K714" t="s">
        <v>404</v>
      </c>
      <c r="L714" s="444">
        <v>2713396387</v>
      </c>
      <c r="M714" s="444">
        <v>1393.39</v>
      </c>
      <c r="N714" s="444">
        <v>7789705</v>
      </c>
      <c r="O714" s="444">
        <v>2721186092</v>
      </c>
    </row>
    <row r="715" spans="2:15" ht="15" customHeight="1" x14ac:dyDescent="0.25">
      <c r="B715" s="421">
        <v>14780225794240</v>
      </c>
      <c r="C715" s="349" t="str">
        <f t="shared" si="88"/>
        <v>1</v>
      </c>
      <c r="D715" s="355" t="str">
        <f t="shared" si="89"/>
        <v>4</v>
      </c>
      <c r="E715" s="355" t="str">
        <f t="shared" si="90"/>
        <v>7</v>
      </c>
      <c r="F715" s="355" t="str">
        <f t="shared" si="91"/>
        <v>80</v>
      </c>
      <c r="G715" s="355" t="str">
        <f t="shared" si="92"/>
        <v>225</v>
      </c>
      <c r="H715" s="355" t="str">
        <f t="shared" si="93"/>
        <v>7</v>
      </c>
      <c r="I715" s="355" t="str">
        <f t="shared" si="94"/>
        <v>94</v>
      </c>
      <c r="J715" s="355" t="str">
        <f t="shared" si="95"/>
        <v>240</v>
      </c>
      <c r="K715" t="s">
        <v>574</v>
      </c>
      <c r="L715" s="444">
        <v>1166312485</v>
      </c>
      <c r="M715" s="444">
        <v>4143.74</v>
      </c>
      <c r="N715" s="444">
        <v>23165454</v>
      </c>
      <c r="O715" s="444">
        <v>1189477939</v>
      </c>
    </row>
    <row r="716" spans="2:15" ht="15" customHeight="1" x14ac:dyDescent="0.25">
      <c r="B716" s="421">
        <v>14780225794241</v>
      </c>
      <c r="C716" s="349" t="str">
        <f t="shared" si="88"/>
        <v>1</v>
      </c>
      <c r="D716" s="355" t="str">
        <f t="shared" si="89"/>
        <v>4</v>
      </c>
      <c r="E716" s="355" t="str">
        <f t="shared" si="90"/>
        <v>7</v>
      </c>
      <c r="F716" s="355" t="str">
        <f t="shared" si="91"/>
        <v>80</v>
      </c>
      <c r="G716" s="355" t="str">
        <f t="shared" si="92"/>
        <v>225</v>
      </c>
      <c r="H716" s="355" t="str">
        <f t="shared" si="93"/>
        <v>7</v>
      </c>
      <c r="I716" s="355" t="str">
        <f t="shared" si="94"/>
        <v>94</v>
      </c>
      <c r="J716" s="355" t="str">
        <f t="shared" si="95"/>
        <v>241</v>
      </c>
      <c r="K716" t="s">
        <v>443</v>
      </c>
      <c r="L716" s="444">
        <v>8028084767</v>
      </c>
      <c r="M716" s="444">
        <v>644911.18999999994</v>
      </c>
      <c r="N716" s="444">
        <v>3605356659</v>
      </c>
      <c r="O716" s="444">
        <v>11633441426</v>
      </c>
    </row>
    <row r="717" spans="2:15" ht="15" customHeight="1" x14ac:dyDescent="0.25">
      <c r="B717" s="421">
        <v>14780225794242</v>
      </c>
      <c r="C717" s="349" t="str">
        <f t="shared" si="88"/>
        <v>1</v>
      </c>
      <c r="D717" s="355" t="str">
        <f t="shared" si="89"/>
        <v>4</v>
      </c>
      <c r="E717" s="355" t="str">
        <f t="shared" si="90"/>
        <v>7</v>
      </c>
      <c r="F717" s="355" t="str">
        <f t="shared" si="91"/>
        <v>80</v>
      </c>
      <c r="G717" s="355" t="str">
        <f t="shared" si="92"/>
        <v>225</v>
      </c>
      <c r="H717" s="355" t="str">
        <f t="shared" si="93"/>
        <v>7</v>
      </c>
      <c r="I717" s="355" t="str">
        <f t="shared" si="94"/>
        <v>94</v>
      </c>
      <c r="J717" s="355" t="str">
        <f t="shared" si="95"/>
        <v>242</v>
      </c>
      <c r="K717" t="s">
        <v>553</v>
      </c>
      <c r="L717" s="444">
        <v>124228665</v>
      </c>
      <c r="M717" s="444">
        <v>0</v>
      </c>
      <c r="N717" s="444">
        <v>0</v>
      </c>
      <c r="O717" s="444">
        <v>124228665</v>
      </c>
    </row>
    <row r="718" spans="2:15" ht="15" customHeight="1" x14ac:dyDescent="0.25">
      <c r="B718" s="421">
        <v>14780225794245</v>
      </c>
      <c r="C718" s="349" t="str">
        <f t="shared" si="88"/>
        <v>1</v>
      </c>
      <c r="D718" s="355" t="str">
        <f t="shared" si="89"/>
        <v>4</v>
      </c>
      <c r="E718" s="355" t="str">
        <f t="shared" si="90"/>
        <v>7</v>
      </c>
      <c r="F718" s="355" t="str">
        <f t="shared" si="91"/>
        <v>80</v>
      </c>
      <c r="G718" s="355" t="str">
        <f t="shared" si="92"/>
        <v>225</v>
      </c>
      <c r="H718" s="355" t="str">
        <f t="shared" si="93"/>
        <v>7</v>
      </c>
      <c r="I718" s="355" t="str">
        <f t="shared" si="94"/>
        <v>94</v>
      </c>
      <c r="J718" s="355" t="str">
        <f t="shared" si="95"/>
        <v>245</v>
      </c>
      <c r="K718" t="s">
        <v>575</v>
      </c>
      <c r="L718" s="444">
        <v>197544753</v>
      </c>
      <c r="M718" s="444">
        <v>92513.37</v>
      </c>
      <c r="N718" s="444">
        <v>517193219</v>
      </c>
      <c r="O718" s="444">
        <v>714737972</v>
      </c>
    </row>
    <row r="719" spans="2:15" ht="15" customHeight="1" x14ac:dyDescent="0.25">
      <c r="B719" s="421">
        <v>14780225794248</v>
      </c>
      <c r="C719" s="349" t="str">
        <f t="shared" si="88"/>
        <v>1</v>
      </c>
      <c r="D719" s="355" t="str">
        <f t="shared" si="89"/>
        <v>4</v>
      </c>
      <c r="E719" s="355" t="str">
        <f t="shared" si="90"/>
        <v>7</v>
      </c>
      <c r="F719" s="355" t="str">
        <f t="shared" si="91"/>
        <v>80</v>
      </c>
      <c r="G719" s="355" t="str">
        <f t="shared" si="92"/>
        <v>225</v>
      </c>
      <c r="H719" s="355" t="str">
        <f t="shared" si="93"/>
        <v>7</v>
      </c>
      <c r="I719" s="355" t="str">
        <f t="shared" si="94"/>
        <v>94</v>
      </c>
      <c r="J719" s="355" t="str">
        <f t="shared" si="95"/>
        <v>248</v>
      </c>
      <c r="K719" t="s">
        <v>515</v>
      </c>
      <c r="L719" s="444">
        <v>237332584</v>
      </c>
      <c r="M719" s="444">
        <v>14922.18</v>
      </c>
      <c r="N719" s="444">
        <v>83421999</v>
      </c>
      <c r="O719" s="444">
        <v>320754583</v>
      </c>
    </row>
    <row r="720" spans="2:15" ht="15" customHeight="1" x14ac:dyDescent="0.25">
      <c r="B720" s="421">
        <v>14780225794281</v>
      </c>
      <c r="C720" s="349" t="str">
        <f t="shared" si="88"/>
        <v>1</v>
      </c>
      <c r="D720" s="355" t="str">
        <f t="shared" si="89"/>
        <v>4</v>
      </c>
      <c r="E720" s="355" t="str">
        <f t="shared" si="90"/>
        <v>7</v>
      </c>
      <c r="F720" s="355" t="str">
        <f t="shared" si="91"/>
        <v>80</v>
      </c>
      <c r="G720" s="355" t="str">
        <f t="shared" si="92"/>
        <v>225</v>
      </c>
      <c r="H720" s="355" t="str">
        <f t="shared" si="93"/>
        <v>7</v>
      </c>
      <c r="I720" s="355" t="str">
        <f t="shared" si="94"/>
        <v>94</v>
      </c>
      <c r="J720" s="355" t="str">
        <f t="shared" si="95"/>
        <v>281</v>
      </c>
      <c r="K720" t="s">
        <v>498</v>
      </c>
      <c r="L720" s="444">
        <v>78123407</v>
      </c>
      <c r="M720" s="444">
        <v>0</v>
      </c>
      <c r="N720" s="444">
        <v>0</v>
      </c>
      <c r="O720" s="444">
        <v>78123407</v>
      </c>
    </row>
    <row r="721" spans="2:15" ht="15" customHeight="1" x14ac:dyDescent="0.25">
      <c r="B721" s="421">
        <v>14780225794311</v>
      </c>
      <c r="C721" s="349" t="str">
        <f t="shared" si="88"/>
        <v>1</v>
      </c>
      <c r="D721" s="355" t="str">
        <f t="shared" si="89"/>
        <v>4</v>
      </c>
      <c r="E721" s="355" t="str">
        <f t="shared" si="90"/>
        <v>7</v>
      </c>
      <c r="F721" s="355" t="str">
        <f t="shared" si="91"/>
        <v>80</v>
      </c>
      <c r="G721" s="355" t="str">
        <f t="shared" si="92"/>
        <v>225</v>
      </c>
      <c r="H721" s="355" t="str">
        <f t="shared" si="93"/>
        <v>7</v>
      </c>
      <c r="I721" s="355" t="str">
        <f t="shared" si="94"/>
        <v>94</v>
      </c>
      <c r="J721" s="355" t="str">
        <f t="shared" si="95"/>
        <v>311</v>
      </c>
      <c r="K721" t="s">
        <v>405</v>
      </c>
      <c r="L721" s="444">
        <v>8548424087</v>
      </c>
      <c r="M721" s="444">
        <v>2774.07</v>
      </c>
      <c r="N721" s="444">
        <v>15508355</v>
      </c>
      <c r="O721" s="444">
        <v>8563932442</v>
      </c>
    </row>
    <row r="722" spans="2:15" ht="15" customHeight="1" x14ac:dyDescent="0.25">
      <c r="B722" s="421">
        <v>14780225794313</v>
      </c>
      <c r="C722" s="349" t="str">
        <f t="shared" si="88"/>
        <v>1</v>
      </c>
      <c r="D722" s="355" t="str">
        <f t="shared" si="89"/>
        <v>4</v>
      </c>
      <c r="E722" s="355" t="str">
        <f t="shared" si="90"/>
        <v>7</v>
      </c>
      <c r="F722" s="355" t="str">
        <f t="shared" si="91"/>
        <v>80</v>
      </c>
      <c r="G722" s="355" t="str">
        <f t="shared" si="92"/>
        <v>225</v>
      </c>
      <c r="H722" s="355" t="str">
        <f t="shared" si="93"/>
        <v>7</v>
      </c>
      <c r="I722" s="355" t="str">
        <f t="shared" si="94"/>
        <v>94</v>
      </c>
      <c r="J722" s="355" t="str">
        <f t="shared" si="95"/>
        <v>313</v>
      </c>
      <c r="K722" t="s">
        <v>576</v>
      </c>
      <c r="L722" s="444">
        <v>61345156</v>
      </c>
      <c r="M722" s="444">
        <v>69.099999999999994</v>
      </c>
      <c r="N722" s="444">
        <v>386301</v>
      </c>
      <c r="O722" s="444">
        <v>61731457</v>
      </c>
    </row>
    <row r="723" spans="2:15" ht="15" customHeight="1" x14ac:dyDescent="0.25">
      <c r="B723" s="421">
        <v>14780225794331</v>
      </c>
      <c r="C723" s="349" t="str">
        <f t="shared" si="88"/>
        <v>1</v>
      </c>
      <c r="D723" s="355" t="str">
        <f t="shared" si="89"/>
        <v>4</v>
      </c>
      <c r="E723" s="355" t="str">
        <f t="shared" si="90"/>
        <v>7</v>
      </c>
      <c r="F723" s="355" t="str">
        <f t="shared" si="91"/>
        <v>80</v>
      </c>
      <c r="G723" s="355" t="str">
        <f t="shared" si="92"/>
        <v>225</v>
      </c>
      <c r="H723" s="355" t="str">
        <f t="shared" si="93"/>
        <v>7</v>
      </c>
      <c r="I723" s="355" t="str">
        <f t="shared" si="94"/>
        <v>94</v>
      </c>
      <c r="J723" s="355" t="str">
        <f t="shared" si="95"/>
        <v>331</v>
      </c>
      <c r="K723" t="s">
        <v>621</v>
      </c>
      <c r="L723" s="444">
        <v>7856670</v>
      </c>
      <c r="M723" s="444">
        <v>0</v>
      </c>
      <c r="N723" s="444">
        <v>0</v>
      </c>
      <c r="O723" s="444">
        <v>7856670</v>
      </c>
    </row>
    <row r="724" spans="2:15" ht="15" customHeight="1" x14ac:dyDescent="0.25">
      <c r="B724" s="421">
        <v>14780225794337</v>
      </c>
      <c r="C724" s="349" t="str">
        <f t="shared" si="88"/>
        <v>1</v>
      </c>
      <c r="D724" s="355" t="str">
        <f t="shared" si="89"/>
        <v>4</v>
      </c>
      <c r="E724" s="355" t="str">
        <f t="shared" si="90"/>
        <v>7</v>
      </c>
      <c r="F724" s="355" t="str">
        <f t="shared" si="91"/>
        <v>80</v>
      </c>
      <c r="G724" s="355" t="str">
        <f t="shared" si="92"/>
        <v>225</v>
      </c>
      <c r="H724" s="355" t="str">
        <f t="shared" si="93"/>
        <v>7</v>
      </c>
      <c r="I724" s="355" t="str">
        <f t="shared" si="94"/>
        <v>94</v>
      </c>
      <c r="J724" s="355" t="str">
        <f t="shared" si="95"/>
        <v>337</v>
      </c>
      <c r="K724" t="s">
        <v>556</v>
      </c>
      <c r="L724" s="444">
        <v>51740391</v>
      </c>
      <c r="M724" s="444">
        <v>903.55</v>
      </c>
      <c r="N724" s="444">
        <v>5051269</v>
      </c>
      <c r="O724" s="444">
        <v>56791660</v>
      </c>
    </row>
    <row r="725" spans="2:15" ht="15" customHeight="1" x14ac:dyDescent="0.25">
      <c r="B725" s="421">
        <v>14780225794411</v>
      </c>
      <c r="C725" s="349" t="str">
        <f t="shared" si="88"/>
        <v>1</v>
      </c>
      <c r="D725" s="355" t="str">
        <f t="shared" si="89"/>
        <v>4</v>
      </c>
      <c r="E725" s="355" t="str">
        <f t="shared" si="90"/>
        <v>7</v>
      </c>
      <c r="F725" s="355" t="str">
        <f t="shared" si="91"/>
        <v>80</v>
      </c>
      <c r="G725" s="355" t="str">
        <f t="shared" si="92"/>
        <v>225</v>
      </c>
      <c r="H725" s="355" t="str">
        <f t="shared" si="93"/>
        <v>7</v>
      </c>
      <c r="I725" s="355" t="str">
        <f t="shared" si="94"/>
        <v>94</v>
      </c>
      <c r="J725" s="355" t="str">
        <f t="shared" si="95"/>
        <v>411</v>
      </c>
      <c r="K725" t="s">
        <v>432</v>
      </c>
      <c r="L725" s="444">
        <v>97820223</v>
      </c>
      <c r="M725" s="444">
        <v>0</v>
      </c>
      <c r="N725" s="444">
        <v>0</v>
      </c>
      <c r="O725" s="444">
        <v>97820223</v>
      </c>
    </row>
    <row r="726" spans="2:15" ht="15" customHeight="1" x14ac:dyDescent="0.25">
      <c r="B726" s="421">
        <v>14780225794413</v>
      </c>
      <c r="C726" s="349" t="str">
        <f t="shared" si="88"/>
        <v>1</v>
      </c>
      <c r="D726" s="355" t="str">
        <f t="shared" si="89"/>
        <v>4</v>
      </c>
      <c r="E726" s="355" t="str">
        <f t="shared" si="90"/>
        <v>7</v>
      </c>
      <c r="F726" s="355" t="str">
        <f t="shared" si="91"/>
        <v>80</v>
      </c>
      <c r="G726" s="355" t="str">
        <f t="shared" si="92"/>
        <v>225</v>
      </c>
      <c r="H726" s="355" t="str">
        <f t="shared" si="93"/>
        <v>7</v>
      </c>
      <c r="I726" s="355" t="str">
        <f t="shared" si="94"/>
        <v>94</v>
      </c>
      <c r="J726" s="355" t="str">
        <f t="shared" si="95"/>
        <v>413</v>
      </c>
      <c r="K726" t="s">
        <v>577</v>
      </c>
      <c r="L726" s="444">
        <v>125383646</v>
      </c>
      <c r="M726" s="444">
        <v>341.07</v>
      </c>
      <c r="N726" s="444">
        <v>1906742</v>
      </c>
      <c r="O726" s="444">
        <v>127290388</v>
      </c>
    </row>
    <row r="727" spans="2:15" ht="15" customHeight="1" x14ac:dyDescent="0.25">
      <c r="B727" s="421">
        <v>14780225794432</v>
      </c>
      <c r="C727" s="349" t="str">
        <f t="shared" si="88"/>
        <v>1</v>
      </c>
      <c r="D727" s="355" t="str">
        <f t="shared" si="89"/>
        <v>4</v>
      </c>
      <c r="E727" s="355" t="str">
        <f t="shared" si="90"/>
        <v>7</v>
      </c>
      <c r="F727" s="355" t="str">
        <f t="shared" si="91"/>
        <v>80</v>
      </c>
      <c r="G727" s="355" t="str">
        <f t="shared" si="92"/>
        <v>225</v>
      </c>
      <c r="H727" s="355" t="str">
        <f t="shared" si="93"/>
        <v>7</v>
      </c>
      <c r="I727" s="355" t="str">
        <f t="shared" si="94"/>
        <v>94</v>
      </c>
      <c r="J727" s="355" t="str">
        <f t="shared" si="95"/>
        <v>432</v>
      </c>
      <c r="K727" t="s">
        <v>516</v>
      </c>
      <c r="L727" s="444">
        <v>1493774529</v>
      </c>
      <c r="M727" s="444">
        <v>55442.28</v>
      </c>
      <c r="N727" s="444">
        <v>309948403</v>
      </c>
      <c r="O727" s="444">
        <v>1803722932</v>
      </c>
    </row>
    <row r="728" spans="2:15" ht="15" customHeight="1" x14ac:dyDescent="0.25">
      <c r="B728" s="421">
        <v>14780225794441</v>
      </c>
      <c r="C728" s="349" t="str">
        <f t="shared" si="88"/>
        <v>1</v>
      </c>
      <c r="D728" s="355" t="str">
        <f t="shared" si="89"/>
        <v>4</v>
      </c>
      <c r="E728" s="355" t="str">
        <f t="shared" si="90"/>
        <v>7</v>
      </c>
      <c r="F728" s="355" t="str">
        <f t="shared" si="91"/>
        <v>80</v>
      </c>
      <c r="G728" s="355" t="str">
        <f t="shared" si="92"/>
        <v>225</v>
      </c>
      <c r="H728" s="355" t="str">
        <f t="shared" si="93"/>
        <v>7</v>
      </c>
      <c r="I728" s="355" t="str">
        <f t="shared" si="94"/>
        <v>94</v>
      </c>
      <c r="J728" s="355" t="str">
        <f t="shared" si="95"/>
        <v>441</v>
      </c>
      <c r="K728" t="s">
        <v>578</v>
      </c>
      <c r="L728" s="444">
        <v>417661130</v>
      </c>
      <c r="M728" s="444">
        <v>3.38</v>
      </c>
      <c r="N728" s="444">
        <v>18896</v>
      </c>
      <c r="O728" s="444">
        <v>417680026</v>
      </c>
    </row>
    <row r="729" spans="2:15" ht="15" customHeight="1" x14ac:dyDescent="0.25">
      <c r="B729" s="421">
        <v>14780225794512</v>
      </c>
      <c r="C729" s="349" t="str">
        <f t="shared" si="88"/>
        <v>1</v>
      </c>
      <c r="D729" s="355" t="str">
        <f t="shared" si="89"/>
        <v>4</v>
      </c>
      <c r="E729" s="355" t="str">
        <f t="shared" si="90"/>
        <v>7</v>
      </c>
      <c r="F729" s="355" t="str">
        <f t="shared" si="91"/>
        <v>80</v>
      </c>
      <c r="G729" s="355" t="str">
        <f t="shared" si="92"/>
        <v>225</v>
      </c>
      <c r="H729" s="355" t="str">
        <f t="shared" si="93"/>
        <v>7</v>
      </c>
      <c r="I729" s="355" t="str">
        <f t="shared" si="94"/>
        <v>94</v>
      </c>
      <c r="J729" s="355" t="str">
        <f t="shared" si="95"/>
        <v>512</v>
      </c>
      <c r="K729" t="s">
        <v>579</v>
      </c>
      <c r="L729" s="444">
        <v>18247097</v>
      </c>
      <c r="M729" s="444">
        <v>8824.9</v>
      </c>
      <c r="N729" s="444">
        <v>49335339</v>
      </c>
      <c r="O729" s="444">
        <v>67582436</v>
      </c>
    </row>
    <row r="730" spans="2:15" ht="15" customHeight="1" x14ac:dyDescent="0.25">
      <c r="B730" s="421">
        <v>14780225794513</v>
      </c>
      <c r="C730" s="349" t="str">
        <f t="shared" si="88"/>
        <v>1</v>
      </c>
      <c r="D730" s="355" t="str">
        <f t="shared" si="89"/>
        <v>4</v>
      </c>
      <c r="E730" s="355" t="str">
        <f t="shared" si="90"/>
        <v>7</v>
      </c>
      <c r="F730" s="355" t="str">
        <f t="shared" si="91"/>
        <v>80</v>
      </c>
      <c r="G730" s="355" t="str">
        <f t="shared" si="92"/>
        <v>225</v>
      </c>
      <c r="H730" s="355" t="str">
        <f t="shared" si="93"/>
        <v>7</v>
      </c>
      <c r="I730" s="355" t="str">
        <f t="shared" si="94"/>
        <v>94</v>
      </c>
      <c r="J730" s="355" t="str">
        <f t="shared" si="95"/>
        <v>513</v>
      </c>
      <c r="K730" t="s">
        <v>540</v>
      </c>
      <c r="L730" s="444">
        <v>10320173</v>
      </c>
      <c r="M730" s="444">
        <v>0</v>
      </c>
      <c r="N730" s="444">
        <v>0</v>
      </c>
      <c r="O730" s="444">
        <v>10320173</v>
      </c>
    </row>
    <row r="731" spans="2:15" ht="15" customHeight="1" x14ac:dyDescent="0.25">
      <c r="B731" s="421">
        <v>14780225794515</v>
      </c>
      <c r="C731" s="349" t="str">
        <f t="shared" si="88"/>
        <v>1</v>
      </c>
      <c r="D731" s="355" t="str">
        <f t="shared" si="89"/>
        <v>4</v>
      </c>
      <c r="E731" s="355" t="str">
        <f t="shared" si="90"/>
        <v>7</v>
      </c>
      <c r="F731" s="355" t="str">
        <f t="shared" si="91"/>
        <v>80</v>
      </c>
      <c r="G731" s="355" t="str">
        <f t="shared" si="92"/>
        <v>225</v>
      </c>
      <c r="H731" s="355" t="str">
        <f t="shared" si="93"/>
        <v>7</v>
      </c>
      <c r="I731" s="355" t="str">
        <f t="shared" si="94"/>
        <v>94</v>
      </c>
      <c r="J731" s="355" t="str">
        <f t="shared" si="95"/>
        <v>515</v>
      </c>
      <c r="K731" t="s">
        <v>517</v>
      </c>
      <c r="L731" s="444">
        <v>8105196</v>
      </c>
      <c r="M731" s="444">
        <v>0</v>
      </c>
      <c r="N731" s="444">
        <v>0</v>
      </c>
      <c r="O731" s="444">
        <v>8105196</v>
      </c>
    </row>
    <row r="732" spans="2:15" ht="15" customHeight="1" x14ac:dyDescent="0.25">
      <c r="B732" s="421">
        <v>14780225794531</v>
      </c>
      <c r="C732" s="349" t="str">
        <f t="shared" si="88"/>
        <v>1</v>
      </c>
      <c r="D732" s="355" t="str">
        <f t="shared" si="89"/>
        <v>4</v>
      </c>
      <c r="E732" s="355" t="str">
        <f t="shared" si="90"/>
        <v>7</v>
      </c>
      <c r="F732" s="355" t="str">
        <f t="shared" si="91"/>
        <v>80</v>
      </c>
      <c r="G732" s="355" t="str">
        <f t="shared" si="92"/>
        <v>225</v>
      </c>
      <c r="H732" s="355" t="str">
        <f t="shared" si="93"/>
        <v>7</v>
      </c>
      <c r="I732" s="355" t="str">
        <f t="shared" si="94"/>
        <v>94</v>
      </c>
      <c r="J732" s="355" t="str">
        <f t="shared" si="95"/>
        <v>531</v>
      </c>
      <c r="K732" t="s">
        <v>580</v>
      </c>
      <c r="L732" s="444">
        <v>11779333</v>
      </c>
      <c r="M732" s="444">
        <v>0</v>
      </c>
      <c r="N732" s="444">
        <v>0</v>
      </c>
      <c r="O732" s="444">
        <v>11779333</v>
      </c>
    </row>
    <row r="733" spans="2:15" ht="15" customHeight="1" x14ac:dyDescent="0.25">
      <c r="B733" s="421">
        <v>14780225794532</v>
      </c>
      <c r="C733" s="349" t="str">
        <f t="shared" si="88"/>
        <v>1</v>
      </c>
      <c r="D733" s="355" t="str">
        <f t="shared" si="89"/>
        <v>4</v>
      </c>
      <c r="E733" s="355" t="str">
        <f t="shared" si="90"/>
        <v>7</v>
      </c>
      <c r="F733" s="355" t="str">
        <f t="shared" si="91"/>
        <v>80</v>
      </c>
      <c r="G733" s="355" t="str">
        <f t="shared" si="92"/>
        <v>225</v>
      </c>
      <c r="H733" s="355" t="str">
        <f t="shared" si="93"/>
        <v>7</v>
      </c>
      <c r="I733" s="355" t="str">
        <f t="shared" si="94"/>
        <v>94</v>
      </c>
      <c r="J733" s="355" t="str">
        <f t="shared" si="95"/>
        <v>532</v>
      </c>
      <c r="K733" t="s">
        <v>518</v>
      </c>
      <c r="L733" s="444">
        <v>3293378343</v>
      </c>
      <c r="M733" s="444">
        <v>0</v>
      </c>
      <c r="N733" s="444">
        <v>0</v>
      </c>
      <c r="O733" s="444">
        <v>3293378343</v>
      </c>
    </row>
    <row r="734" spans="2:15" ht="15" customHeight="1" x14ac:dyDescent="0.25">
      <c r="B734" s="421">
        <v>14780225794533</v>
      </c>
      <c r="C734" s="349" t="str">
        <f t="shared" si="88"/>
        <v>1</v>
      </c>
      <c r="D734" s="355" t="str">
        <f t="shared" si="89"/>
        <v>4</v>
      </c>
      <c r="E734" s="355" t="str">
        <f t="shared" si="90"/>
        <v>7</v>
      </c>
      <c r="F734" s="355" t="str">
        <f t="shared" si="91"/>
        <v>80</v>
      </c>
      <c r="G734" s="355" t="str">
        <f t="shared" si="92"/>
        <v>225</v>
      </c>
      <c r="H734" s="355" t="str">
        <f t="shared" si="93"/>
        <v>7</v>
      </c>
      <c r="I734" s="355" t="str">
        <f t="shared" si="94"/>
        <v>94</v>
      </c>
      <c r="J734" s="355" t="str">
        <f t="shared" si="95"/>
        <v>533</v>
      </c>
      <c r="K734" t="s">
        <v>467</v>
      </c>
      <c r="L734" s="444">
        <v>5421297</v>
      </c>
      <c r="M734" s="444">
        <v>0</v>
      </c>
      <c r="N734" s="444">
        <v>0</v>
      </c>
      <c r="O734" s="444">
        <v>5421297</v>
      </c>
    </row>
    <row r="735" spans="2:15" ht="15" customHeight="1" x14ac:dyDescent="0.25">
      <c r="B735" s="421">
        <v>14780225794534</v>
      </c>
      <c r="C735" s="349" t="str">
        <f t="shared" si="88"/>
        <v>1</v>
      </c>
      <c r="D735" s="355" t="str">
        <f t="shared" si="89"/>
        <v>4</v>
      </c>
      <c r="E735" s="355" t="str">
        <f t="shared" si="90"/>
        <v>7</v>
      </c>
      <c r="F735" s="355" t="str">
        <f t="shared" si="91"/>
        <v>80</v>
      </c>
      <c r="G735" s="355" t="str">
        <f t="shared" si="92"/>
        <v>225</v>
      </c>
      <c r="H735" s="355" t="str">
        <f t="shared" si="93"/>
        <v>7</v>
      </c>
      <c r="I735" s="355" t="str">
        <f t="shared" si="94"/>
        <v>94</v>
      </c>
      <c r="J735" s="355" t="str">
        <f t="shared" si="95"/>
        <v>534</v>
      </c>
      <c r="K735" t="s">
        <v>425</v>
      </c>
      <c r="L735" s="444">
        <v>12071412536</v>
      </c>
      <c r="M735" s="444">
        <v>163550.29999999999</v>
      </c>
      <c r="N735" s="444">
        <v>914323044</v>
      </c>
      <c r="O735" s="444">
        <v>12985735580</v>
      </c>
    </row>
    <row r="736" spans="2:15" ht="15" customHeight="1" x14ac:dyDescent="0.25">
      <c r="B736" s="421">
        <v>14780225794536</v>
      </c>
      <c r="C736" s="349" t="str">
        <f t="shared" si="88"/>
        <v>1</v>
      </c>
      <c r="D736" s="355" t="str">
        <f t="shared" si="89"/>
        <v>4</v>
      </c>
      <c r="E736" s="355" t="str">
        <f t="shared" si="90"/>
        <v>7</v>
      </c>
      <c r="F736" s="355" t="str">
        <f t="shared" si="91"/>
        <v>80</v>
      </c>
      <c r="G736" s="355" t="str">
        <f t="shared" si="92"/>
        <v>225</v>
      </c>
      <c r="H736" s="355" t="str">
        <f t="shared" si="93"/>
        <v>7</v>
      </c>
      <c r="I736" s="355" t="str">
        <f t="shared" si="94"/>
        <v>94</v>
      </c>
      <c r="J736" s="355" t="str">
        <f t="shared" si="95"/>
        <v>536</v>
      </c>
      <c r="K736" t="s">
        <v>486</v>
      </c>
      <c r="L736" s="444">
        <v>2881639550</v>
      </c>
      <c r="M736" s="444">
        <v>154519.16</v>
      </c>
      <c r="N736" s="444">
        <v>863834727</v>
      </c>
      <c r="O736" s="444">
        <v>3745474277</v>
      </c>
    </row>
    <row r="737" spans="1:15" ht="15" customHeight="1" x14ac:dyDescent="0.25">
      <c r="B737" s="421">
        <v>14780225794539</v>
      </c>
      <c r="C737" s="349" t="str">
        <f t="shared" si="88"/>
        <v>1</v>
      </c>
      <c r="D737" s="355" t="str">
        <f t="shared" si="89"/>
        <v>4</v>
      </c>
      <c r="E737" s="355" t="str">
        <f t="shared" si="90"/>
        <v>7</v>
      </c>
      <c r="F737" s="355" t="str">
        <f t="shared" si="91"/>
        <v>80</v>
      </c>
      <c r="G737" s="355" t="str">
        <f t="shared" si="92"/>
        <v>225</v>
      </c>
      <c r="H737" s="355" t="str">
        <f t="shared" si="93"/>
        <v>7</v>
      </c>
      <c r="I737" s="355" t="str">
        <f t="shared" si="94"/>
        <v>94</v>
      </c>
      <c r="J737" s="355" t="str">
        <f t="shared" si="95"/>
        <v>539</v>
      </c>
      <c r="K737" t="s">
        <v>520</v>
      </c>
      <c r="L737" s="444">
        <v>1634914202</v>
      </c>
      <c r="M737" s="444">
        <v>0</v>
      </c>
      <c r="N737" s="444">
        <v>0</v>
      </c>
      <c r="O737" s="444">
        <v>1634914202</v>
      </c>
    </row>
    <row r="738" spans="1:15" ht="15" customHeight="1" x14ac:dyDescent="0.25">
      <c r="B738" s="421">
        <v>14780225794542</v>
      </c>
      <c r="C738" s="349" t="str">
        <f t="shared" si="88"/>
        <v>1</v>
      </c>
      <c r="D738" s="355" t="str">
        <f t="shared" si="89"/>
        <v>4</v>
      </c>
      <c r="E738" s="355" t="str">
        <f t="shared" si="90"/>
        <v>7</v>
      </c>
      <c r="F738" s="355" t="str">
        <f t="shared" si="91"/>
        <v>80</v>
      </c>
      <c r="G738" s="355" t="str">
        <f t="shared" si="92"/>
        <v>225</v>
      </c>
      <c r="H738" s="355" t="str">
        <f t="shared" si="93"/>
        <v>7</v>
      </c>
      <c r="I738" s="355" t="str">
        <f t="shared" si="94"/>
        <v>94</v>
      </c>
      <c r="J738" s="355" t="str">
        <f t="shared" si="95"/>
        <v>542</v>
      </c>
      <c r="K738" t="s">
        <v>582</v>
      </c>
      <c r="L738" s="444">
        <v>202427451</v>
      </c>
      <c r="M738" s="444">
        <v>10777.27</v>
      </c>
      <c r="N738" s="444">
        <v>60250005</v>
      </c>
      <c r="O738" s="444">
        <v>262677456</v>
      </c>
    </row>
    <row r="739" spans="1:15" ht="15" customHeight="1" x14ac:dyDescent="0.25">
      <c r="B739" s="421">
        <v>14780225794635</v>
      </c>
      <c r="C739" s="349" t="str">
        <f t="shared" si="88"/>
        <v>1</v>
      </c>
      <c r="D739" s="355" t="str">
        <f t="shared" si="89"/>
        <v>4</v>
      </c>
      <c r="E739" s="355" t="str">
        <f t="shared" si="90"/>
        <v>7</v>
      </c>
      <c r="F739" s="355" t="str">
        <f t="shared" si="91"/>
        <v>80</v>
      </c>
      <c r="G739" s="355" t="str">
        <f t="shared" si="92"/>
        <v>225</v>
      </c>
      <c r="H739" s="355" t="str">
        <f t="shared" si="93"/>
        <v>7</v>
      </c>
      <c r="I739" s="355" t="str">
        <f t="shared" si="94"/>
        <v>94</v>
      </c>
      <c r="J739" s="355" t="str">
        <f t="shared" si="95"/>
        <v>635</v>
      </c>
      <c r="K739" t="s">
        <v>522</v>
      </c>
      <c r="L739" s="444">
        <v>265563123</v>
      </c>
      <c r="M739" s="444">
        <v>0</v>
      </c>
      <c r="N739" s="444">
        <v>0</v>
      </c>
      <c r="O739" s="444">
        <v>265563123</v>
      </c>
    </row>
    <row r="740" spans="1:15" ht="15" x14ac:dyDescent="0.25">
      <c r="B740" s="421">
        <v>14780225794735</v>
      </c>
      <c r="C740" s="349" t="str">
        <f t="shared" si="88"/>
        <v>1</v>
      </c>
      <c r="D740" s="355" t="str">
        <f t="shared" si="89"/>
        <v>4</v>
      </c>
      <c r="E740" s="355" t="str">
        <f t="shared" si="90"/>
        <v>7</v>
      </c>
      <c r="F740" s="355" t="str">
        <f t="shared" si="91"/>
        <v>80</v>
      </c>
      <c r="G740" s="355" t="str">
        <f t="shared" si="92"/>
        <v>225</v>
      </c>
      <c r="H740" s="355" t="str">
        <f t="shared" si="93"/>
        <v>7</v>
      </c>
      <c r="I740" s="355" t="str">
        <f t="shared" si="94"/>
        <v>94</v>
      </c>
      <c r="J740" s="355" t="str">
        <f t="shared" si="95"/>
        <v>735</v>
      </c>
      <c r="K740" t="s">
        <v>623</v>
      </c>
      <c r="L740" s="444">
        <v>2783635</v>
      </c>
      <c r="M740" s="444">
        <v>0</v>
      </c>
      <c r="N740" s="444">
        <v>0</v>
      </c>
      <c r="O740" s="444">
        <v>2783635</v>
      </c>
    </row>
    <row r="741" spans="1:15" ht="15" x14ac:dyDescent="0.25">
      <c r="B741" s="421">
        <v>14780225794933</v>
      </c>
      <c r="C741" s="349" t="str">
        <f t="shared" si="88"/>
        <v>1</v>
      </c>
      <c r="D741" s="355" t="str">
        <f t="shared" si="89"/>
        <v>4</v>
      </c>
      <c r="E741" s="355" t="str">
        <f t="shared" si="90"/>
        <v>7</v>
      </c>
      <c r="F741" s="355" t="str">
        <f t="shared" si="91"/>
        <v>80</v>
      </c>
      <c r="G741" s="355" t="str">
        <f t="shared" si="92"/>
        <v>225</v>
      </c>
      <c r="H741" s="355" t="str">
        <f t="shared" si="93"/>
        <v>7</v>
      </c>
      <c r="I741" s="355" t="str">
        <f t="shared" si="94"/>
        <v>94</v>
      </c>
      <c r="J741" s="355" t="str">
        <f t="shared" si="95"/>
        <v>933</v>
      </c>
      <c r="K741" t="s">
        <v>624</v>
      </c>
      <c r="L741" s="444">
        <v>42702345</v>
      </c>
      <c r="M741" s="444">
        <v>0</v>
      </c>
      <c r="N741" s="444">
        <v>0</v>
      </c>
      <c r="O741" s="444">
        <v>42702345</v>
      </c>
    </row>
    <row r="742" spans="1:15" ht="15" x14ac:dyDescent="0.25">
      <c r="B742" s="421">
        <v>14780225794934</v>
      </c>
      <c r="C742" s="349" t="str">
        <f t="shared" si="88"/>
        <v>1</v>
      </c>
      <c r="D742" s="355" t="str">
        <f t="shared" si="89"/>
        <v>4</v>
      </c>
      <c r="E742" s="355" t="str">
        <f t="shared" si="90"/>
        <v>7</v>
      </c>
      <c r="F742" s="355" t="str">
        <f t="shared" si="91"/>
        <v>80</v>
      </c>
      <c r="G742" s="355" t="str">
        <f t="shared" si="92"/>
        <v>225</v>
      </c>
      <c r="H742" s="355" t="str">
        <f t="shared" si="93"/>
        <v>7</v>
      </c>
      <c r="I742" s="355" t="str">
        <f t="shared" si="94"/>
        <v>94</v>
      </c>
      <c r="J742" s="355" t="str">
        <f t="shared" si="95"/>
        <v>934</v>
      </c>
      <c r="K742" t="s">
        <v>625</v>
      </c>
      <c r="L742" s="444">
        <v>6163510</v>
      </c>
      <c r="M742" s="444">
        <v>0</v>
      </c>
      <c r="N742" s="444">
        <v>0</v>
      </c>
      <c r="O742" s="444">
        <v>6163510</v>
      </c>
    </row>
    <row r="743" spans="1:15" ht="15" customHeight="1" x14ac:dyDescent="0.25">
      <c r="B743" s="421">
        <v>14780225794938</v>
      </c>
      <c r="C743" s="349" t="str">
        <f t="shared" si="88"/>
        <v>1</v>
      </c>
      <c r="D743" s="355" t="str">
        <f t="shared" si="89"/>
        <v>4</v>
      </c>
      <c r="E743" s="355" t="str">
        <f t="shared" si="90"/>
        <v>7</v>
      </c>
      <c r="F743" s="355" t="str">
        <f t="shared" si="91"/>
        <v>80</v>
      </c>
      <c r="G743" s="355" t="str">
        <f t="shared" si="92"/>
        <v>225</v>
      </c>
      <c r="H743" s="355" t="str">
        <f t="shared" si="93"/>
        <v>7</v>
      </c>
      <c r="I743" s="355" t="str">
        <f t="shared" si="94"/>
        <v>94</v>
      </c>
      <c r="J743" s="355" t="str">
        <f t="shared" si="95"/>
        <v>938</v>
      </c>
      <c r="K743" t="s">
        <v>626</v>
      </c>
      <c r="L743" s="444">
        <v>7554758</v>
      </c>
      <c r="M743" s="444">
        <v>0</v>
      </c>
      <c r="N743" s="444">
        <v>0</v>
      </c>
      <c r="O743" s="444">
        <v>7554758</v>
      </c>
    </row>
    <row r="744" spans="1:15" ht="15" customHeight="1" x14ac:dyDescent="0.25">
      <c r="A744" s="742"/>
      <c r="B744" s="741">
        <v>14790000700000</v>
      </c>
      <c r="C744" s="742" t="str">
        <f t="shared" si="88"/>
        <v>1</v>
      </c>
      <c r="D744" s="743" t="str">
        <f t="shared" si="89"/>
        <v>4</v>
      </c>
      <c r="E744" s="743" t="str">
        <f t="shared" si="90"/>
        <v>7</v>
      </c>
      <c r="F744" s="743" t="str">
        <f t="shared" si="91"/>
        <v>90</v>
      </c>
      <c r="G744" s="743" t="str">
        <f t="shared" si="92"/>
        <v>000</v>
      </c>
      <c r="H744" s="743" t="str">
        <f t="shared" si="93"/>
        <v>7</v>
      </c>
      <c r="I744" s="743" t="str">
        <f t="shared" si="94"/>
        <v>00</v>
      </c>
      <c r="J744" s="743" t="str">
        <f t="shared" si="95"/>
        <v>000</v>
      </c>
      <c r="K744" s="744" t="s">
        <v>627</v>
      </c>
      <c r="L744" s="745">
        <v>6777285342</v>
      </c>
      <c r="M744" s="745">
        <v>129133.15</v>
      </c>
      <c r="N744" s="745">
        <v>721915001</v>
      </c>
      <c r="O744" s="745">
        <v>7499200343</v>
      </c>
    </row>
    <row r="745" spans="1:15" ht="15" customHeight="1" x14ac:dyDescent="0.25">
      <c r="B745" s="421">
        <v>14790231000000</v>
      </c>
      <c r="C745" s="349" t="str">
        <f t="shared" si="88"/>
        <v>1</v>
      </c>
      <c r="D745" s="355" t="str">
        <f t="shared" si="89"/>
        <v>4</v>
      </c>
      <c r="E745" s="355" t="str">
        <f t="shared" si="90"/>
        <v>7</v>
      </c>
      <c r="F745" s="355" t="str">
        <f t="shared" si="91"/>
        <v>90</v>
      </c>
      <c r="G745" s="355" t="str">
        <f t="shared" si="92"/>
        <v>231</v>
      </c>
      <c r="H745" s="355" t="str">
        <f t="shared" si="93"/>
        <v>0</v>
      </c>
      <c r="I745" s="355" t="str">
        <f t="shared" si="94"/>
        <v>00</v>
      </c>
      <c r="J745" s="355" t="str">
        <f t="shared" si="95"/>
        <v>000</v>
      </c>
      <c r="K745" t="s">
        <v>409</v>
      </c>
      <c r="L745" s="444">
        <v>6777285342</v>
      </c>
      <c r="M745" s="444">
        <v>129133.15</v>
      </c>
      <c r="N745" s="444">
        <v>721915001</v>
      </c>
      <c r="O745" s="444">
        <v>7499200343</v>
      </c>
    </row>
    <row r="746" spans="1:15" ht="15" customHeight="1" x14ac:dyDescent="0.25">
      <c r="B746" s="421">
        <v>14790231792000</v>
      </c>
      <c r="C746" s="349" t="str">
        <f t="shared" si="88"/>
        <v>1</v>
      </c>
      <c r="D746" s="355" t="str">
        <f t="shared" si="89"/>
        <v>4</v>
      </c>
      <c r="E746" s="355" t="str">
        <f t="shared" si="90"/>
        <v>7</v>
      </c>
      <c r="F746" s="355" t="str">
        <f t="shared" si="91"/>
        <v>90</v>
      </c>
      <c r="G746" s="355" t="str">
        <f t="shared" si="92"/>
        <v>231</v>
      </c>
      <c r="H746" s="355" t="str">
        <f t="shared" si="93"/>
        <v>7</v>
      </c>
      <c r="I746" s="355" t="str">
        <f t="shared" si="94"/>
        <v>92</v>
      </c>
      <c r="J746" s="355" t="str">
        <f t="shared" si="95"/>
        <v>000</v>
      </c>
      <c r="K746" t="s">
        <v>344</v>
      </c>
      <c r="L746" s="444">
        <v>1001503212</v>
      </c>
      <c r="M746" s="444">
        <v>129133.15</v>
      </c>
      <c r="N746" s="444">
        <v>721915001</v>
      </c>
      <c r="O746" s="444">
        <v>1723418213</v>
      </c>
    </row>
    <row r="747" spans="1:15" ht="15" customHeight="1" x14ac:dyDescent="0.25">
      <c r="B747" s="421">
        <v>14790231792006</v>
      </c>
      <c r="C747" s="349" t="str">
        <f t="shared" si="88"/>
        <v>1</v>
      </c>
      <c r="D747" s="355" t="str">
        <f t="shared" si="89"/>
        <v>4</v>
      </c>
      <c r="E747" s="355" t="str">
        <f t="shared" si="90"/>
        <v>7</v>
      </c>
      <c r="F747" s="355" t="str">
        <f t="shared" si="91"/>
        <v>90</v>
      </c>
      <c r="G747" s="355" t="str">
        <f t="shared" si="92"/>
        <v>231</v>
      </c>
      <c r="H747" s="355" t="str">
        <f t="shared" si="93"/>
        <v>7</v>
      </c>
      <c r="I747" s="355" t="str">
        <f t="shared" si="94"/>
        <v>92</v>
      </c>
      <c r="J747" s="355" t="str">
        <f t="shared" si="95"/>
        <v>006</v>
      </c>
      <c r="K747" t="s">
        <v>532</v>
      </c>
      <c r="L747" s="444">
        <v>24578612</v>
      </c>
      <c r="M747" s="444">
        <v>24930.99</v>
      </c>
      <c r="N747" s="444">
        <v>139375951</v>
      </c>
      <c r="O747" s="444">
        <v>163954563</v>
      </c>
    </row>
    <row r="748" spans="1:15" ht="15" customHeight="1" x14ac:dyDescent="0.25">
      <c r="B748" s="421">
        <v>14790231792008</v>
      </c>
      <c r="C748" s="349" t="str">
        <f t="shared" si="88"/>
        <v>1</v>
      </c>
      <c r="D748" s="355" t="str">
        <f t="shared" si="89"/>
        <v>4</v>
      </c>
      <c r="E748" s="355" t="str">
        <f t="shared" si="90"/>
        <v>7</v>
      </c>
      <c r="F748" s="355" t="str">
        <f t="shared" si="91"/>
        <v>90</v>
      </c>
      <c r="G748" s="355" t="str">
        <f t="shared" si="92"/>
        <v>231</v>
      </c>
      <c r="H748" s="355" t="str">
        <f t="shared" si="93"/>
        <v>7</v>
      </c>
      <c r="I748" s="355" t="str">
        <f t="shared" si="94"/>
        <v>92</v>
      </c>
      <c r="J748" s="355" t="str">
        <f t="shared" si="95"/>
        <v>008</v>
      </c>
      <c r="K748" t="s">
        <v>532</v>
      </c>
      <c r="L748" s="444">
        <v>1726181</v>
      </c>
      <c r="M748" s="444">
        <v>0</v>
      </c>
      <c r="N748" s="444">
        <v>0</v>
      </c>
      <c r="O748" s="444">
        <v>1726181</v>
      </c>
    </row>
    <row r="749" spans="1:15" ht="15" customHeight="1" x14ac:dyDescent="0.25">
      <c r="B749" s="421">
        <v>14790231792041</v>
      </c>
      <c r="C749" s="349" t="str">
        <f t="shared" si="88"/>
        <v>1</v>
      </c>
      <c r="D749" s="355" t="str">
        <f t="shared" si="89"/>
        <v>4</v>
      </c>
      <c r="E749" s="355" t="str">
        <f t="shared" si="90"/>
        <v>7</v>
      </c>
      <c r="F749" s="355" t="str">
        <f t="shared" si="91"/>
        <v>90</v>
      </c>
      <c r="G749" s="355" t="str">
        <f t="shared" si="92"/>
        <v>231</v>
      </c>
      <c r="H749" s="355" t="str">
        <f t="shared" si="93"/>
        <v>7</v>
      </c>
      <c r="I749" s="355" t="str">
        <f t="shared" si="94"/>
        <v>92</v>
      </c>
      <c r="J749" s="355" t="str">
        <f t="shared" si="95"/>
        <v>041</v>
      </c>
      <c r="K749" t="s">
        <v>470</v>
      </c>
      <c r="L749" s="444">
        <v>5841347</v>
      </c>
      <c r="M749" s="444">
        <v>17374.73</v>
      </c>
      <c r="N749" s="444">
        <v>97132907</v>
      </c>
      <c r="O749" s="444">
        <v>102974254</v>
      </c>
    </row>
    <row r="750" spans="1:15" ht="15" customHeight="1" x14ac:dyDescent="0.25">
      <c r="B750" s="421">
        <v>14790231792049</v>
      </c>
      <c r="C750" s="349" t="str">
        <f t="shared" si="88"/>
        <v>1</v>
      </c>
      <c r="D750" s="355" t="str">
        <f t="shared" si="89"/>
        <v>4</v>
      </c>
      <c r="E750" s="355" t="str">
        <f t="shared" si="90"/>
        <v>7</v>
      </c>
      <c r="F750" s="355" t="str">
        <f t="shared" si="91"/>
        <v>90</v>
      </c>
      <c r="G750" s="355" t="str">
        <f t="shared" si="92"/>
        <v>231</v>
      </c>
      <c r="H750" s="355" t="str">
        <f t="shared" si="93"/>
        <v>7</v>
      </c>
      <c r="I750" s="355" t="str">
        <f t="shared" si="94"/>
        <v>92</v>
      </c>
      <c r="J750" s="355" t="str">
        <f t="shared" si="95"/>
        <v>049</v>
      </c>
      <c r="K750" t="s">
        <v>470</v>
      </c>
      <c r="L750" s="444">
        <v>3024317</v>
      </c>
      <c r="M750" s="444">
        <v>321.97000000000003</v>
      </c>
      <c r="N750" s="444">
        <v>1799964</v>
      </c>
      <c r="O750" s="444">
        <v>4824281</v>
      </c>
    </row>
    <row r="751" spans="1:15" ht="15" customHeight="1" x14ac:dyDescent="0.25">
      <c r="B751" s="421">
        <v>14790231792191</v>
      </c>
      <c r="C751" s="349" t="str">
        <f t="shared" si="88"/>
        <v>1</v>
      </c>
      <c r="D751" s="355" t="str">
        <f t="shared" si="89"/>
        <v>4</v>
      </c>
      <c r="E751" s="355" t="str">
        <f t="shared" si="90"/>
        <v>7</v>
      </c>
      <c r="F751" s="355" t="str">
        <f t="shared" si="91"/>
        <v>90</v>
      </c>
      <c r="G751" s="355" t="str">
        <f t="shared" si="92"/>
        <v>231</v>
      </c>
      <c r="H751" s="355" t="str">
        <f t="shared" si="93"/>
        <v>7</v>
      </c>
      <c r="I751" s="355" t="str">
        <f t="shared" si="94"/>
        <v>92</v>
      </c>
      <c r="J751" s="355" t="str">
        <f t="shared" si="95"/>
        <v>191</v>
      </c>
      <c r="K751" t="s">
        <v>414</v>
      </c>
      <c r="L751" s="444">
        <v>60744614</v>
      </c>
      <c r="M751" s="444">
        <v>0</v>
      </c>
      <c r="N751" s="444">
        <v>0</v>
      </c>
      <c r="O751" s="444">
        <v>60744614</v>
      </c>
    </row>
    <row r="752" spans="1:15" ht="15" customHeight="1" x14ac:dyDescent="0.25">
      <c r="B752" s="421">
        <v>14790231792240</v>
      </c>
      <c r="C752" s="349" t="str">
        <f t="shared" si="88"/>
        <v>1</v>
      </c>
      <c r="D752" s="355" t="str">
        <f t="shared" si="89"/>
        <v>4</v>
      </c>
      <c r="E752" s="355" t="str">
        <f t="shared" si="90"/>
        <v>7</v>
      </c>
      <c r="F752" s="355" t="str">
        <f t="shared" si="91"/>
        <v>90</v>
      </c>
      <c r="G752" s="355" t="str">
        <f t="shared" si="92"/>
        <v>231</v>
      </c>
      <c r="H752" s="355" t="str">
        <f t="shared" si="93"/>
        <v>7</v>
      </c>
      <c r="I752" s="355" t="str">
        <f t="shared" si="94"/>
        <v>92</v>
      </c>
      <c r="J752" s="355" t="str">
        <f t="shared" si="95"/>
        <v>240</v>
      </c>
      <c r="K752" t="s">
        <v>585</v>
      </c>
      <c r="L752" s="444">
        <v>9354165</v>
      </c>
      <c r="M752" s="444">
        <v>8190.22</v>
      </c>
      <c r="N752" s="444">
        <v>45787179</v>
      </c>
      <c r="O752" s="444">
        <v>55141344</v>
      </c>
    </row>
    <row r="753" spans="2:15" ht="15" customHeight="1" x14ac:dyDescent="0.25">
      <c r="B753" s="421">
        <v>14790231792241</v>
      </c>
      <c r="C753" s="349" t="str">
        <f t="shared" si="88"/>
        <v>1</v>
      </c>
      <c r="D753" s="355" t="str">
        <f t="shared" si="89"/>
        <v>4</v>
      </c>
      <c r="E753" s="355" t="str">
        <f t="shared" si="90"/>
        <v>7</v>
      </c>
      <c r="F753" s="355" t="str">
        <f t="shared" si="91"/>
        <v>90</v>
      </c>
      <c r="G753" s="355" t="str">
        <f t="shared" si="92"/>
        <v>231</v>
      </c>
      <c r="H753" s="355" t="str">
        <f t="shared" si="93"/>
        <v>7</v>
      </c>
      <c r="I753" s="355" t="str">
        <f t="shared" si="94"/>
        <v>92</v>
      </c>
      <c r="J753" s="355" t="str">
        <f t="shared" si="95"/>
        <v>241</v>
      </c>
      <c r="K753" t="s">
        <v>470</v>
      </c>
      <c r="L753" s="444">
        <v>32729837</v>
      </c>
      <c r="M753" s="444">
        <v>703</v>
      </c>
      <c r="N753" s="444">
        <v>3930100</v>
      </c>
      <c r="O753" s="444">
        <v>36659937</v>
      </c>
    </row>
    <row r="754" spans="2:15" ht="15" customHeight="1" x14ac:dyDescent="0.25">
      <c r="B754" s="421">
        <v>14790231792250</v>
      </c>
      <c r="C754" s="349" t="str">
        <f t="shared" si="88"/>
        <v>1</v>
      </c>
      <c r="D754" s="355" t="str">
        <f t="shared" si="89"/>
        <v>4</v>
      </c>
      <c r="E754" s="355" t="str">
        <f t="shared" si="90"/>
        <v>7</v>
      </c>
      <c r="F754" s="355" t="str">
        <f t="shared" si="91"/>
        <v>90</v>
      </c>
      <c r="G754" s="355" t="str">
        <f t="shared" si="92"/>
        <v>231</v>
      </c>
      <c r="H754" s="355" t="str">
        <f t="shared" si="93"/>
        <v>7</v>
      </c>
      <c r="I754" s="355" t="str">
        <f t="shared" si="94"/>
        <v>92</v>
      </c>
      <c r="J754" s="355" t="str">
        <f t="shared" si="95"/>
        <v>250</v>
      </c>
      <c r="K754" t="s">
        <v>586</v>
      </c>
      <c r="L754" s="444">
        <v>6631502</v>
      </c>
      <c r="M754" s="444">
        <v>18</v>
      </c>
      <c r="N754" s="444">
        <v>100628</v>
      </c>
      <c r="O754" s="444">
        <v>6732130</v>
      </c>
    </row>
    <row r="755" spans="2:15" ht="15" customHeight="1" x14ac:dyDescent="0.25">
      <c r="B755" s="421">
        <v>14790231792281</v>
      </c>
      <c r="C755" s="349" t="str">
        <f t="shared" si="88"/>
        <v>1</v>
      </c>
      <c r="D755" s="355" t="str">
        <f t="shared" si="89"/>
        <v>4</v>
      </c>
      <c r="E755" s="355" t="str">
        <f t="shared" si="90"/>
        <v>7</v>
      </c>
      <c r="F755" s="355" t="str">
        <f t="shared" si="91"/>
        <v>90</v>
      </c>
      <c r="G755" s="355" t="str">
        <f t="shared" si="92"/>
        <v>231</v>
      </c>
      <c r="H755" s="355" t="str">
        <f t="shared" si="93"/>
        <v>7</v>
      </c>
      <c r="I755" s="355" t="str">
        <f t="shared" si="94"/>
        <v>92</v>
      </c>
      <c r="J755" s="355" t="str">
        <f t="shared" si="95"/>
        <v>281</v>
      </c>
      <c r="K755" t="s">
        <v>498</v>
      </c>
      <c r="L755" s="444">
        <v>3668154</v>
      </c>
      <c r="M755" s="444">
        <v>0</v>
      </c>
      <c r="N755" s="444">
        <v>0</v>
      </c>
      <c r="O755" s="444">
        <v>3668154</v>
      </c>
    </row>
    <row r="756" spans="2:15" ht="15" customHeight="1" x14ac:dyDescent="0.25">
      <c r="B756" s="421">
        <v>14790231792311</v>
      </c>
      <c r="C756" s="349" t="str">
        <f t="shared" si="88"/>
        <v>1</v>
      </c>
      <c r="D756" s="355" t="str">
        <f t="shared" si="89"/>
        <v>4</v>
      </c>
      <c r="E756" s="355" t="str">
        <f t="shared" si="90"/>
        <v>7</v>
      </c>
      <c r="F756" s="355" t="str">
        <f t="shared" si="91"/>
        <v>90</v>
      </c>
      <c r="G756" s="355" t="str">
        <f t="shared" si="92"/>
        <v>231</v>
      </c>
      <c r="H756" s="355" t="str">
        <f t="shared" si="93"/>
        <v>7</v>
      </c>
      <c r="I756" s="355" t="str">
        <f t="shared" si="94"/>
        <v>92</v>
      </c>
      <c r="J756" s="355" t="str">
        <f t="shared" si="95"/>
        <v>311</v>
      </c>
      <c r="K756" t="s">
        <v>415</v>
      </c>
      <c r="L756" s="444">
        <v>82406056</v>
      </c>
      <c r="M756" s="444">
        <v>165</v>
      </c>
      <c r="N756" s="444">
        <v>922428</v>
      </c>
      <c r="O756" s="444">
        <v>83328484</v>
      </c>
    </row>
    <row r="757" spans="2:15" ht="15" customHeight="1" x14ac:dyDescent="0.25">
      <c r="B757" s="421">
        <v>14790231792313</v>
      </c>
      <c r="C757" s="349" t="str">
        <f t="shared" si="88"/>
        <v>1</v>
      </c>
      <c r="D757" s="355" t="str">
        <f t="shared" si="89"/>
        <v>4</v>
      </c>
      <c r="E757" s="355" t="str">
        <f t="shared" si="90"/>
        <v>7</v>
      </c>
      <c r="F757" s="355" t="str">
        <f t="shared" si="91"/>
        <v>90</v>
      </c>
      <c r="G757" s="355" t="str">
        <f t="shared" si="92"/>
        <v>231</v>
      </c>
      <c r="H757" s="355" t="str">
        <f t="shared" si="93"/>
        <v>7</v>
      </c>
      <c r="I757" s="355" t="str">
        <f t="shared" si="94"/>
        <v>92</v>
      </c>
      <c r="J757" s="355" t="str">
        <f t="shared" si="95"/>
        <v>313</v>
      </c>
      <c r="K757" t="s">
        <v>587</v>
      </c>
      <c r="L757" s="444">
        <v>17878375</v>
      </c>
      <c r="M757" s="444">
        <v>0</v>
      </c>
      <c r="N757" s="444">
        <v>0</v>
      </c>
      <c r="O757" s="444">
        <v>17878375</v>
      </c>
    </row>
    <row r="758" spans="2:15" ht="15" customHeight="1" x14ac:dyDescent="0.25">
      <c r="B758" s="421">
        <v>14790231792331</v>
      </c>
      <c r="C758" s="349" t="str">
        <f t="shared" si="88"/>
        <v>1</v>
      </c>
      <c r="D758" s="355" t="str">
        <f t="shared" si="89"/>
        <v>4</v>
      </c>
      <c r="E758" s="355" t="str">
        <f t="shared" si="90"/>
        <v>7</v>
      </c>
      <c r="F758" s="355" t="str">
        <f t="shared" si="91"/>
        <v>90</v>
      </c>
      <c r="G758" s="355" t="str">
        <f t="shared" si="92"/>
        <v>231</v>
      </c>
      <c r="H758" s="355" t="str">
        <f t="shared" si="93"/>
        <v>7</v>
      </c>
      <c r="I758" s="355" t="str">
        <f t="shared" si="94"/>
        <v>92</v>
      </c>
      <c r="J758" s="355" t="str">
        <f t="shared" si="95"/>
        <v>331</v>
      </c>
      <c r="K758" t="s">
        <v>628</v>
      </c>
      <c r="L758" s="444">
        <v>1645821</v>
      </c>
      <c r="M758" s="444">
        <v>0</v>
      </c>
      <c r="N758" s="444">
        <v>0</v>
      </c>
      <c r="O758" s="444">
        <v>1645821</v>
      </c>
    </row>
    <row r="759" spans="2:15" ht="15" customHeight="1" x14ac:dyDescent="0.25">
      <c r="B759" s="421">
        <v>14790231792336</v>
      </c>
      <c r="C759" s="349" t="str">
        <f t="shared" si="88"/>
        <v>1</v>
      </c>
      <c r="D759" s="355" t="str">
        <f t="shared" si="89"/>
        <v>4</v>
      </c>
      <c r="E759" s="355" t="str">
        <f t="shared" si="90"/>
        <v>7</v>
      </c>
      <c r="F759" s="355" t="str">
        <f t="shared" si="91"/>
        <v>90</v>
      </c>
      <c r="G759" s="355" t="str">
        <f t="shared" si="92"/>
        <v>231</v>
      </c>
      <c r="H759" s="355" t="str">
        <f t="shared" si="93"/>
        <v>7</v>
      </c>
      <c r="I759" s="355" t="str">
        <f t="shared" si="94"/>
        <v>92</v>
      </c>
      <c r="J759" s="355" t="str">
        <f t="shared" si="95"/>
        <v>336</v>
      </c>
      <c r="K759" t="s">
        <v>1941</v>
      </c>
      <c r="L759" s="444">
        <v>1269171</v>
      </c>
      <c r="M759" s="444">
        <v>0</v>
      </c>
      <c r="N759" s="444">
        <v>0</v>
      </c>
      <c r="O759" s="444">
        <v>1269171</v>
      </c>
    </row>
    <row r="760" spans="2:15" ht="15" customHeight="1" x14ac:dyDescent="0.25">
      <c r="B760" s="421">
        <v>14790231792337</v>
      </c>
      <c r="C760" s="349" t="str">
        <f t="shared" si="88"/>
        <v>1</v>
      </c>
      <c r="D760" s="355" t="str">
        <f t="shared" si="89"/>
        <v>4</v>
      </c>
      <c r="E760" s="355" t="str">
        <f t="shared" si="90"/>
        <v>7</v>
      </c>
      <c r="F760" s="355" t="str">
        <f t="shared" si="91"/>
        <v>90</v>
      </c>
      <c r="G760" s="355" t="str">
        <f t="shared" si="92"/>
        <v>231</v>
      </c>
      <c r="H760" s="355" t="str">
        <f t="shared" si="93"/>
        <v>7</v>
      </c>
      <c r="I760" s="355" t="str">
        <f t="shared" si="94"/>
        <v>92</v>
      </c>
      <c r="J760" s="355" t="str">
        <f t="shared" si="95"/>
        <v>337</v>
      </c>
      <c r="K760" t="s">
        <v>556</v>
      </c>
      <c r="L760" s="444">
        <v>44091498</v>
      </c>
      <c r="M760" s="444">
        <v>4458</v>
      </c>
      <c r="N760" s="444">
        <v>24922315</v>
      </c>
      <c r="O760" s="444">
        <v>69013813</v>
      </c>
    </row>
    <row r="761" spans="2:15" ht="15" customHeight="1" x14ac:dyDescent="0.25">
      <c r="B761" s="421">
        <v>14790231792339</v>
      </c>
      <c r="C761" s="349" t="str">
        <f t="shared" si="88"/>
        <v>1</v>
      </c>
      <c r="D761" s="355" t="str">
        <f t="shared" si="89"/>
        <v>4</v>
      </c>
      <c r="E761" s="355" t="str">
        <f t="shared" si="90"/>
        <v>7</v>
      </c>
      <c r="F761" s="355" t="str">
        <f t="shared" si="91"/>
        <v>90</v>
      </c>
      <c r="G761" s="355" t="str">
        <f t="shared" si="92"/>
        <v>231</v>
      </c>
      <c r="H761" s="355" t="str">
        <f t="shared" si="93"/>
        <v>7</v>
      </c>
      <c r="I761" s="355" t="str">
        <f t="shared" si="94"/>
        <v>92</v>
      </c>
      <c r="J761" s="355" t="str">
        <f t="shared" si="95"/>
        <v>339</v>
      </c>
      <c r="K761" t="s">
        <v>528</v>
      </c>
      <c r="L761" s="444">
        <v>9308539</v>
      </c>
      <c r="M761" s="444">
        <v>0</v>
      </c>
      <c r="N761" s="444">
        <v>0</v>
      </c>
      <c r="O761" s="444">
        <v>9308539</v>
      </c>
    </row>
    <row r="762" spans="2:15" ht="15" customHeight="1" x14ac:dyDescent="0.25">
      <c r="B762" s="421">
        <v>14790231792345</v>
      </c>
      <c r="C762" s="349" t="str">
        <f t="shared" si="88"/>
        <v>1</v>
      </c>
      <c r="D762" s="355" t="str">
        <f t="shared" si="89"/>
        <v>4</v>
      </c>
      <c r="E762" s="355" t="str">
        <f t="shared" si="90"/>
        <v>7</v>
      </c>
      <c r="F762" s="355" t="str">
        <f t="shared" si="91"/>
        <v>90</v>
      </c>
      <c r="G762" s="355" t="str">
        <f t="shared" si="92"/>
        <v>231</v>
      </c>
      <c r="H762" s="355" t="str">
        <f t="shared" si="93"/>
        <v>7</v>
      </c>
      <c r="I762" s="355" t="str">
        <f t="shared" si="94"/>
        <v>92</v>
      </c>
      <c r="J762" s="355" t="str">
        <f t="shared" si="95"/>
        <v>345</v>
      </c>
      <c r="K762" t="s">
        <v>588</v>
      </c>
      <c r="L762" s="444">
        <v>43695136</v>
      </c>
      <c r="M762" s="444">
        <v>24147.23</v>
      </c>
      <c r="N762" s="444">
        <v>134994365</v>
      </c>
      <c r="O762" s="444">
        <v>178689501</v>
      </c>
    </row>
    <row r="763" spans="2:15" ht="15" customHeight="1" x14ac:dyDescent="0.25">
      <c r="B763" s="421">
        <v>14790231792411</v>
      </c>
      <c r="C763" s="349" t="str">
        <f t="shared" si="88"/>
        <v>1</v>
      </c>
      <c r="D763" s="355" t="str">
        <f t="shared" si="89"/>
        <v>4</v>
      </c>
      <c r="E763" s="355" t="str">
        <f t="shared" si="90"/>
        <v>7</v>
      </c>
      <c r="F763" s="355" t="str">
        <f t="shared" si="91"/>
        <v>90</v>
      </c>
      <c r="G763" s="355" t="str">
        <f t="shared" si="92"/>
        <v>231</v>
      </c>
      <c r="H763" s="355" t="str">
        <f t="shared" si="93"/>
        <v>7</v>
      </c>
      <c r="I763" s="355" t="str">
        <f t="shared" si="94"/>
        <v>92</v>
      </c>
      <c r="J763" s="355" t="str">
        <f t="shared" si="95"/>
        <v>411</v>
      </c>
      <c r="K763" t="s">
        <v>432</v>
      </c>
      <c r="L763" s="444">
        <v>30579</v>
      </c>
      <c r="M763" s="444">
        <v>0</v>
      </c>
      <c r="N763" s="444">
        <v>0</v>
      </c>
      <c r="O763" s="444">
        <v>30579</v>
      </c>
    </row>
    <row r="764" spans="2:15" ht="15" customHeight="1" x14ac:dyDescent="0.25">
      <c r="B764" s="421">
        <v>14790231792413</v>
      </c>
      <c r="C764" s="349" t="str">
        <f t="shared" si="88"/>
        <v>1</v>
      </c>
      <c r="D764" s="355" t="str">
        <f t="shared" si="89"/>
        <v>4</v>
      </c>
      <c r="E764" s="355" t="str">
        <f t="shared" si="90"/>
        <v>7</v>
      </c>
      <c r="F764" s="355" t="str">
        <f t="shared" si="91"/>
        <v>90</v>
      </c>
      <c r="G764" s="355" t="str">
        <f t="shared" si="92"/>
        <v>231</v>
      </c>
      <c r="H764" s="355" t="str">
        <f t="shared" si="93"/>
        <v>7</v>
      </c>
      <c r="I764" s="355" t="str">
        <f t="shared" si="94"/>
        <v>92</v>
      </c>
      <c r="J764" s="355" t="str">
        <f t="shared" si="95"/>
        <v>413</v>
      </c>
      <c r="K764" t="s">
        <v>589</v>
      </c>
      <c r="L764" s="444">
        <v>56540136</v>
      </c>
      <c r="M764" s="444">
        <v>18</v>
      </c>
      <c r="N764" s="444">
        <v>100628</v>
      </c>
      <c r="O764" s="444">
        <v>56640764</v>
      </c>
    </row>
    <row r="765" spans="2:15" ht="15" customHeight="1" x14ac:dyDescent="0.25">
      <c r="B765" s="421">
        <v>14790231792432</v>
      </c>
      <c r="C765" s="349" t="str">
        <f t="shared" si="88"/>
        <v>1</v>
      </c>
      <c r="D765" s="355" t="str">
        <f t="shared" si="89"/>
        <v>4</v>
      </c>
      <c r="E765" s="355" t="str">
        <f t="shared" si="90"/>
        <v>7</v>
      </c>
      <c r="F765" s="355" t="str">
        <f t="shared" si="91"/>
        <v>90</v>
      </c>
      <c r="G765" s="355" t="str">
        <f t="shared" si="92"/>
        <v>231</v>
      </c>
      <c r="H765" s="355" t="str">
        <f t="shared" si="93"/>
        <v>7</v>
      </c>
      <c r="I765" s="355" t="str">
        <f t="shared" si="94"/>
        <v>92</v>
      </c>
      <c r="J765" s="355" t="str">
        <f t="shared" si="95"/>
        <v>432</v>
      </c>
      <c r="K765" t="s">
        <v>531</v>
      </c>
      <c r="L765" s="444">
        <v>456968572</v>
      </c>
      <c r="M765" s="444">
        <v>42733.88</v>
      </c>
      <c r="N765" s="444">
        <v>238902474</v>
      </c>
      <c r="O765" s="444">
        <v>695871046</v>
      </c>
    </row>
    <row r="766" spans="2:15" ht="15" customHeight="1" x14ac:dyDescent="0.25">
      <c r="B766" s="421">
        <v>14790231792441</v>
      </c>
      <c r="C766" s="349" t="str">
        <f t="shared" si="88"/>
        <v>1</v>
      </c>
      <c r="D766" s="355" t="str">
        <f t="shared" si="89"/>
        <v>4</v>
      </c>
      <c r="E766" s="355" t="str">
        <f t="shared" si="90"/>
        <v>7</v>
      </c>
      <c r="F766" s="355" t="str">
        <f t="shared" si="91"/>
        <v>90</v>
      </c>
      <c r="G766" s="355" t="str">
        <f t="shared" si="92"/>
        <v>231</v>
      </c>
      <c r="H766" s="355" t="str">
        <f t="shared" si="93"/>
        <v>7</v>
      </c>
      <c r="I766" s="355" t="str">
        <f t="shared" si="94"/>
        <v>92</v>
      </c>
      <c r="J766" s="355" t="str">
        <f t="shared" si="95"/>
        <v>441</v>
      </c>
      <c r="K766" t="s">
        <v>590</v>
      </c>
      <c r="L766" s="444">
        <v>2415386</v>
      </c>
      <c r="M766" s="444">
        <v>0</v>
      </c>
      <c r="N766" s="444">
        <v>0</v>
      </c>
      <c r="O766" s="444">
        <v>2415386</v>
      </c>
    </row>
    <row r="767" spans="2:15" ht="15" customHeight="1" x14ac:dyDescent="0.25">
      <c r="B767" s="421">
        <v>14790231792512</v>
      </c>
      <c r="C767" s="349" t="str">
        <f t="shared" si="88"/>
        <v>1</v>
      </c>
      <c r="D767" s="355" t="str">
        <f t="shared" si="89"/>
        <v>4</v>
      </c>
      <c r="E767" s="355" t="str">
        <f t="shared" si="90"/>
        <v>7</v>
      </c>
      <c r="F767" s="355" t="str">
        <f t="shared" si="91"/>
        <v>90</v>
      </c>
      <c r="G767" s="355" t="str">
        <f t="shared" si="92"/>
        <v>231</v>
      </c>
      <c r="H767" s="355" t="str">
        <f t="shared" si="93"/>
        <v>7</v>
      </c>
      <c r="I767" s="355" t="str">
        <f t="shared" si="94"/>
        <v>92</v>
      </c>
      <c r="J767" s="355" t="str">
        <f t="shared" si="95"/>
        <v>512</v>
      </c>
      <c r="K767" t="s">
        <v>591</v>
      </c>
      <c r="L767" s="444">
        <v>0</v>
      </c>
      <c r="M767" s="444">
        <v>16.850000000000001</v>
      </c>
      <c r="N767" s="444">
        <v>94199</v>
      </c>
      <c r="O767" s="444">
        <v>94199</v>
      </c>
    </row>
    <row r="768" spans="2:15" ht="15" customHeight="1" x14ac:dyDescent="0.25">
      <c r="B768" s="421">
        <v>14790231792532</v>
      </c>
      <c r="C768" s="349" t="str">
        <f t="shared" si="88"/>
        <v>1</v>
      </c>
      <c r="D768" s="355" t="str">
        <f t="shared" si="89"/>
        <v>4</v>
      </c>
      <c r="E768" s="355" t="str">
        <f t="shared" si="90"/>
        <v>7</v>
      </c>
      <c r="F768" s="355" t="str">
        <f t="shared" si="91"/>
        <v>90</v>
      </c>
      <c r="G768" s="355" t="str">
        <f t="shared" si="92"/>
        <v>231</v>
      </c>
      <c r="H768" s="355" t="str">
        <f t="shared" si="93"/>
        <v>7</v>
      </c>
      <c r="I768" s="355" t="str">
        <f t="shared" si="94"/>
        <v>92</v>
      </c>
      <c r="J768" s="355" t="str">
        <f t="shared" si="95"/>
        <v>532</v>
      </c>
      <c r="K768" t="s">
        <v>532</v>
      </c>
      <c r="L768" s="444">
        <v>13729021</v>
      </c>
      <c r="M768" s="444">
        <v>0</v>
      </c>
      <c r="N768" s="444">
        <v>0</v>
      </c>
      <c r="O768" s="444">
        <v>13729021</v>
      </c>
    </row>
    <row r="769" spans="1:15" ht="15" customHeight="1" x14ac:dyDescent="0.25">
      <c r="B769" s="421">
        <v>14790231792534</v>
      </c>
      <c r="C769" s="349" t="str">
        <f t="shared" si="88"/>
        <v>1</v>
      </c>
      <c r="D769" s="355" t="str">
        <f t="shared" si="89"/>
        <v>4</v>
      </c>
      <c r="E769" s="355" t="str">
        <f t="shared" si="90"/>
        <v>7</v>
      </c>
      <c r="F769" s="355" t="str">
        <f t="shared" si="91"/>
        <v>90</v>
      </c>
      <c r="G769" s="355" t="str">
        <f t="shared" si="92"/>
        <v>231</v>
      </c>
      <c r="H769" s="355" t="str">
        <f t="shared" si="93"/>
        <v>7</v>
      </c>
      <c r="I769" s="355" t="str">
        <f t="shared" si="94"/>
        <v>92</v>
      </c>
      <c r="J769" s="355" t="str">
        <f t="shared" si="95"/>
        <v>534</v>
      </c>
      <c r="K769" t="s">
        <v>425</v>
      </c>
      <c r="L769" s="444">
        <v>91702657</v>
      </c>
      <c r="M769" s="444">
        <v>958.52</v>
      </c>
      <c r="N769" s="444">
        <v>5358577</v>
      </c>
      <c r="O769" s="444">
        <v>97061234</v>
      </c>
    </row>
    <row r="770" spans="1:15" ht="15" customHeight="1" x14ac:dyDescent="0.25">
      <c r="B770" s="421">
        <v>14790231792536</v>
      </c>
      <c r="C770" s="349" t="str">
        <f t="shared" si="88"/>
        <v>1</v>
      </c>
      <c r="D770" s="355" t="str">
        <f t="shared" si="89"/>
        <v>4</v>
      </c>
      <c r="E770" s="355" t="str">
        <f t="shared" si="90"/>
        <v>7</v>
      </c>
      <c r="F770" s="355" t="str">
        <f t="shared" si="91"/>
        <v>90</v>
      </c>
      <c r="G770" s="355" t="str">
        <f t="shared" si="92"/>
        <v>231</v>
      </c>
      <c r="H770" s="355" t="str">
        <f t="shared" si="93"/>
        <v>7</v>
      </c>
      <c r="I770" s="355" t="str">
        <f t="shared" si="94"/>
        <v>92</v>
      </c>
      <c r="J770" s="355" t="str">
        <f t="shared" si="95"/>
        <v>536</v>
      </c>
      <c r="K770" t="s">
        <v>486</v>
      </c>
      <c r="L770" s="444">
        <v>21829716</v>
      </c>
      <c r="M770" s="444">
        <v>2210.13</v>
      </c>
      <c r="N770" s="444">
        <v>12355665</v>
      </c>
      <c r="O770" s="444">
        <v>34185381</v>
      </c>
    </row>
    <row r="771" spans="1:15" ht="15" customHeight="1" x14ac:dyDescent="0.25">
      <c r="B771" s="421">
        <v>14790231792538</v>
      </c>
      <c r="C771" s="349" t="str">
        <f t="shared" si="88"/>
        <v>1</v>
      </c>
      <c r="D771" s="355" t="str">
        <f t="shared" si="89"/>
        <v>4</v>
      </c>
      <c r="E771" s="355" t="str">
        <f t="shared" si="90"/>
        <v>7</v>
      </c>
      <c r="F771" s="355" t="str">
        <f t="shared" si="91"/>
        <v>90</v>
      </c>
      <c r="G771" s="355" t="str">
        <f t="shared" si="92"/>
        <v>231</v>
      </c>
      <c r="H771" s="355" t="str">
        <f t="shared" si="93"/>
        <v>7</v>
      </c>
      <c r="I771" s="355" t="str">
        <f t="shared" si="94"/>
        <v>92</v>
      </c>
      <c r="J771" s="355" t="str">
        <f t="shared" si="95"/>
        <v>538</v>
      </c>
      <c r="K771" t="s">
        <v>486</v>
      </c>
      <c r="L771" s="444">
        <v>584645</v>
      </c>
      <c r="M771" s="444">
        <v>0</v>
      </c>
      <c r="N771" s="444">
        <v>0</v>
      </c>
      <c r="O771" s="444">
        <v>584645</v>
      </c>
    </row>
    <row r="772" spans="1:15" ht="15" customHeight="1" x14ac:dyDescent="0.25">
      <c r="B772" s="421">
        <v>14790231792542</v>
      </c>
      <c r="C772" s="349" t="str">
        <f t="shared" si="88"/>
        <v>1</v>
      </c>
      <c r="D772" s="355" t="str">
        <f t="shared" si="89"/>
        <v>4</v>
      </c>
      <c r="E772" s="355" t="str">
        <f t="shared" si="90"/>
        <v>7</v>
      </c>
      <c r="F772" s="355" t="str">
        <f t="shared" si="91"/>
        <v>90</v>
      </c>
      <c r="G772" s="355" t="str">
        <f t="shared" si="92"/>
        <v>231</v>
      </c>
      <c r="H772" s="355" t="str">
        <f t="shared" si="93"/>
        <v>7</v>
      </c>
      <c r="I772" s="355" t="str">
        <f t="shared" si="94"/>
        <v>92</v>
      </c>
      <c r="J772" s="355" t="str">
        <f t="shared" si="95"/>
        <v>542</v>
      </c>
      <c r="K772" t="s">
        <v>630</v>
      </c>
      <c r="L772" s="444">
        <v>721651</v>
      </c>
      <c r="M772" s="444">
        <v>2342.5</v>
      </c>
      <c r="N772" s="444">
        <v>13095676</v>
      </c>
      <c r="O772" s="444">
        <v>13817327</v>
      </c>
    </row>
    <row r="773" spans="1:15" ht="15" x14ac:dyDescent="0.25">
      <c r="B773" s="421">
        <v>14790231792606</v>
      </c>
      <c r="C773" s="349" t="str">
        <f t="shared" si="88"/>
        <v>1</v>
      </c>
      <c r="D773" s="355" t="str">
        <f t="shared" si="89"/>
        <v>4</v>
      </c>
      <c r="E773" s="355" t="str">
        <f t="shared" si="90"/>
        <v>7</v>
      </c>
      <c r="F773" s="355" t="str">
        <f t="shared" si="91"/>
        <v>90</v>
      </c>
      <c r="G773" s="355" t="str">
        <f t="shared" si="92"/>
        <v>231</v>
      </c>
      <c r="H773" s="355" t="str">
        <f t="shared" si="93"/>
        <v>7</v>
      </c>
      <c r="I773" s="355" t="str">
        <f t="shared" si="94"/>
        <v>92</v>
      </c>
      <c r="J773" s="355" t="str">
        <f t="shared" si="95"/>
        <v>606</v>
      </c>
      <c r="K773" t="s">
        <v>532</v>
      </c>
      <c r="L773" s="444">
        <v>0</v>
      </c>
      <c r="M773" s="444">
        <v>543.76</v>
      </c>
      <c r="N773" s="444">
        <v>3039874</v>
      </c>
      <c r="O773" s="444">
        <v>3039874</v>
      </c>
    </row>
    <row r="774" spans="1:15" ht="15" customHeight="1" x14ac:dyDescent="0.25">
      <c r="B774" s="421">
        <v>14790231792635</v>
      </c>
      <c r="C774" s="349" t="str">
        <f t="shared" si="88"/>
        <v>1</v>
      </c>
      <c r="D774" s="355" t="str">
        <f t="shared" si="89"/>
        <v>4</v>
      </c>
      <c r="E774" s="355" t="str">
        <f t="shared" si="90"/>
        <v>7</v>
      </c>
      <c r="F774" s="355" t="str">
        <f t="shared" si="91"/>
        <v>90</v>
      </c>
      <c r="G774" s="355" t="str">
        <f t="shared" si="92"/>
        <v>231</v>
      </c>
      <c r="H774" s="355" t="str">
        <f t="shared" si="93"/>
        <v>7</v>
      </c>
      <c r="I774" s="355" t="str">
        <f t="shared" si="94"/>
        <v>92</v>
      </c>
      <c r="J774" s="355" t="str">
        <f t="shared" si="95"/>
        <v>635</v>
      </c>
      <c r="K774" t="s">
        <v>533</v>
      </c>
      <c r="L774" s="444">
        <v>334521</v>
      </c>
      <c r="M774" s="444">
        <v>0</v>
      </c>
      <c r="N774" s="444">
        <v>0</v>
      </c>
      <c r="O774" s="444">
        <v>334521</v>
      </c>
    </row>
    <row r="775" spans="1:15" ht="15" customHeight="1" x14ac:dyDescent="0.25">
      <c r="B775" s="421">
        <v>14790231792645</v>
      </c>
      <c r="C775" s="349" t="str">
        <f t="shared" si="88"/>
        <v>1</v>
      </c>
      <c r="D775" s="355" t="str">
        <f t="shared" si="89"/>
        <v>4</v>
      </c>
      <c r="E775" s="355" t="str">
        <f t="shared" si="90"/>
        <v>7</v>
      </c>
      <c r="F775" s="355" t="str">
        <f t="shared" si="91"/>
        <v>90</v>
      </c>
      <c r="G775" s="355" t="str">
        <f t="shared" si="92"/>
        <v>231</v>
      </c>
      <c r="H775" s="355" t="str">
        <f t="shared" si="93"/>
        <v>7</v>
      </c>
      <c r="I775" s="355" t="str">
        <f t="shared" si="94"/>
        <v>92</v>
      </c>
      <c r="J775" s="355" t="str">
        <f t="shared" si="95"/>
        <v>645</v>
      </c>
      <c r="K775" t="s">
        <v>549</v>
      </c>
      <c r="L775" s="444">
        <v>0</v>
      </c>
      <c r="M775" s="444">
        <v>0.37</v>
      </c>
      <c r="N775" s="444">
        <v>2068</v>
      </c>
      <c r="O775" s="444">
        <v>2068</v>
      </c>
    </row>
    <row r="776" spans="1:15" ht="15" customHeight="1" x14ac:dyDescent="0.25">
      <c r="B776" s="421">
        <v>14790231792746</v>
      </c>
      <c r="C776" s="349" t="str">
        <f t="shared" si="88"/>
        <v>1</v>
      </c>
      <c r="D776" s="355" t="str">
        <f t="shared" si="89"/>
        <v>4</v>
      </c>
      <c r="E776" s="355" t="str">
        <f t="shared" si="90"/>
        <v>7</v>
      </c>
      <c r="F776" s="355" t="str">
        <f t="shared" si="91"/>
        <v>90</v>
      </c>
      <c r="G776" s="355" t="str">
        <f t="shared" si="92"/>
        <v>231</v>
      </c>
      <c r="H776" s="355" t="str">
        <f t="shared" si="93"/>
        <v>7</v>
      </c>
      <c r="I776" s="355" t="str">
        <f t="shared" si="94"/>
        <v>92</v>
      </c>
      <c r="J776" s="355" t="str">
        <f t="shared" si="95"/>
        <v>746</v>
      </c>
      <c r="K776" t="s">
        <v>631</v>
      </c>
      <c r="L776" s="444">
        <v>8053003</v>
      </c>
      <c r="M776" s="444">
        <v>0</v>
      </c>
      <c r="N776" s="444">
        <v>0</v>
      </c>
      <c r="O776" s="444">
        <v>8053003</v>
      </c>
    </row>
    <row r="777" spans="1:15" ht="15" x14ac:dyDescent="0.25">
      <c r="B777" s="421">
        <v>14790231794000</v>
      </c>
      <c r="C777" s="349" t="str">
        <f t="shared" ref="C777:C840" si="96">MID(B777,1,1)</f>
        <v>1</v>
      </c>
      <c r="D777" s="355" t="str">
        <f t="shared" ref="D777:D840" si="97">MID(B777,2,1)</f>
        <v>4</v>
      </c>
      <c r="E777" s="355" t="str">
        <f t="shared" ref="E777:E840" si="98">MID(B777,3,1)</f>
        <v>7</v>
      </c>
      <c r="F777" s="355" t="str">
        <f t="shared" ref="F777:F840" si="99">MID(B777,4,2)</f>
        <v>90</v>
      </c>
      <c r="G777" s="355" t="str">
        <f t="shared" ref="G777:G840" si="100">MID(B777,6,3)</f>
        <v>231</v>
      </c>
      <c r="H777" s="355" t="str">
        <f t="shared" ref="H777:H840" si="101">MID(B777,9,1)</f>
        <v>7</v>
      </c>
      <c r="I777" s="355" t="str">
        <f t="shared" ref="I777:I840" si="102">MID(B777,10,2)</f>
        <v>94</v>
      </c>
      <c r="J777" s="355" t="str">
        <f t="shared" ref="J777:J840" si="103">MID(B777,12,3)</f>
        <v>000</v>
      </c>
      <c r="K777" t="s">
        <v>632</v>
      </c>
      <c r="L777" s="444">
        <v>5775782130</v>
      </c>
      <c r="M777" s="444">
        <v>0</v>
      </c>
      <c r="N777" s="444">
        <v>0</v>
      </c>
      <c r="O777" s="444">
        <v>5775782130</v>
      </c>
    </row>
    <row r="778" spans="1:15" ht="15" x14ac:dyDescent="0.25">
      <c r="B778" s="421">
        <v>14790231794454</v>
      </c>
      <c r="C778" s="349" t="str">
        <f t="shared" si="96"/>
        <v>1</v>
      </c>
      <c r="D778" s="355" t="str">
        <f t="shared" si="97"/>
        <v>4</v>
      </c>
      <c r="E778" s="355" t="str">
        <f t="shared" si="98"/>
        <v>7</v>
      </c>
      <c r="F778" s="355" t="str">
        <f t="shared" si="99"/>
        <v>90</v>
      </c>
      <c r="G778" s="355" t="str">
        <f t="shared" si="100"/>
        <v>231</v>
      </c>
      <c r="H778" s="355" t="str">
        <f t="shared" si="101"/>
        <v>7</v>
      </c>
      <c r="I778" s="355" t="str">
        <f t="shared" si="102"/>
        <v>94</v>
      </c>
      <c r="J778" s="355" t="str">
        <f t="shared" si="103"/>
        <v>454</v>
      </c>
      <c r="K778" t="s">
        <v>633</v>
      </c>
      <c r="L778" s="444">
        <v>5775782130</v>
      </c>
      <c r="M778" s="444">
        <v>0</v>
      </c>
      <c r="N778" s="444">
        <v>0</v>
      </c>
      <c r="O778" s="444">
        <v>5775782130</v>
      </c>
    </row>
    <row r="779" spans="1:15" ht="15" x14ac:dyDescent="0.25">
      <c r="B779" s="421">
        <v>14800000800000</v>
      </c>
      <c r="C779" s="349" t="str">
        <f t="shared" si="96"/>
        <v>1</v>
      </c>
      <c r="D779" s="355" t="str">
        <f t="shared" si="97"/>
        <v>4</v>
      </c>
      <c r="E779" s="355" t="str">
        <f t="shared" si="98"/>
        <v>8</v>
      </c>
      <c r="F779" s="355" t="str">
        <f t="shared" si="99"/>
        <v>00</v>
      </c>
      <c r="G779" s="355" t="str">
        <f t="shared" si="100"/>
        <v>000</v>
      </c>
      <c r="H779" s="355" t="str">
        <f t="shared" si="101"/>
        <v>8</v>
      </c>
      <c r="I779" s="355" t="str">
        <f t="shared" si="102"/>
        <v>00</v>
      </c>
      <c r="J779" s="355" t="str">
        <f t="shared" si="103"/>
        <v>000</v>
      </c>
      <c r="K779" t="s">
        <v>634</v>
      </c>
      <c r="L779" s="444">
        <v>-75197481858</v>
      </c>
      <c r="M779" s="444">
        <v>-6264874.46</v>
      </c>
      <c r="N779" s="444">
        <v>-35023592722</v>
      </c>
      <c r="O779" s="444">
        <v>-110221074580</v>
      </c>
    </row>
    <row r="780" spans="1:15" ht="15" x14ac:dyDescent="0.25">
      <c r="A780" s="450"/>
      <c r="B780" s="449">
        <v>14810000800000</v>
      </c>
      <c r="C780" s="450" t="str">
        <f t="shared" si="96"/>
        <v>1</v>
      </c>
      <c r="D780" s="451" t="str">
        <f t="shared" si="97"/>
        <v>4</v>
      </c>
      <c r="E780" s="451" t="str">
        <f t="shared" si="98"/>
        <v>8</v>
      </c>
      <c r="F780" s="451" t="str">
        <f t="shared" si="99"/>
        <v>10</v>
      </c>
      <c r="G780" s="451" t="str">
        <f t="shared" si="100"/>
        <v>000</v>
      </c>
      <c r="H780" s="451" t="str">
        <f t="shared" si="101"/>
        <v>8</v>
      </c>
      <c r="I780" s="451" t="str">
        <f t="shared" si="102"/>
        <v>00</v>
      </c>
      <c r="J780" s="451" t="str">
        <f t="shared" si="103"/>
        <v>000</v>
      </c>
      <c r="K780" s="452" t="s">
        <v>635</v>
      </c>
      <c r="L780" s="453">
        <v>-74279656610</v>
      </c>
      <c r="M780" s="453">
        <v>-6502496.4000000004</v>
      </c>
      <c r="N780" s="453">
        <v>-36352011049</v>
      </c>
      <c r="O780" s="453">
        <v>-110631667659</v>
      </c>
    </row>
    <row r="781" spans="1:15" ht="15" customHeight="1" x14ac:dyDescent="0.25">
      <c r="B781" s="421">
        <v>14810173000000</v>
      </c>
      <c r="C781" s="349" t="str">
        <f t="shared" si="96"/>
        <v>1</v>
      </c>
      <c r="D781" s="355" t="str">
        <f t="shared" si="97"/>
        <v>4</v>
      </c>
      <c r="E781" s="355" t="str">
        <f t="shared" si="98"/>
        <v>8</v>
      </c>
      <c r="F781" s="355" t="str">
        <f t="shared" si="99"/>
        <v>10</v>
      </c>
      <c r="G781" s="355" t="str">
        <f t="shared" si="100"/>
        <v>173</v>
      </c>
      <c r="H781" s="355" t="str">
        <f t="shared" si="101"/>
        <v>0</v>
      </c>
      <c r="I781" s="355" t="str">
        <f t="shared" si="102"/>
        <v>00</v>
      </c>
      <c r="J781" s="355" t="str">
        <f t="shared" si="103"/>
        <v>000</v>
      </c>
      <c r="K781" t="s">
        <v>377</v>
      </c>
      <c r="L781" s="444">
        <v>-56373634469</v>
      </c>
      <c r="M781" s="444">
        <v>-6347560.4199999999</v>
      </c>
      <c r="N781" s="444">
        <v>-35485846100</v>
      </c>
      <c r="O781" s="444">
        <v>-91859480569</v>
      </c>
    </row>
    <row r="782" spans="1:15" ht="15" x14ac:dyDescent="0.25">
      <c r="B782" s="421">
        <v>14810173802000</v>
      </c>
      <c r="C782" s="349" t="str">
        <f t="shared" si="96"/>
        <v>1</v>
      </c>
      <c r="D782" s="355" t="str">
        <f t="shared" si="97"/>
        <v>4</v>
      </c>
      <c r="E782" s="355" t="str">
        <f t="shared" si="98"/>
        <v>8</v>
      </c>
      <c r="F782" s="355" t="str">
        <f t="shared" si="99"/>
        <v>10</v>
      </c>
      <c r="G782" s="355" t="str">
        <f t="shared" si="100"/>
        <v>173</v>
      </c>
      <c r="H782" s="355" t="str">
        <f t="shared" si="101"/>
        <v>8</v>
      </c>
      <c r="I782" s="355" t="str">
        <f t="shared" si="102"/>
        <v>02</v>
      </c>
      <c r="J782" s="355" t="str">
        <f t="shared" si="103"/>
        <v>000</v>
      </c>
      <c r="K782" t="s">
        <v>344</v>
      </c>
      <c r="L782" s="444">
        <v>-41451043397</v>
      </c>
      <c r="M782" s="444">
        <v>-3975039.42</v>
      </c>
      <c r="N782" s="444">
        <v>-22222338626</v>
      </c>
      <c r="O782" s="444">
        <v>-63673382023</v>
      </c>
    </row>
    <row r="783" spans="1:15" ht="15" x14ac:dyDescent="0.25">
      <c r="B783" s="421">
        <v>14810173802134</v>
      </c>
      <c r="C783" s="349" t="str">
        <f t="shared" si="96"/>
        <v>1</v>
      </c>
      <c r="D783" s="355" t="str">
        <f t="shared" si="97"/>
        <v>4</v>
      </c>
      <c r="E783" s="355" t="str">
        <f t="shared" si="98"/>
        <v>8</v>
      </c>
      <c r="F783" s="355" t="str">
        <f t="shared" si="99"/>
        <v>10</v>
      </c>
      <c r="G783" s="355" t="str">
        <f t="shared" si="100"/>
        <v>173</v>
      </c>
      <c r="H783" s="355" t="str">
        <f t="shared" si="101"/>
        <v>8</v>
      </c>
      <c r="I783" s="355" t="str">
        <f t="shared" si="102"/>
        <v>02</v>
      </c>
      <c r="J783" s="355" t="str">
        <f t="shared" si="103"/>
        <v>134</v>
      </c>
      <c r="K783" t="s">
        <v>636</v>
      </c>
      <c r="L783" s="444">
        <v>-123483690</v>
      </c>
      <c r="M783" s="444">
        <v>0</v>
      </c>
      <c r="N783" s="444">
        <v>0</v>
      </c>
      <c r="O783" s="444">
        <v>-123483690</v>
      </c>
    </row>
    <row r="784" spans="1:15" ht="15" customHeight="1" x14ac:dyDescent="0.25">
      <c r="B784" s="421">
        <v>14810173802141</v>
      </c>
      <c r="C784" s="349" t="str">
        <f t="shared" si="96"/>
        <v>1</v>
      </c>
      <c r="D784" s="355" t="str">
        <f t="shared" si="97"/>
        <v>4</v>
      </c>
      <c r="E784" s="355" t="str">
        <f t="shared" si="98"/>
        <v>8</v>
      </c>
      <c r="F784" s="355" t="str">
        <f t="shared" si="99"/>
        <v>10</v>
      </c>
      <c r="G784" s="355" t="str">
        <f t="shared" si="100"/>
        <v>173</v>
      </c>
      <c r="H784" s="355" t="str">
        <f t="shared" si="101"/>
        <v>8</v>
      </c>
      <c r="I784" s="355" t="str">
        <f t="shared" si="102"/>
        <v>02</v>
      </c>
      <c r="J784" s="355" t="str">
        <f t="shared" si="103"/>
        <v>141</v>
      </c>
      <c r="K784" t="s">
        <v>424</v>
      </c>
      <c r="L784" s="444">
        <v>-17663737863</v>
      </c>
      <c r="M784" s="444">
        <v>-3363050.66</v>
      </c>
      <c r="N784" s="444">
        <v>-18801033823</v>
      </c>
      <c r="O784" s="444">
        <v>-36464771686</v>
      </c>
    </row>
    <row r="785" spans="1:15" ht="15" customHeight="1" x14ac:dyDescent="0.25">
      <c r="B785" s="421">
        <v>14810173802511</v>
      </c>
      <c r="C785" s="349" t="str">
        <f t="shared" si="96"/>
        <v>1</v>
      </c>
      <c r="D785" s="355" t="str">
        <f t="shared" si="97"/>
        <v>4</v>
      </c>
      <c r="E785" s="355" t="str">
        <f t="shared" si="98"/>
        <v>8</v>
      </c>
      <c r="F785" s="355" t="str">
        <f t="shared" si="99"/>
        <v>10</v>
      </c>
      <c r="G785" s="355" t="str">
        <f t="shared" si="100"/>
        <v>173</v>
      </c>
      <c r="H785" s="355" t="str">
        <f t="shared" si="101"/>
        <v>8</v>
      </c>
      <c r="I785" s="355" t="str">
        <f t="shared" si="102"/>
        <v>02</v>
      </c>
      <c r="J785" s="355" t="str">
        <f t="shared" si="103"/>
        <v>511</v>
      </c>
      <c r="K785" t="s">
        <v>378</v>
      </c>
      <c r="L785" s="444">
        <v>-11654190233</v>
      </c>
      <c r="M785" s="444">
        <v>-22215.77</v>
      </c>
      <c r="N785" s="444">
        <v>-124196596</v>
      </c>
      <c r="O785" s="444">
        <v>-11778386829</v>
      </c>
    </row>
    <row r="786" spans="1:15" ht="15" customHeight="1" x14ac:dyDescent="0.25">
      <c r="B786" s="421">
        <v>14810173802513</v>
      </c>
      <c r="C786" s="349" t="str">
        <f t="shared" si="96"/>
        <v>1</v>
      </c>
      <c r="D786" s="355" t="str">
        <f t="shared" si="97"/>
        <v>4</v>
      </c>
      <c r="E786" s="355" t="str">
        <f t="shared" si="98"/>
        <v>8</v>
      </c>
      <c r="F786" s="355" t="str">
        <f t="shared" si="99"/>
        <v>10</v>
      </c>
      <c r="G786" s="355" t="str">
        <f t="shared" si="100"/>
        <v>173</v>
      </c>
      <c r="H786" s="355" t="str">
        <f t="shared" si="101"/>
        <v>8</v>
      </c>
      <c r="I786" s="355" t="str">
        <f t="shared" si="102"/>
        <v>02</v>
      </c>
      <c r="J786" s="355" t="str">
        <f t="shared" si="103"/>
        <v>513</v>
      </c>
      <c r="K786" t="s">
        <v>597</v>
      </c>
      <c r="L786" s="444">
        <v>-67840412</v>
      </c>
      <c r="M786" s="444">
        <v>0</v>
      </c>
      <c r="N786" s="444">
        <v>0</v>
      </c>
      <c r="O786" s="444">
        <v>-67840412</v>
      </c>
    </row>
    <row r="787" spans="1:15" ht="15" customHeight="1" x14ac:dyDescent="0.25">
      <c r="B787" s="421">
        <v>14810173802532</v>
      </c>
      <c r="C787" s="349" t="str">
        <f t="shared" si="96"/>
        <v>1</v>
      </c>
      <c r="D787" s="355" t="str">
        <f t="shared" si="97"/>
        <v>4</v>
      </c>
      <c r="E787" s="355" t="str">
        <f t="shared" si="98"/>
        <v>8</v>
      </c>
      <c r="F787" s="355" t="str">
        <f t="shared" si="99"/>
        <v>10</v>
      </c>
      <c r="G787" s="355" t="str">
        <f t="shared" si="100"/>
        <v>173</v>
      </c>
      <c r="H787" s="355" t="str">
        <f t="shared" si="101"/>
        <v>8</v>
      </c>
      <c r="I787" s="355" t="str">
        <f t="shared" si="102"/>
        <v>02</v>
      </c>
      <c r="J787" s="355" t="str">
        <f t="shared" si="103"/>
        <v>532</v>
      </c>
      <c r="K787" t="s">
        <v>483</v>
      </c>
      <c r="L787" s="444">
        <v>-1252299057</v>
      </c>
      <c r="M787" s="444">
        <v>0</v>
      </c>
      <c r="N787" s="444">
        <v>0</v>
      </c>
      <c r="O787" s="444">
        <v>-1252299057</v>
      </c>
    </row>
    <row r="788" spans="1:15" ht="15" customHeight="1" x14ac:dyDescent="0.25">
      <c r="B788" s="421">
        <v>14810173802533</v>
      </c>
      <c r="C788" s="349" t="str">
        <f t="shared" si="96"/>
        <v>1</v>
      </c>
      <c r="D788" s="355" t="str">
        <f t="shared" si="97"/>
        <v>4</v>
      </c>
      <c r="E788" s="355" t="str">
        <f t="shared" si="98"/>
        <v>8</v>
      </c>
      <c r="F788" s="355" t="str">
        <f t="shared" si="99"/>
        <v>10</v>
      </c>
      <c r="G788" s="355" t="str">
        <f t="shared" si="100"/>
        <v>173</v>
      </c>
      <c r="H788" s="355" t="str">
        <f t="shared" si="101"/>
        <v>8</v>
      </c>
      <c r="I788" s="355" t="str">
        <f t="shared" si="102"/>
        <v>02</v>
      </c>
      <c r="J788" s="355" t="str">
        <f t="shared" si="103"/>
        <v>533</v>
      </c>
      <c r="K788" t="s">
        <v>484</v>
      </c>
      <c r="L788" s="444">
        <v>-1032756265</v>
      </c>
      <c r="M788" s="444">
        <v>0</v>
      </c>
      <c r="N788" s="444">
        <v>0</v>
      </c>
      <c r="O788" s="444">
        <v>-1032756265</v>
      </c>
    </row>
    <row r="789" spans="1:15" ht="15" customHeight="1" x14ac:dyDescent="0.25">
      <c r="B789" s="421">
        <v>14810173802534</v>
      </c>
      <c r="C789" s="349" t="str">
        <f t="shared" si="96"/>
        <v>1</v>
      </c>
      <c r="D789" s="355" t="str">
        <f t="shared" si="97"/>
        <v>4</v>
      </c>
      <c r="E789" s="355" t="str">
        <f t="shared" si="98"/>
        <v>8</v>
      </c>
      <c r="F789" s="355" t="str">
        <f t="shared" si="99"/>
        <v>10</v>
      </c>
      <c r="G789" s="355" t="str">
        <f t="shared" si="100"/>
        <v>173</v>
      </c>
      <c r="H789" s="355" t="str">
        <f t="shared" si="101"/>
        <v>8</v>
      </c>
      <c r="I789" s="355" t="str">
        <f t="shared" si="102"/>
        <v>02</v>
      </c>
      <c r="J789" s="355" t="str">
        <f t="shared" si="103"/>
        <v>534</v>
      </c>
      <c r="K789" t="s">
        <v>425</v>
      </c>
      <c r="L789" s="444">
        <v>-9317564785</v>
      </c>
      <c r="M789" s="444">
        <v>-357771.05</v>
      </c>
      <c r="N789" s="444">
        <v>-2000108322</v>
      </c>
      <c r="O789" s="444">
        <v>-11317673107</v>
      </c>
    </row>
    <row r="790" spans="1:15" ht="15" customHeight="1" x14ac:dyDescent="0.25">
      <c r="A790" s="429"/>
      <c r="B790" s="421">
        <v>14810173802536</v>
      </c>
      <c r="C790" s="429" t="str">
        <f t="shared" si="96"/>
        <v>1</v>
      </c>
      <c r="D790" s="430" t="str">
        <f t="shared" si="97"/>
        <v>4</v>
      </c>
      <c r="E790" s="430" t="str">
        <f t="shared" si="98"/>
        <v>8</v>
      </c>
      <c r="F790" s="430" t="str">
        <f t="shared" si="99"/>
        <v>10</v>
      </c>
      <c r="G790" s="430" t="str">
        <f t="shared" si="100"/>
        <v>173</v>
      </c>
      <c r="H790" s="430" t="str">
        <f t="shared" si="101"/>
        <v>8</v>
      </c>
      <c r="I790" s="430" t="str">
        <f t="shared" si="102"/>
        <v>02</v>
      </c>
      <c r="J790" s="430" t="str">
        <f t="shared" si="103"/>
        <v>536</v>
      </c>
      <c r="K790" t="s">
        <v>486</v>
      </c>
      <c r="L790" s="444">
        <v>-339171092</v>
      </c>
      <c r="M790" s="444">
        <v>-232001.94</v>
      </c>
      <c r="N790" s="444">
        <v>-1296999885</v>
      </c>
      <c r="O790" s="444">
        <v>-1636170977</v>
      </c>
    </row>
    <row r="791" spans="1:15" ht="15" customHeight="1" x14ac:dyDescent="0.25">
      <c r="B791" s="421">
        <v>14810173804000</v>
      </c>
      <c r="C791" s="349" t="str">
        <f t="shared" si="96"/>
        <v>1</v>
      </c>
      <c r="D791" s="355" t="str">
        <f t="shared" si="97"/>
        <v>4</v>
      </c>
      <c r="E791" s="355" t="str">
        <f t="shared" si="98"/>
        <v>8</v>
      </c>
      <c r="F791" s="355" t="str">
        <f t="shared" si="99"/>
        <v>10</v>
      </c>
      <c r="G791" s="355" t="str">
        <f t="shared" si="100"/>
        <v>173</v>
      </c>
      <c r="H791" s="355" t="str">
        <f t="shared" si="101"/>
        <v>8</v>
      </c>
      <c r="I791" s="355" t="str">
        <f t="shared" si="102"/>
        <v>04</v>
      </c>
      <c r="J791" s="355" t="str">
        <f t="shared" si="103"/>
        <v>000</v>
      </c>
      <c r="K791" t="s">
        <v>488</v>
      </c>
      <c r="L791" s="444">
        <v>-1153236576</v>
      </c>
      <c r="M791" s="444">
        <v>0</v>
      </c>
      <c r="N791" s="444">
        <v>0</v>
      </c>
      <c r="O791" s="444">
        <v>-1153236576</v>
      </c>
    </row>
    <row r="792" spans="1:15" ht="15" customHeight="1" x14ac:dyDescent="0.25">
      <c r="B792" s="421">
        <v>14810173804111</v>
      </c>
      <c r="C792" s="349" t="str">
        <f t="shared" si="96"/>
        <v>1</v>
      </c>
      <c r="D792" s="355" t="str">
        <f t="shared" si="97"/>
        <v>4</v>
      </c>
      <c r="E792" s="355" t="str">
        <f t="shared" si="98"/>
        <v>8</v>
      </c>
      <c r="F792" s="355" t="str">
        <f t="shared" si="99"/>
        <v>10</v>
      </c>
      <c r="G792" s="355" t="str">
        <f t="shared" si="100"/>
        <v>173</v>
      </c>
      <c r="H792" s="355" t="str">
        <f t="shared" si="101"/>
        <v>8</v>
      </c>
      <c r="I792" s="355" t="str">
        <f t="shared" si="102"/>
        <v>04</v>
      </c>
      <c r="J792" s="355" t="str">
        <f t="shared" si="103"/>
        <v>111</v>
      </c>
      <c r="K792" t="s">
        <v>637</v>
      </c>
      <c r="L792" s="444">
        <v>-1153236576</v>
      </c>
      <c r="M792" s="444">
        <v>0</v>
      </c>
      <c r="N792" s="444">
        <v>0</v>
      </c>
      <c r="O792" s="444">
        <v>-1153236576</v>
      </c>
    </row>
    <row r="793" spans="1:15" ht="15" customHeight="1" x14ac:dyDescent="0.25">
      <c r="B793" s="421">
        <v>14810173806000</v>
      </c>
      <c r="C793" s="349" t="str">
        <f t="shared" si="96"/>
        <v>1</v>
      </c>
      <c r="D793" s="355" t="str">
        <f t="shared" si="97"/>
        <v>4</v>
      </c>
      <c r="E793" s="355" t="str">
        <f t="shared" si="98"/>
        <v>8</v>
      </c>
      <c r="F793" s="355" t="str">
        <f t="shared" si="99"/>
        <v>10</v>
      </c>
      <c r="G793" s="355" t="str">
        <f t="shared" si="100"/>
        <v>173</v>
      </c>
      <c r="H793" s="355" t="str">
        <f t="shared" si="101"/>
        <v>8</v>
      </c>
      <c r="I793" s="355" t="str">
        <f t="shared" si="102"/>
        <v>06</v>
      </c>
      <c r="J793" s="355" t="str">
        <f t="shared" si="103"/>
        <v>000</v>
      </c>
      <c r="K793" t="s">
        <v>379</v>
      </c>
      <c r="L793" s="444">
        <v>-8462309778</v>
      </c>
      <c r="M793" s="444">
        <v>-75652.41</v>
      </c>
      <c r="N793" s="444">
        <v>-422932528</v>
      </c>
      <c r="O793" s="444">
        <v>-8885242306</v>
      </c>
    </row>
    <row r="794" spans="1:15" ht="15" customHeight="1" x14ac:dyDescent="0.25">
      <c r="B794" s="421">
        <v>14810173806131</v>
      </c>
      <c r="C794" s="349" t="str">
        <f t="shared" si="96"/>
        <v>1</v>
      </c>
      <c r="D794" s="355" t="str">
        <f t="shared" si="97"/>
        <v>4</v>
      </c>
      <c r="E794" s="355" t="str">
        <f t="shared" si="98"/>
        <v>8</v>
      </c>
      <c r="F794" s="355" t="str">
        <f t="shared" si="99"/>
        <v>10</v>
      </c>
      <c r="G794" s="355" t="str">
        <f t="shared" si="100"/>
        <v>173</v>
      </c>
      <c r="H794" s="355" t="str">
        <f t="shared" si="101"/>
        <v>8</v>
      </c>
      <c r="I794" s="355" t="str">
        <f t="shared" si="102"/>
        <v>06</v>
      </c>
      <c r="J794" s="355" t="str">
        <f t="shared" si="103"/>
        <v>131</v>
      </c>
      <c r="K794" t="s">
        <v>543</v>
      </c>
      <c r="L794" s="444">
        <v>-1106206878</v>
      </c>
      <c r="M794" s="444">
        <v>-14833.92</v>
      </c>
      <c r="N794" s="444">
        <v>-82928585</v>
      </c>
      <c r="O794" s="444">
        <v>-1189135463</v>
      </c>
    </row>
    <row r="795" spans="1:15" ht="15" customHeight="1" x14ac:dyDescent="0.25">
      <c r="B795" s="421">
        <v>14810173806132</v>
      </c>
      <c r="C795" s="349" t="str">
        <f t="shared" si="96"/>
        <v>1</v>
      </c>
      <c r="D795" s="355" t="str">
        <f t="shared" si="97"/>
        <v>4</v>
      </c>
      <c r="E795" s="355" t="str">
        <f t="shared" si="98"/>
        <v>8</v>
      </c>
      <c r="F795" s="355" t="str">
        <f t="shared" si="99"/>
        <v>10</v>
      </c>
      <c r="G795" s="355" t="str">
        <f t="shared" si="100"/>
        <v>173</v>
      </c>
      <c r="H795" s="355" t="str">
        <f t="shared" si="101"/>
        <v>8</v>
      </c>
      <c r="I795" s="355" t="str">
        <f t="shared" si="102"/>
        <v>06</v>
      </c>
      <c r="J795" s="355" t="str">
        <f t="shared" si="103"/>
        <v>132</v>
      </c>
      <c r="K795" t="s">
        <v>489</v>
      </c>
      <c r="L795" s="444">
        <v>-73753622</v>
      </c>
      <c r="M795" s="444">
        <v>-32790.99</v>
      </c>
      <c r="N795" s="444">
        <v>-183317046</v>
      </c>
      <c r="O795" s="444">
        <v>-257070668</v>
      </c>
    </row>
    <row r="796" spans="1:15" ht="15" customHeight="1" x14ac:dyDescent="0.25">
      <c r="B796" s="421">
        <v>14810173806241</v>
      </c>
      <c r="C796" s="349" t="str">
        <f t="shared" si="96"/>
        <v>1</v>
      </c>
      <c r="D796" s="355" t="str">
        <f t="shared" si="97"/>
        <v>4</v>
      </c>
      <c r="E796" s="355" t="str">
        <f t="shared" si="98"/>
        <v>8</v>
      </c>
      <c r="F796" s="355" t="str">
        <f t="shared" si="99"/>
        <v>10</v>
      </c>
      <c r="G796" s="355" t="str">
        <f t="shared" si="100"/>
        <v>173</v>
      </c>
      <c r="H796" s="355" t="str">
        <f t="shared" si="101"/>
        <v>8</v>
      </c>
      <c r="I796" s="355" t="str">
        <f t="shared" si="102"/>
        <v>06</v>
      </c>
      <c r="J796" s="355" t="str">
        <f t="shared" si="103"/>
        <v>241</v>
      </c>
      <c r="K796" t="s">
        <v>544</v>
      </c>
      <c r="L796" s="444">
        <v>-200936044</v>
      </c>
      <c r="M796" s="444">
        <v>0</v>
      </c>
      <c r="N796" s="444">
        <v>0</v>
      </c>
      <c r="O796" s="444">
        <v>-200936044</v>
      </c>
    </row>
    <row r="797" spans="1:15" ht="15" customHeight="1" x14ac:dyDescent="0.25">
      <c r="B797" s="421">
        <v>14810173806242</v>
      </c>
      <c r="C797" s="349" t="str">
        <f t="shared" si="96"/>
        <v>1</v>
      </c>
      <c r="D797" s="355" t="str">
        <f t="shared" si="97"/>
        <v>4</v>
      </c>
      <c r="E797" s="355" t="str">
        <f t="shared" si="98"/>
        <v>8</v>
      </c>
      <c r="F797" s="355" t="str">
        <f t="shared" si="99"/>
        <v>10</v>
      </c>
      <c r="G797" s="355" t="str">
        <f t="shared" si="100"/>
        <v>173</v>
      </c>
      <c r="H797" s="355" t="str">
        <f t="shared" si="101"/>
        <v>8</v>
      </c>
      <c r="I797" s="355" t="str">
        <f t="shared" si="102"/>
        <v>06</v>
      </c>
      <c r="J797" s="355" t="str">
        <f t="shared" si="103"/>
        <v>242</v>
      </c>
      <c r="K797" t="s">
        <v>545</v>
      </c>
      <c r="L797" s="444">
        <v>-393829456</v>
      </c>
      <c r="M797" s="444">
        <v>-23205</v>
      </c>
      <c r="N797" s="444">
        <v>-129726856</v>
      </c>
      <c r="O797" s="444">
        <v>-523556312</v>
      </c>
    </row>
    <row r="798" spans="1:15" ht="15" customHeight="1" x14ac:dyDescent="0.25">
      <c r="B798" s="421">
        <v>14810173806511</v>
      </c>
      <c r="C798" s="349" t="str">
        <f t="shared" si="96"/>
        <v>1</v>
      </c>
      <c r="D798" s="355" t="str">
        <f t="shared" si="97"/>
        <v>4</v>
      </c>
      <c r="E798" s="355" t="str">
        <f t="shared" si="98"/>
        <v>8</v>
      </c>
      <c r="F798" s="355" t="str">
        <f t="shared" si="99"/>
        <v>10</v>
      </c>
      <c r="G798" s="355" t="str">
        <f t="shared" si="100"/>
        <v>173</v>
      </c>
      <c r="H798" s="355" t="str">
        <f t="shared" si="101"/>
        <v>8</v>
      </c>
      <c r="I798" s="355" t="str">
        <f t="shared" si="102"/>
        <v>06</v>
      </c>
      <c r="J798" s="355" t="str">
        <f t="shared" si="103"/>
        <v>511</v>
      </c>
      <c r="K798" t="s">
        <v>380</v>
      </c>
      <c r="L798" s="444">
        <v>-6687583778</v>
      </c>
      <c r="M798" s="444">
        <v>-4822.5</v>
      </c>
      <c r="N798" s="444">
        <v>-26960042</v>
      </c>
      <c r="O798" s="444">
        <v>-6714543820</v>
      </c>
    </row>
    <row r="799" spans="1:15" ht="15" customHeight="1" x14ac:dyDescent="0.25">
      <c r="B799" s="421">
        <v>14810173808000</v>
      </c>
      <c r="C799" s="349" t="str">
        <f t="shared" si="96"/>
        <v>1</v>
      </c>
      <c r="D799" s="355" t="str">
        <f t="shared" si="97"/>
        <v>4</v>
      </c>
      <c r="E799" s="355" t="str">
        <f t="shared" si="98"/>
        <v>8</v>
      </c>
      <c r="F799" s="355" t="str">
        <f t="shared" si="99"/>
        <v>10</v>
      </c>
      <c r="G799" s="355" t="str">
        <f t="shared" si="100"/>
        <v>173</v>
      </c>
      <c r="H799" s="355" t="str">
        <f t="shared" si="101"/>
        <v>8</v>
      </c>
      <c r="I799" s="355" t="str">
        <f t="shared" si="102"/>
        <v>08</v>
      </c>
      <c r="J799" s="355" t="str">
        <f t="shared" si="103"/>
        <v>000</v>
      </c>
      <c r="K799" t="s">
        <v>546</v>
      </c>
      <c r="L799" s="444">
        <v>-187032277</v>
      </c>
      <c r="M799" s="444">
        <v>0</v>
      </c>
      <c r="N799" s="444">
        <v>0</v>
      </c>
      <c r="O799" s="444">
        <v>-187032277</v>
      </c>
    </row>
    <row r="800" spans="1:15" ht="15" customHeight="1" x14ac:dyDescent="0.25">
      <c r="B800" s="421">
        <v>14810173808313</v>
      </c>
      <c r="C800" s="349" t="str">
        <f t="shared" si="96"/>
        <v>1</v>
      </c>
      <c r="D800" s="355" t="str">
        <f t="shared" si="97"/>
        <v>4</v>
      </c>
      <c r="E800" s="355" t="str">
        <f t="shared" si="98"/>
        <v>8</v>
      </c>
      <c r="F800" s="355" t="str">
        <f t="shared" si="99"/>
        <v>10</v>
      </c>
      <c r="G800" s="355" t="str">
        <f t="shared" si="100"/>
        <v>173</v>
      </c>
      <c r="H800" s="355" t="str">
        <f t="shared" si="101"/>
        <v>8</v>
      </c>
      <c r="I800" s="355" t="str">
        <f t="shared" si="102"/>
        <v>08</v>
      </c>
      <c r="J800" s="355" t="str">
        <f t="shared" si="103"/>
        <v>313</v>
      </c>
      <c r="K800" t="s">
        <v>547</v>
      </c>
      <c r="L800" s="444">
        <v>-93286368</v>
      </c>
      <c r="M800" s="444">
        <v>0</v>
      </c>
      <c r="N800" s="444">
        <v>0</v>
      </c>
      <c r="O800" s="444">
        <v>-93286368</v>
      </c>
    </row>
    <row r="801" spans="2:15" ht="15" customHeight="1" x14ac:dyDescent="0.25">
      <c r="B801" s="421">
        <v>14810173808337</v>
      </c>
      <c r="C801" s="349" t="str">
        <f t="shared" si="96"/>
        <v>1</v>
      </c>
      <c r="D801" s="355" t="str">
        <f t="shared" si="97"/>
        <v>4</v>
      </c>
      <c r="E801" s="355" t="str">
        <f t="shared" si="98"/>
        <v>8</v>
      </c>
      <c r="F801" s="355" t="str">
        <f t="shared" si="99"/>
        <v>10</v>
      </c>
      <c r="G801" s="355" t="str">
        <f t="shared" si="100"/>
        <v>173</v>
      </c>
      <c r="H801" s="355" t="str">
        <f t="shared" si="101"/>
        <v>8</v>
      </c>
      <c r="I801" s="355" t="str">
        <f t="shared" si="102"/>
        <v>08</v>
      </c>
      <c r="J801" s="355" t="str">
        <f t="shared" si="103"/>
        <v>337</v>
      </c>
      <c r="K801" t="s">
        <v>548</v>
      </c>
      <c r="L801" s="444">
        <v>-93745909</v>
      </c>
      <c r="M801" s="444">
        <v>0</v>
      </c>
      <c r="N801" s="444">
        <v>0</v>
      </c>
      <c r="O801" s="444">
        <v>-93745909</v>
      </c>
    </row>
    <row r="802" spans="2:15" ht="15" customHeight="1" x14ac:dyDescent="0.25">
      <c r="B802" s="421">
        <v>14810173810000</v>
      </c>
      <c r="C802" s="349" t="str">
        <f t="shared" si="96"/>
        <v>1</v>
      </c>
      <c r="D802" s="355" t="str">
        <f t="shared" si="97"/>
        <v>4</v>
      </c>
      <c r="E802" s="355" t="str">
        <f t="shared" si="98"/>
        <v>8</v>
      </c>
      <c r="F802" s="355" t="str">
        <f t="shared" si="99"/>
        <v>10</v>
      </c>
      <c r="G802" s="355" t="str">
        <f t="shared" si="100"/>
        <v>173</v>
      </c>
      <c r="H802" s="355" t="str">
        <f t="shared" si="101"/>
        <v>8</v>
      </c>
      <c r="I802" s="355" t="str">
        <f t="shared" si="102"/>
        <v>10</v>
      </c>
      <c r="J802" s="355" t="str">
        <f t="shared" si="103"/>
        <v>000</v>
      </c>
      <c r="K802" t="s">
        <v>422</v>
      </c>
      <c r="L802" s="444">
        <v>-5067729688</v>
      </c>
      <c r="M802" s="444">
        <v>-1866373.92</v>
      </c>
      <c r="N802" s="444">
        <v>-10433907408</v>
      </c>
      <c r="O802" s="444">
        <v>-15501637096</v>
      </c>
    </row>
    <row r="803" spans="2:15" ht="15" customHeight="1" x14ac:dyDescent="0.25">
      <c r="B803" s="421">
        <v>14810173810141</v>
      </c>
      <c r="C803" s="349" t="str">
        <f t="shared" si="96"/>
        <v>1</v>
      </c>
      <c r="D803" s="355" t="str">
        <f t="shared" si="97"/>
        <v>4</v>
      </c>
      <c r="E803" s="355" t="str">
        <f t="shared" si="98"/>
        <v>8</v>
      </c>
      <c r="F803" s="355" t="str">
        <f t="shared" si="99"/>
        <v>10</v>
      </c>
      <c r="G803" s="355" t="str">
        <f t="shared" si="100"/>
        <v>173</v>
      </c>
      <c r="H803" s="355" t="str">
        <f t="shared" si="101"/>
        <v>8</v>
      </c>
      <c r="I803" s="355" t="str">
        <f t="shared" si="102"/>
        <v>10</v>
      </c>
      <c r="J803" s="355" t="str">
        <f t="shared" si="103"/>
        <v>141</v>
      </c>
      <c r="K803" t="s">
        <v>549</v>
      </c>
      <c r="L803" s="444">
        <v>-929859341</v>
      </c>
      <c r="M803" s="444">
        <v>-1781619.98</v>
      </c>
      <c r="N803" s="444">
        <v>-9960093050</v>
      </c>
      <c r="O803" s="444">
        <v>-10889952391</v>
      </c>
    </row>
    <row r="804" spans="2:15" ht="15" customHeight="1" x14ac:dyDescent="0.25">
      <c r="B804" s="421">
        <v>14810173810413</v>
      </c>
      <c r="C804" s="349" t="str">
        <f t="shared" si="96"/>
        <v>1</v>
      </c>
      <c r="D804" s="355" t="str">
        <f t="shared" si="97"/>
        <v>4</v>
      </c>
      <c r="E804" s="355" t="str">
        <f t="shared" si="98"/>
        <v>8</v>
      </c>
      <c r="F804" s="355" t="str">
        <f t="shared" si="99"/>
        <v>10</v>
      </c>
      <c r="G804" s="355" t="str">
        <f t="shared" si="100"/>
        <v>173</v>
      </c>
      <c r="H804" s="355" t="str">
        <f t="shared" si="101"/>
        <v>8</v>
      </c>
      <c r="I804" s="355" t="str">
        <f t="shared" si="102"/>
        <v>10</v>
      </c>
      <c r="J804" s="355" t="str">
        <f t="shared" si="103"/>
        <v>413</v>
      </c>
      <c r="K804" t="s">
        <v>550</v>
      </c>
      <c r="L804" s="444">
        <v>-256732240</v>
      </c>
      <c r="M804" s="444">
        <v>0</v>
      </c>
      <c r="N804" s="444">
        <v>0</v>
      </c>
      <c r="O804" s="444">
        <v>-256732240</v>
      </c>
    </row>
    <row r="805" spans="2:15" ht="15" customHeight="1" x14ac:dyDescent="0.25">
      <c r="B805" s="421">
        <v>14810173810431</v>
      </c>
      <c r="C805" s="349" t="str">
        <f t="shared" si="96"/>
        <v>1</v>
      </c>
      <c r="D805" s="355" t="str">
        <f t="shared" si="97"/>
        <v>4</v>
      </c>
      <c r="E805" s="355" t="str">
        <f t="shared" si="98"/>
        <v>8</v>
      </c>
      <c r="F805" s="355" t="str">
        <f t="shared" si="99"/>
        <v>10</v>
      </c>
      <c r="G805" s="355" t="str">
        <f t="shared" si="100"/>
        <v>173</v>
      </c>
      <c r="H805" s="355" t="str">
        <f t="shared" si="101"/>
        <v>8</v>
      </c>
      <c r="I805" s="355" t="str">
        <f t="shared" si="102"/>
        <v>10</v>
      </c>
      <c r="J805" s="355" t="str">
        <f t="shared" si="103"/>
        <v>431</v>
      </c>
      <c r="K805" t="s">
        <v>599</v>
      </c>
      <c r="L805" s="444">
        <v>-2904532950</v>
      </c>
      <c r="M805" s="444">
        <v>0</v>
      </c>
      <c r="N805" s="444">
        <v>0</v>
      </c>
      <c r="O805" s="444">
        <v>-2904532950</v>
      </c>
    </row>
    <row r="806" spans="2:15" ht="15" x14ac:dyDescent="0.25">
      <c r="B806" s="421">
        <v>14810173810432</v>
      </c>
      <c r="C806" s="349" t="str">
        <f t="shared" si="96"/>
        <v>1</v>
      </c>
      <c r="D806" s="355" t="str">
        <f t="shared" si="97"/>
        <v>4</v>
      </c>
      <c r="E806" s="355" t="str">
        <f t="shared" si="98"/>
        <v>8</v>
      </c>
      <c r="F806" s="355" t="str">
        <f t="shared" si="99"/>
        <v>10</v>
      </c>
      <c r="G806" s="355" t="str">
        <f t="shared" si="100"/>
        <v>173</v>
      </c>
      <c r="H806" s="355" t="str">
        <f t="shared" si="101"/>
        <v>8</v>
      </c>
      <c r="I806" s="355" t="str">
        <f t="shared" si="102"/>
        <v>10</v>
      </c>
      <c r="J806" s="355" t="str">
        <f t="shared" si="103"/>
        <v>432</v>
      </c>
      <c r="K806" t="s">
        <v>490</v>
      </c>
      <c r="L806" s="444">
        <v>-976605157</v>
      </c>
      <c r="M806" s="444">
        <v>-84753.94</v>
      </c>
      <c r="N806" s="444">
        <v>-473814359</v>
      </c>
      <c r="O806" s="444">
        <v>-1450419516</v>
      </c>
    </row>
    <row r="807" spans="2:15" ht="15" customHeight="1" x14ac:dyDescent="0.25">
      <c r="B807" s="421">
        <v>14810173812000</v>
      </c>
      <c r="C807" s="349" t="str">
        <f t="shared" si="96"/>
        <v>1</v>
      </c>
      <c r="D807" s="355" t="str">
        <f t="shared" si="97"/>
        <v>4</v>
      </c>
      <c r="E807" s="355" t="str">
        <f t="shared" si="98"/>
        <v>8</v>
      </c>
      <c r="F807" s="355" t="str">
        <f t="shared" si="99"/>
        <v>10</v>
      </c>
      <c r="G807" s="355" t="str">
        <f t="shared" si="100"/>
        <v>173</v>
      </c>
      <c r="H807" s="355" t="str">
        <f t="shared" si="101"/>
        <v>8</v>
      </c>
      <c r="I807" s="355" t="str">
        <f t="shared" si="102"/>
        <v>12</v>
      </c>
      <c r="J807" s="355" t="str">
        <f t="shared" si="103"/>
        <v>000</v>
      </c>
      <c r="K807" t="s">
        <v>600</v>
      </c>
      <c r="L807" s="444">
        <v>-52282753</v>
      </c>
      <c r="M807" s="444">
        <v>-430494.67</v>
      </c>
      <c r="N807" s="444">
        <v>-2406667538</v>
      </c>
      <c r="O807" s="444">
        <v>-2458950291</v>
      </c>
    </row>
    <row r="808" spans="2:15" ht="15" x14ac:dyDescent="0.25">
      <c r="B808" s="421">
        <v>14810173812006</v>
      </c>
      <c r="C808" s="349" t="str">
        <f t="shared" si="96"/>
        <v>1</v>
      </c>
      <c r="D808" s="355" t="str">
        <f t="shared" si="97"/>
        <v>4</v>
      </c>
      <c r="E808" s="355" t="str">
        <f t="shared" si="98"/>
        <v>8</v>
      </c>
      <c r="F808" s="355" t="str">
        <f t="shared" si="99"/>
        <v>10</v>
      </c>
      <c r="G808" s="355" t="str">
        <f t="shared" si="100"/>
        <v>173</v>
      </c>
      <c r="H808" s="355" t="str">
        <f t="shared" si="101"/>
        <v>8</v>
      </c>
      <c r="I808" s="355" t="str">
        <f t="shared" si="102"/>
        <v>12</v>
      </c>
      <c r="J808" s="355" t="str">
        <f t="shared" si="103"/>
        <v>006</v>
      </c>
      <c r="K808" t="s">
        <v>483</v>
      </c>
      <c r="L808" s="444">
        <v>-52282753</v>
      </c>
      <c r="M808" s="444">
        <v>-109186.52</v>
      </c>
      <c r="N808" s="444">
        <v>-610403964</v>
      </c>
      <c r="O808" s="444">
        <v>-662686717</v>
      </c>
    </row>
    <row r="809" spans="2:15" ht="15" x14ac:dyDescent="0.25">
      <c r="B809" s="421">
        <v>14810173812039</v>
      </c>
      <c r="C809" s="349" t="str">
        <f t="shared" si="96"/>
        <v>1</v>
      </c>
      <c r="D809" s="355" t="str">
        <f t="shared" si="97"/>
        <v>4</v>
      </c>
      <c r="E809" s="355" t="str">
        <f t="shared" si="98"/>
        <v>8</v>
      </c>
      <c r="F809" s="355" t="str">
        <f t="shared" si="99"/>
        <v>10</v>
      </c>
      <c r="G809" s="355" t="str">
        <f t="shared" si="100"/>
        <v>173</v>
      </c>
      <c r="H809" s="355" t="str">
        <f t="shared" si="101"/>
        <v>8</v>
      </c>
      <c r="I809" s="355" t="str">
        <f t="shared" si="102"/>
        <v>12</v>
      </c>
      <c r="J809" s="355" t="str">
        <f t="shared" si="103"/>
        <v>039</v>
      </c>
      <c r="K809" t="s">
        <v>424</v>
      </c>
      <c r="L809" s="444">
        <v>0</v>
      </c>
      <c r="M809" s="444">
        <v>-321308.15000000002</v>
      </c>
      <c r="N809" s="444">
        <v>-1796263573</v>
      </c>
      <c r="O809" s="444">
        <v>-1796263573</v>
      </c>
    </row>
    <row r="810" spans="2:15" ht="15" customHeight="1" x14ac:dyDescent="0.25">
      <c r="B810" s="421">
        <v>14810209000000</v>
      </c>
      <c r="C810" s="349" t="str">
        <f t="shared" si="96"/>
        <v>1</v>
      </c>
      <c r="D810" s="355" t="str">
        <f t="shared" si="97"/>
        <v>4</v>
      </c>
      <c r="E810" s="355" t="str">
        <f t="shared" si="98"/>
        <v>8</v>
      </c>
      <c r="F810" s="355" t="str">
        <f t="shared" si="99"/>
        <v>10</v>
      </c>
      <c r="G810" s="355" t="str">
        <f t="shared" si="100"/>
        <v>209</v>
      </c>
      <c r="H810" s="355" t="str">
        <f t="shared" si="101"/>
        <v>0</v>
      </c>
      <c r="I810" s="355" t="str">
        <f t="shared" si="102"/>
        <v>00</v>
      </c>
      <c r="J810" s="355" t="str">
        <f t="shared" si="103"/>
        <v>000</v>
      </c>
      <c r="K810" t="s">
        <v>602</v>
      </c>
      <c r="L810" s="444">
        <v>-17892706359</v>
      </c>
      <c r="M810" s="444">
        <v>-154935.98000000001</v>
      </c>
      <c r="N810" s="444">
        <v>-866164948</v>
      </c>
      <c r="O810" s="444">
        <v>-18758871307</v>
      </c>
    </row>
    <row r="811" spans="2:15" ht="15" customHeight="1" x14ac:dyDescent="0.25">
      <c r="B811" s="421">
        <v>14810209804000</v>
      </c>
      <c r="C811" s="349" t="str">
        <f t="shared" si="96"/>
        <v>1</v>
      </c>
      <c r="D811" s="355" t="str">
        <f t="shared" si="97"/>
        <v>4</v>
      </c>
      <c r="E811" s="355" t="str">
        <f t="shared" si="98"/>
        <v>8</v>
      </c>
      <c r="F811" s="355" t="str">
        <f t="shared" si="99"/>
        <v>10</v>
      </c>
      <c r="G811" s="355" t="str">
        <f t="shared" si="100"/>
        <v>209</v>
      </c>
      <c r="H811" s="355" t="str">
        <f t="shared" si="101"/>
        <v>8</v>
      </c>
      <c r="I811" s="355" t="str">
        <f t="shared" si="102"/>
        <v>04</v>
      </c>
      <c r="J811" s="355" t="str">
        <f t="shared" si="103"/>
        <v>000</v>
      </c>
      <c r="K811" t="s">
        <v>603</v>
      </c>
      <c r="L811" s="444">
        <v>-17892706359</v>
      </c>
      <c r="M811" s="444">
        <v>-154935.98000000001</v>
      </c>
      <c r="N811" s="444">
        <v>-866164948</v>
      </c>
      <c r="O811" s="444">
        <v>-18758871307</v>
      </c>
    </row>
    <row r="812" spans="2:15" s="465" customFormat="1" ht="15" customHeight="1" x14ac:dyDescent="0.25">
      <c r="B812" s="464">
        <v>14810209804114</v>
      </c>
      <c r="C812" s="465" t="str">
        <f t="shared" si="96"/>
        <v>1</v>
      </c>
      <c r="D812" s="466" t="str">
        <f t="shared" si="97"/>
        <v>4</v>
      </c>
      <c r="E812" s="466" t="str">
        <f t="shared" si="98"/>
        <v>8</v>
      </c>
      <c r="F812" s="466" t="str">
        <f t="shared" si="99"/>
        <v>10</v>
      </c>
      <c r="G812" s="466" t="str">
        <f t="shared" si="100"/>
        <v>209</v>
      </c>
      <c r="H812" s="466" t="str">
        <f t="shared" si="101"/>
        <v>8</v>
      </c>
      <c r="I812" s="466" t="str">
        <f t="shared" si="102"/>
        <v>04</v>
      </c>
      <c r="J812" s="466" t="str">
        <f t="shared" si="103"/>
        <v>114</v>
      </c>
      <c r="K812" s="467" t="s">
        <v>638</v>
      </c>
      <c r="L812" s="468">
        <v>-6858758459</v>
      </c>
      <c r="M812" s="468">
        <v>0</v>
      </c>
      <c r="N812" s="468">
        <v>0</v>
      </c>
      <c r="O812" s="468">
        <v>-6858758459</v>
      </c>
    </row>
    <row r="813" spans="2:15" s="465" customFormat="1" ht="15" customHeight="1" x14ac:dyDescent="0.25">
      <c r="B813" s="464">
        <v>14810209804131</v>
      </c>
      <c r="C813" s="465" t="str">
        <f t="shared" si="96"/>
        <v>1</v>
      </c>
      <c r="D813" s="466" t="str">
        <f t="shared" si="97"/>
        <v>4</v>
      </c>
      <c r="E813" s="466" t="str">
        <f t="shared" si="98"/>
        <v>8</v>
      </c>
      <c r="F813" s="466" t="str">
        <f t="shared" si="99"/>
        <v>10</v>
      </c>
      <c r="G813" s="466" t="str">
        <f t="shared" si="100"/>
        <v>209</v>
      </c>
      <c r="H813" s="466" t="str">
        <f t="shared" si="101"/>
        <v>8</v>
      </c>
      <c r="I813" s="466" t="str">
        <f t="shared" si="102"/>
        <v>04</v>
      </c>
      <c r="J813" s="466" t="str">
        <f t="shared" si="103"/>
        <v>131</v>
      </c>
      <c r="K813" s="467" t="s">
        <v>639</v>
      </c>
      <c r="L813" s="468">
        <v>-214787067</v>
      </c>
      <c r="M813" s="468">
        <v>0</v>
      </c>
      <c r="N813" s="468">
        <v>0</v>
      </c>
      <c r="O813" s="468">
        <v>-214787067</v>
      </c>
    </row>
    <row r="814" spans="2:15" s="465" customFormat="1" ht="15" customHeight="1" x14ac:dyDescent="0.25">
      <c r="B814" s="464">
        <v>14810209804133</v>
      </c>
      <c r="C814" s="465" t="str">
        <f t="shared" si="96"/>
        <v>1</v>
      </c>
      <c r="D814" s="466" t="str">
        <f t="shared" si="97"/>
        <v>4</v>
      </c>
      <c r="E814" s="466" t="str">
        <f t="shared" si="98"/>
        <v>8</v>
      </c>
      <c r="F814" s="466" t="str">
        <f t="shared" si="99"/>
        <v>10</v>
      </c>
      <c r="G814" s="466" t="str">
        <f t="shared" si="100"/>
        <v>209</v>
      </c>
      <c r="H814" s="466" t="str">
        <f t="shared" si="101"/>
        <v>8</v>
      </c>
      <c r="I814" s="466" t="str">
        <f t="shared" si="102"/>
        <v>04</v>
      </c>
      <c r="J814" s="466" t="str">
        <f t="shared" si="103"/>
        <v>133</v>
      </c>
      <c r="K814" s="467" t="s">
        <v>604</v>
      </c>
      <c r="L814" s="468">
        <v>-3333388963</v>
      </c>
      <c r="M814" s="468">
        <v>-154935.98000000001</v>
      </c>
      <c r="N814" s="468">
        <v>-866164948</v>
      </c>
      <c r="O814" s="468">
        <v>-4199553911</v>
      </c>
    </row>
    <row r="815" spans="2:15" s="465" customFormat="1" ht="15" customHeight="1" x14ac:dyDescent="0.25">
      <c r="B815" s="464">
        <v>14810209804134</v>
      </c>
      <c r="C815" s="465" t="str">
        <f t="shared" si="96"/>
        <v>1</v>
      </c>
      <c r="D815" s="466" t="str">
        <f t="shared" si="97"/>
        <v>4</v>
      </c>
      <c r="E815" s="466" t="str">
        <f t="shared" si="98"/>
        <v>8</v>
      </c>
      <c r="F815" s="466" t="str">
        <f t="shared" si="99"/>
        <v>10</v>
      </c>
      <c r="G815" s="466" t="str">
        <f t="shared" si="100"/>
        <v>209</v>
      </c>
      <c r="H815" s="466" t="str">
        <f t="shared" si="101"/>
        <v>8</v>
      </c>
      <c r="I815" s="466" t="str">
        <f t="shared" si="102"/>
        <v>04</v>
      </c>
      <c r="J815" s="466" t="str">
        <f t="shared" si="103"/>
        <v>134</v>
      </c>
      <c r="K815" s="467" t="s">
        <v>605</v>
      </c>
      <c r="L815" s="468">
        <v>-6437836851</v>
      </c>
      <c r="M815" s="468">
        <v>0</v>
      </c>
      <c r="N815" s="468">
        <v>0</v>
      </c>
      <c r="O815" s="468">
        <v>-6437836851</v>
      </c>
    </row>
    <row r="816" spans="2:15" s="465" customFormat="1" ht="15" customHeight="1" x14ac:dyDescent="0.25">
      <c r="B816" s="464">
        <v>14810209804137</v>
      </c>
      <c r="C816" s="465" t="str">
        <f t="shared" si="96"/>
        <v>1</v>
      </c>
      <c r="D816" s="466" t="str">
        <f t="shared" si="97"/>
        <v>4</v>
      </c>
      <c r="E816" s="466" t="str">
        <f t="shared" si="98"/>
        <v>8</v>
      </c>
      <c r="F816" s="466" t="str">
        <f t="shared" si="99"/>
        <v>10</v>
      </c>
      <c r="G816" s="466" t="str">
        <f t="shared" si="100"/>
        <v>209</v>
      </c>
      <c r="H816" s="466" t="str">
        <f t="shared" si="101"/>
        <v>8</v>
      </c>
      <c r="I816" s="466" t="str">
        <f t="shared" si="102"/>
        <v>04</v>
      </c>
      <c r="J816" s="466" t="str">
        <f t="shared" si="103"/>
        <v>137</v>
      </c>
      <c r="K816" s="467" t="s">
        <v>640</v>
      </c>
      <c r="L816" s="468">
        <v>-481161211</v>
      </c>
      <c r="M816" s="468">
        <v>0</v>
      </c>
      <c r="N816" s="468">
        <v>0</v>
      </c>
      <c r="O816" s="468">
        <v>-481161211</v>
      </c>
    </row>
    <row r="817" spans="1:15" s="465" customFormat="1" ht="15" x14ac:dyDescent="0.25">
      <c r="B817" s="464">
        <v>14810209804138</v>
      </c>
      <c r="C817" s="465" t="str">
        <f t="shared" si="96"/>
        <v>1</v>
      </c>
      <c r="D817" s="466" t="str">
        <f t="shared" si="97"/>
        <v>4</v>
      </c>
      <c r="E817" s="466" t="str">
        <f t="shared" si="98"/>
        <v>8</v>
      </c>
      <c r="F817" s="466" t="str">
        <f t="shared" si="99"/>
        <v>10</v>
      </c>
      <c r="G817" s="466" t="str">
        <f t="shared" si="100"/>
        <v>209</v>
      </c>
      <c r="H817" s="466" t="str">
        <f t="shared" si="101"/>
        <v>8</v>
      </c>
      <c r="I817" s="466" t="str">
        <f t="shared" si="102"/>
        <v>04</v>
      </c>
      <c r="J817" s="466" t="str">
        <f t="shared" si="103"/>
        <v>138</v>
      </c>
      <c r="K817" s="467" t="s">
        <v>641</v>
      </c>
      <c r="L817" s="468">
        <v>-458612370</v>
      </c>
      <c r="M817" s="468">
        <v>0</v>
      </c>
      <c r="N817" s="468">
        <v>0</v>
      </c>
      <c r="O817" s="468">
        <v>-458612370</v>
      </c>
    </row>
    <row r="818" spans="1:15" s="465" customFormat="1" ht="15" x14ac:dyDescent="0.25">
      <c r="B818" s="464">
        <v>14810209804140</v>
      </c>
      <c r="C818" s="465" t="str">
        <f t="shared" si="96"/>
        <v>1</v>
      </c>
      <c r="D818" s="466" t="str">
        <f t="shared" si="97"/>
        <v>4</v>
      </c>
      <c r="E818" s="466" t="str">
        <f t="shared" si="98"/>
        <v>8</v>
      </c>
      <c r="F818" s="466" t="str">
        <f t="shared" si="99"/>
        <v>10</v>
      </c>
      <c r="G818" s="466" t="str">
        <f t="shared" si="100"/>
        <v>209</v>
      </c>
      <c r="H818" s="466" t="str">
        <f t="shared" si="101"/>
        <v>8</v>
      </c>
      <c r="I818" s="466" t="str">
        <f t="shared" si="102"/>
        <v>04</v>
      </c>
      <c r="J818" s="466" t="str">
        <f t="shared" si="103"/>
        <v>140</v>
      </c>
      <c r="K818" s="467" t="s">
        <v>642</v>
      </c>
      <c r="L818" s="468">
        <v>-108161438</v>
      </c>
      <c r="M818" s="468">
        <v>0</v>
      </c>
      <c r="N818" s="468">
        <v>0</v>
      </c>
      <c r="O818" s="468">
        <v>-108161438</v>
      </c>
    </row>
    <row r="819" spans="1:15" ht="15" x14ac:dyDescent="0.25">
      <c r="B819" s="421">
        <v>14810433000000</v>
      </c>
      <c r="C819" s="349" t="str">
        <f t="shared" si="96"/>
        <v>1</v>
      </c>
      <c r="D819" s="355" t="str">
        <f t="shared" si="97"/>
        <v>4</v>
      </c>
      <c r="E819" s="355" t="str">
        <f t="shared" si="98"/>
        <v>8</v>
      </c>
      <c r="F819" s="355" t="str">
        <f t="shared" si="99"/>
        <v>10</v>
      </c>
      <c r="G819" s="355" t="str">
        <f t="shared" si="100"/>
        <v>433</v>
      </c>
      <c r="H819" s="355" t="str">
        <f t="shared" si="101"/>
        <v>0</v>
      </c>
      <c r="I819" s="355" t="str">
        <f t="shared" si="102"/>
        <v>00</v>
      </c>
      <c r="J819" s="355" t="str">
        <f t="shared" si="103"/>
        <v>000</v>
      </c>
      <c r="K819" t="s">
        <v>390</v>
      </c>
      <c r="L819" s="444">
        <v>-13315782</v>
      </c>
      <c r="M819" s="444">
        <v>0</v>
      </c>
      <c r="N819" s="444">
        <v>0</v>
      </c>
      <c r="O819" s="444">
        <v>-13315782</v>
      </c>
    </row>
    <row r="820" spans="1:15" ht="15" customHeight="1" x14ac:dyDescent="0.25">
      <c r="B820" s="421">
        <v>14810433802000</v>
      </c>
      <c r="C820" s="349" t="str">
        <f t="shared" si="96"/>
        <v>1</v>
      </c>
      <c r="D820" s="355" t="str">
        <f t="shared" si="97"/>
        <v>4</v>
      </c>
      <c r="E820" s="355" t="str">
        <f t="shared" si="98"/>
        <v>8</v>
      </c>
      <c r="F820" s="355" t="str">
        <f t="shared" si="99"/>
        <v>10</v>
      </c>
      <c r="G820" s="355" t="str">
        <f t="shared" si="100"/>
        <v>433</v>
      </c>
      <c r="H820" s="355" t="str">
        <f t="shared" si="101"/>
        <v>8</v>
      </c>
      <c r="I820" s="355" t="str">
        <f t="shared" si="102"/>
        <v>02</v>
      </c>
      <c r="J820" s="355" t="str">
        <f t="shared" si="103"/>
        <v>000</v>
      </c>
      <c r="K820" t="s">
        <v>391</v>
      </c>
      <c r="L820" s="444">
        <v>-13315782</v>
      </c>
      <c r="M820" s="444">
        <v>0</v>
      </c>
      <c r="N820" s="444">
        <v>0</v>
      </c>
      <c r="O820" s="444">
        <v>-13315782</v>
      </c>
    </row>
    <row r="821" spans="1:15" ht="15" customHeight="1" x14ac:dyDescent="0.25">
      <c r="B821" s="421">
        <v>14810433802001</v>
      </c>
      <c r="C821" s="349" t="str">
        <f t="shared" si="96"/>
        <v>1</v>
      </c>
      <c r="D821" s="355" t="str">
        <f t="shared" si="97"/>
        <v>4</v>
      </c>
      <c r="E821" s="355" t="str">
        <f t="shared" si="98"/>
        <v>8</v>
      </c>
      <c r="F821" s="355" t="str">
        <f t="shared" si="99"/>
        <v>10</v>
      </c>
      <c r="G821" s="355" t="str">
        <f t="shared" si="100"/>
        <v>433</v>
      </c>
      <c r="H821" s="355" t="str">
        <f t="shared" si="101"/>
        <v>8</v>
      </c>
      <c r="I821" s="355" t="str">
        <f t="shared" si="102"/>
        <v>02</v>
      </c>
      <c r="J821" s="355" t="str">
        <f t="shared" si="103"/>
        <v>001</v>
      </c>
      <c r="K821" t="s">
        <v>392</v>
      </c>
      <c r="L821" s="444">
        <v>-13315782</v>
      </c>
      <c r="M821" s="444">
        <v>0</v>
      </c>
      <c r="N821" s="444">
        <v>0</v>
      </c>
      <c r="O821" s="444">
        <v>-13315782</v>
      </c>
    </row>
    <row r="822" spans="1:15" ht="15" customHeight="1" x14ac:dyDescent="0.25">
      <c r="A822" s="450"/>
      <c r="B822" s="449">
        <v>14880000800000</v>
      </c>
      <c r="C822" s="450" t="str">
        <f t="shared" si="96"/>
        <v>1</v>
      </c>
      <c r="D822" s="451" t="str">
        <f t="shared" si="97"/>
        <v>4</v>
      </c>
      <c r="E822" s="451" t="str">
        <f t="shared" si="98"/>
        <v>8</v>
      </c>
      <c r="F822" s="451" t="str">
        <f t="shared" si="99"/>
        <v>80</v>
      </c>
      <c r="G822" s="451" t="str">
        <f t="shared" si="100"/>
        <v>000</v>
      </c>
      <c r="H822" s="451" t="str">
        <f t="shared" si="101"/>
        <v>8</v>
      </c>
      <c r="I822" s="451" t="str">
        <f t="shared" si="102"/>
        <v>00</v>
      </c>
      <c r="J822" s="451" t="str">
        <f t="shared" si="103"/>
        <v>000</v>
      </c>
      <c r="K822" s="452" t="s">
        <v>373</v>
      </c>
      <c r="L822" s="453">
        <v>-1199582436</v>
      </c>
      <c r="M822" s="453">
        <v>-112138.9</v>
      </c>
      <c r="N822" s="453">
        <v>-626909156</v>
      </c>
      <c r="O822" s="453">
        <v>-1826491592</v>
      </c>
    </row>
    <row r="823" spans="1:15" ht="15" customHeight="1" x14ac:dyDescent="0.25">
      <c r="B823" s="421">
        <v>14880225000000</v>
      </c>
      <c r="C823" s="349" t="str">
        <f t="shared" si="96"/>
        <v>1</v>
      </c>
      <c r="D823" s="355" t="str">
        <f t="shared" si="97"/>
        <v>4</v>
      </c>
      <c r="E823" s="355" t="str">
        <f t="shared" si="98"/>
        <v>8</v>
      </c>
      <c r="F823" s="355" t="str">
        <f t="shared" si="99"/>
        <v>80</v>
      </c>
      <c r="G823" s="355" t="str">
        <f t="shared" si="100"/>
        <v>225</v>
      </c>
      <c r="H823" s="355" t="str">
        <f t="shared" si="101"/>
        <v>0</v>
      </c>
      <c r="I823" s="355" t="str">
        <f t="shared" si="102"/>
        <v>00</v>
      </c>
      <c r="J823" s="355" t="str">
        <f t="shared" si="103"/>
        <v>000</v>
      </c>
      <c r="K823" t="s">
        <v>394</v>
      </c>
      <c r="L823" s="444">
        <v>-1199582436</v>
      </c>
      <c r="M823" s="444">
        <v>-112138.9</v>
      </c>
      <c r="N823" s="444">
        <v>-626909156</v>
      </c>
      <c r="O823" s="444">
        <v>-1826491592</v>
      </c>
    </row>
    <row r="824" spans="1:15" ht="15" customHeight="1" x14ac:dyDescent="0.25">
      <c r="B824" s="421">
        <v>14880225882000</v>
      </c>
      <c r="C824" s="349" t="str">
        <f t="shared" si="96"/>
        <v>1</v>
      </c>
      <c r="D824" s="355" t="str">
        <f t="shared" si="97"/>
        <v>4</v>
      </c>
      <c r="E824" s="355" t="str">
        <f t="shared" si="98"/>
        <v>8</v>
      </c>
      <c r="F824" s="355" t="str">
        <f t="shared" si="99"/>
        <v>80</v>
      </c>
      <c r="G824" s="355" t="str">
        <f t="shared" si="100"/>
        <v>225</v>
      </c>
      <c r="H824" s="355" t="str">
        <f t="shared" si="101"/>
        <v>8</v>
      </c>
      <c r="I824" s="355" t="str">
        <f t="shared" si="102"/>
        <v>82</v>
      </c>
      <c r="J824" s="355" t="str">
        <f t="shared" si="103"/>
        <v>000</v>
      </c>
      <c r="K824" t="s">
        <v>552</v>
      </c>
      <c r="L824" s="444">
        <v>-32695936828</v>
      </c>
      <c r="M824" s="444">
        <v>-1632077.15</v>
      </c>
      <c r="N824" s="444">
        <v>-9124078344</v>
      </c>
      <c r="O824" s="444">
        <v>-41820015172</v>
      </c>
    </row>
    <row r="825" spans="1:15" ht="15" customHeight="1" x14ac:dyDescent="0.25">
      <c r="B825" s="421">
        <v>14880225882006</v>
      </c>
      <c r="C825" s="349" t="str">
        <f t="shared" si="96"/>
        <v>1</v>
      </c>
      <c r="D825" s="355" t="str">
        <f t="shared" si="97"/>
        <v>4</v>
      </c>
      <c r="E825" s="355" t="str">
        <f t="shared" si="98"/>
        <v>8</v>
      </c>
      <c r="F825" s="355" t="str">
        <f t="shared" si="99"/>
        <v>80</v>
      </c>
      <c r="G825" s="355" t="str">
        <f t="shared" si="100"/>
        <v>225</v>
      </c>
      <c r="H825" s="355" t="str">
        <f t="shared" si="101"/>
        <v>8</v>
      </c>
      <c r="I825" s="355" t="str">
        <f t="shared" si="102"/>
        <v>82</v>
      </c>
      <c r="J825" s="355" t="str">
        <f t="shared" si="103"/>
        <v>006</v>
      </c>
      <c r="K825" t="s">
        <v>502</v>
      </c>
      <c r="L825" s="444">
        <v>-30703178</v>
      </c>
      <c r="M825" s="444">
        <v>-25896.66</v>
      </c>
      <c r="N825" s="444">
        <v>-144774501</v>
      </c>
      <c r="O825" s="444">
        <v>-175477679</v>
      </c>
    </row>
    <row r="826" spans="1:15" ht="15" customHeight="1" x14ac:dyDescent="0.25">
      <c r="B826" s="421">
        <v>14880225882009</v>
      </c>
      <c r="C826" s="349" t="str">
        <f t="shared" si="96"/>
        <v>1</v>
      </c>
      <c r="D826" s="355" t="str">
        <f t="shared" si="97"/>
        <v>4</v>
      </c>
      <c r="E826" s="355" t="str">
        <f t="shared" si="98"/>
        <v>8</v>
      </c>
      <c r="F826" s="355" t="str">
        <f t="shared" si="99"/>
        <v>80</v>
      </c>
      <c r="G826" s="355" t="str">
        <f t="shared" si="100"/>
        <v>225</v>
      </c>
      <c r="H826" s="355" t="str">
        <f t="shared" si="101"/>
        <v>8</v>
      </c>
      <c r="I826" s="355" t="str">
        <f t="shared" si="102"/>
        <v>82</v>
      </c>
      <c r="J826" s="355" t="str">
        <f t="shared" si="103"/>
        <v>009</v>
      </c>
      <c r="K826" t="s">
        <v>1942</v>
      </c>
      <c r="L826" s="444">
        <v>-5888618</v>
      </c>
      <c r="M826" s="444">
        <v>0</v>
      </c>
      <c r="N826" s="444">
        <v>0</v>
      </c>
      <c r="O826" s="444">
        <v>-5888618</v>
      </c>
    </row>
    <row r="827" spans="1:15" ht="15" customHeight="1" x14ac:dyDescent="0.25">
      <c r="B827" s="421">
        <v>14880225882039</v>
      </c>
      <c r="C827" s="349" t="str">
        <f t="shared" si="96"/>
        <v>1</v>
      </c>
      <c r="D827" s="355" t="str">
        <f t="shared" si="97"/>
        <v>4</v>
      </c>
      <c r="E827" s="355" t="str">
        <f t="shared" si="98"/>
        <v>8</v>
      </c>
      <c r="F827" s="355" t="str">
        <f t="shared" si="99"/>
        <v>80</v>
      </c>
      <c r="G827" s="355" t="str">
        <f t="shared" si="100"/>
        <v>225</v>
      </c>
      <c r="H827" s="355" t="str">
        <f t="shared" si="101"/>
        <v>8</v>
      </c>
      <c r="I827" s="355" t="str">
        <f t="shared" si="102"/>
        <v>82</v>
      </c>
      <c r="J827" s="355" t="str">
        <f t="shared" si="103"/>
        <v>039</v>
      </c>
      <c r="K827" t="s">
        <v>434</v>
      </c>
      <c r="L827" s="444">
        <v>0</v>
      </c>
      <c r="M827" s="444">
        <v>-74009.710000000006</v>
      </c>
      <c r="N827" s="444">
        <v>-413749063</v>
      </c>
      <c r="O827" s="444">
        <v>-413749063</v>
      </c>
    </row>
    <row r="828" spans="1:15" ht="15" customHeight="1" x14ac:dyDescent="0.25">
      <c r="B828" s="421">
        <v>14880225882140</v>
      </c>
      <c r="C828" s="349" t="str">
        <f t="shared" si="96"/>
        <v>1</v>
      </c>
      <c r="D828" s="355" t="str">
        <f t="shared" si="97"/>
        <v>4</v>
      </c>
      <c r="E828" s="355" t="str">
        <f t="shared" si="98"/>
        <v>8</v>
      </c>
      <c r="F828" s="355" t="str">
        <f t="shared" si="99"/>
        <v>80</v>
      </c>
      <c r="G828" s="355" t="str">
        <f t="shared" si="100"/>
        <v>225</v>
      </c>
      <c r="H828" s="355" t="str">
        <f t="shared" si="101"/>
        <v>8</v>
      </c>
      <c r="I828" s="355" t="str">
        <f t="shared" si="102"/>
        <v>82</v>
      </c>
      <c r="J828" s="355" t="str">
        <f t="shared" si="103"/>
        <v>140</v>
      </c>
      <c r="K828" t="s">
        <v>643</v>
      </c>
      <c r="L828" s="444">
        <v>-54534638</v>
      </c>
      <c r="M828" s="444">
        <v>0</v>
      </c>
      <c r="N828" s="444">
        <v>0</v>
      </c>
      <c r="O828" s="444">
        <v>-54534638</v>
      </c>
    </row>
    <row r="829" spans="1:15" ht="15" customHeight="1" x14ac:dyDescent="0.25">
      <c r="A829" s="450"/>
      <c r="B829" s="421">
        <v>14880225882191</v>
      </c>
      <c r="C829" s="450" t="str">
        <f t="shared" si="96"/>
        <v>1</v>
      </c>
      <c r="D829" s="451" t="str">
        <f t="shared" si="97"/>
        <v>4</v>
      </c>
      <c r="E829" s="451" t="str">
        <f t="shared" si="98"/>
        <v>8</v>
      </c>
      <c r="F829" s="451" t="str">
        <f t="shared" si="99"/>
        <v>80</v>
      </c>
      <c r="G829" s="451" t="str">
        <f t="shared" si="100"/>
        <v>225</v>
      </c>
      <c r="H829" s="451" t="str">
        <f t="shared" si="101"/>
        <v>8</v>
      </c>
      <c r="I829" s="451" t="str">
        <f t="shared" si="102"/>
        <v>82</v>
      </c>
      <c r="J829" s="451" t="str">
        <f t="shared" si="103"/>
        <v>191</v>
      </c>
      <c r="K829" t="s">
        <v>397</v>
      </c>
      <c r="L829" s="444">
        <v>-2620176080</v>
      </c>
      <c r="M829" s="444">
        <v>-497.41</v>
      </c>
      <c r="N829" s="444">
        <v>-2780756</v>
      </c>
      <c r="O829" s="444">
        <v>-2622956836</v>
      </c>
    </row>
    <row r="830" spans="1:15" ht="15" customHeight="1" x14ac:dyDescent="0.25">
      <c r="B830" s="421">
        <v>14880225882234</v>
      </c>
      <c r="C830" s="349" t="str">
        <f t="shared" si="96"/>
        <v>1</v>
      </c>
      <c r="D830" s="355" t="str">
        <f t="shared" si="97"/>
        <v>4</v>
      </c>
      <c r="E830" s="355" t="str">
        <f t="shared" si="98"/>
        <v>8</v>
      </c>
      <c r="F830" s="355" t="str">
        <f t="shared" si="99"/>
        <v>80</v>
      </c>
      <c r="G830" s="355" t="str">
        <f t="shared" si="100"/>
        <v>225</v>
      </c>
      <c r="H830" s="355" t="str">
        <f t="shared" si="101"/>
        <v>8</v>
      </c>
      <c r="I830" s="355" t="str">
        <f t="shared" si="102"/>
        <v>82</v>
      </c>
      <c r="J830" s="355" t="str">
        <f t="shared" si="103"/>
        <v>234</v>
      </c>
      <c r="K830" t="s">
        <v>639</v>
      </c>
      <c r="L830" s="444">
        <v>-31913310</v>
      </c>
      <c r="M830" s="444">
        <v>0</v>
      </c>
      <c r="N830" s="444">
        <v>0</v>
      </c>
      <c r="O830" s="444">
        <v>-31913310</v>
      </c>
    </row>
    <row r="831" spans="1:15" ht="15" customHeight="1" x14ac:dyDescent="0.25">
      <c r="B831" s="421">
        <v>14880225882240</v>
      </c>
      <c r="C831" s="349" t="str">
        <f t="shared" si="96"/>
        <v>1</v>
      </c>
      <c r="D831" s="355" t="str">
        <f t="shared" si="97"/>
        <v>4</v>
      </c>
      <c r="E831" s="355" t="str">
        <f t="shared" si="98"/>
        <v>8</v>
      </c>
      <c r="F831" s="355" t="str">
        <f t="shared" si="99"/>
        <v>80</v>
      </c>
      <c r="G831" s="355" t="str">
        <f t="shared" si="100"/>
        <v>225</v>
      </c>
      <c r="H831" s="355" t="str">
        <f t="shared" si="101"/>
        <v>8</v>
      </c>
      <c r="I831" s="355" t="str">
        <f t="shared" si="102"/>
        <v>82</v>
      </c>
      <c r="J831" s="355" t="str">
        <f t="shared" si="103"/>
        <v>240</v>
      </c>
      <c r="K831" t="s">
        <v>434</v>
      </c>
      <c r="L831" s="444">
        <v>-428650999</v>
      </c>
      <c r="M831" s="444">
        <v>-2069.5</v>
      </c>
      <c r="N831" s="444">
        <v>-11569478</v>
      </c>
      <c r="O831" s="444">
        <v>-440220477</v>
      </c>
    </row>
    <row r="832" spans="1:15" ht="15" customHeight="1" x14ac:dyDescent="0.25">
      <c r="B832" s="421">
        <v>14880225882241</v>
      </c>
      <c r="C832" s="349" t="str">
        <f t="shared" si="96"/>
        <v>1</v>
      </c>
      <c r="D832" s="355" t="str">
        <f t="shared" si="97"/>
        <v>4</v>
      </c>
      <c r="E832" s="355" t="str">
        <f t="shared" si="98"/>
        <v>8</v>
      </c>
      <c r="F832" s="355" t="str">
        <f t="shared" si="99"/>
        <v>80</v>
      </c>
      <c r="G832" s="355" t="str">
        <f t="shared" si="100"/>
        <v>225</v>
      </c>
      <c r="H832" s="355" t="str">
        <f t="shared" si="101"/>
        <v>8</v>
      </c>
      <c r="I832" s="355" t="str">
        <f t="shared" si="102"/>
        <v>82</v>
      </c>
      <c r="J832" s="355" t="str">
        <f t="shared" si="103"/>
        <v>241</v>
      </c>
      <c r="K832" t="s">
        <v>434</v>
      </c>
      <c r="L832" s="444">
        <v>-6654735209</v>
      </c>
      <c r="M832" s="444">
        <v>-830795.51</v>
      </c>
      <c r="N832" s="444">
        <v>-4644537375</v>
      </c>
      <c r="O832" s="444">
        <v>-11299272584</v>
      </c>
    </row>
    <row r="833" spans="2:15" ht="15" customHeight="1" x14ac:dyDescent="0.25">
      <c r="B833" s="421">
        <v>14880225882245</v>
      </c>
      <c r="C833" s="349" t="str">
        <f t="shared" si="96"/>
        <v>1</v>
      </c>
      <c r="D833" s="355" t="str">
        <f t="shared" si="97"/>
        <v>4</v>
      </c>
      <c r="E833" s="355" t="str">
        <f t="shared" si="98"/>
        <v>8</v>
      </c>
      <c r="F833" s="355" t="str">
        <f t="shared" si="99"/>
        <v>80</v>
      </c>
      <c r="G833" s="355" t="str">
        <f t="shared" si="100"/>
        <v>225</v>
      </c>
      <c r="H833" s="355" t="str">
        <f t="shared" si="101"/>
        <v>8</v>
      </c>
      <c r="I833" s="355" t="str">
        <f t="shared" si="102"/>
        <v>82</v>
      </c>
      <c r="J833" s="355" t="str">
        <f t="shared" si="103"/>
        <v>245</v>
      </c>
      <c r="K833" t="s">
        <v>554</v>
      </c>
      <c r="L833" s="444">
        <v>-378724323</v>
      </c>
      <c r="M833" s="444">
        <v>-504892.87</v>
      </c>
      <c r="N833" s="444">
        <v>-2822588443</v>
      </c>
      <c r="O833" s="444">
        <v>-3201312766</v>
      </c>
    </row>
    <row r="834" spans="2:15" ht="15" customHeight="1" x14ac:dyDescent="0.25">
      <c r="B834" s="421">
        <v>14880225882248</v>
      </c>
      <c r="C834" s="349" t="str">
        <f t="shared" si="96"/>
        <v>1</v>
      </c>
      <c r="D834" s="355" t="str">
        <f t="shared" si="97"/>
        <v>4</v>
      </c>
      <c r="E834" s="355" t="str">
        <f t="shared" si="98"/>
        <v>8</v>
      </c>
      <c r="F834" s="355" t="str">
        <f t="shared" si="99"/>
        <v>80</v>
      </c>
      <c r="G834" s="355" t="str">
        <f t="shared" si="100"/>
        <v>225</v>
      </c>
      <c r="H834" s="355" t="str">
        <f t="shared" si="101"/>
        <v>8</v>
      </c>
      <c r="I834" s="355" t="str">
        <f t="shared" si="102"/>
        <v>82</v>
      </c>
      <c r="J834" s="355" t="str">
        <f t="shared" si="103"/>
        <v>248</v>
      </c>
      <c r="K834" t="s">
        <v>497</v>
      </c>
      <c r="L834" s="444">
        <v>-11522153</v>
      </c>
      <c r="M834" s="444">
        <v>-5979.5</v>
      </c>
      <c r="N834" s="444">
        <v>-33428215</v>
      </c>
      <c r="O834" s="444">
        <v>-44950368</v>
      </c>
    </row>
    <row r="835" spans="2:15" ht="15" customHeight="1" x14ac:dyDescent="0.25">
      <c r="B835" s="421">
        <v>14880225882311</v>
      </c>
      <c r="C835" s="349" t="str">
        <f t="shared" si="96"/>
        <v>1</v>
      </c>
      <c r="D835" s="355" t="str">
        <f t="shared" si="97"/>
        <v>4</v>
      </c>
      <c r="E835" s="355" t="str">
        <f t="shared" si="98"/>
        <v>8</v>
      </c>
      <c r="F835" s="355" t="str">
        <f t="shared" si="99"/>
        <v>80</v>
      </c>
      <c r="G835" s="355" t="str">
        <f t="shared" si="100"/>
        <v>225</v>
      </c>
      <c r="H835" s="355" t="str">
        <f t="shared" si="101"/>
        <v>8</v>
      </c>
      <c r="I835" s="355" t="str">
        <f t="shared" si="102"/>
        <v>82</v>
      </c>
      <c r="J835" s="355" t="str">
        <f t="shared" si="103"/>
        <v>311</v>
      </c>
      <c r="K835" t="s">
        <v>398</v>
      </c>
      <c r="L835" s="444">
        <v>-4582364269</v>
      </c>
      <c r="M835" s="444">
        <v>-5252.53</v>
      </c>
      <c r="N835" s="444">
        <v>-29364111</v>
      </c>
      <c r="O835" s="444">
        <v>-4611728380</v>
      </c>
    </row>
    <row r="836" spans="2:15" ht="15" customHeight="1" x14ac:dyDescent="0.25">
      <c r="B836" s="421">
        <v>14880225882313</v>
      </c>
      <c r="C836" s="349" t="str">
        <f t="shared" si="96"/>
        <v>1</v>
      </c>
      <c r="D836" s="355" t="str">
        <f t="shared" si="97"/>
        <v>4</v>
      </c>
      <c r="E836" s="355" t="str">
        <f t="shared" si="98"/>
        <v>8</v>
      </c>
      <c r="F836" s="355" t="str">
        <f t="shared" si="99"/>
        <v>80</v>
      </c>
      <c r="G836" s="355" t="str">
        <f t="shared" si="100"/>
        <v>225</v>
      </c>
      <c r="H836" s="355" t="str">
        <f t="shared" si="101"/>
        <v>8</v>
      </c>
      <c r="I836" s="355" t="str">
        <f t="shared" si="102"/>
        <v>82</v>
      </c>
      <c r="J836" s="355" t="str">
        <f t="shared" si="103"/>
        <v>313</v>
      </c>
      <c r="K836" t="s">
        <v>555</v>
      </c>
      <c r="L836" s="444">
        <v>-33250965</v>
      </c>
      <c r="M836" s="444">
        <v>0</v>
      </c>
      <c r="N836" s="444">
        <v>0</v>
      </c>
      <c r="O836" s="444">
        <v>-33250965</v>
      </c>
    </row>
    <row r="837" spans="2:15" ht="15" customHeight="1" x14ac:dyDescent="0.25">
      <c r="B837" s="421">
        <v>14880225882331</v>
      </c>
      <c r="C837" s="349" t="str">
        <f t="shared" si="96"/>
        <v>1</v>
      </c>
      <c r="D837" s="355" t="str">
        <f t="shared" si="97"/>
        <v>4</v>
      </c>
      <c r="E837" s="355" t="str">
        <f t="shared" si="98"/>
        <v>8</v>
      </c>
      <c r="F837" s="355" t="str">
        <f t="shared" si="99"/>
        <v>80</v>
      </c>
      <c r="G837" s="355" t="str">
        <f t="shared" si="100"/>
        <v>225</v>
      </c>
      <c r="H837" s="355" t="str">
        <f t="shared" si="101"/>
        <v>8</v>
      </c>
      <c r="I837" s="355" t="str">
        <f t="shared" si="102"/>
        <v>82</v>
      </c>
      <c r="J837" s="355" t="str">
        <f t="shared" si="103"/>
        <v>331</v>
      </c>
      <c r="K837" t="s">
        <v>608</v>
      </c>
      <c r="L837" s="444">
        <v>-1167407945</v>
      </c>
      <c r="M837" s="444">
        <v>0</v>
      </c>
      <c r="N837" s="444">
        <v>0</v>
      </c>
      <c r="O837" s="444">
        <v>-1167407945</v>
      </c>
    </row>
    <row r="838" spans="2:15" ht="15" customHeight="1" x14ac:dyDescent="0.25">
      <c r="B838" s="421">
        <v>14880225882337</v>
      </c>
      <c r="C838" s="349" t="str">
        <f t="shared" si="96"/>
        <v>1</v>
      </c>
      <c r="D838" s="355" t="str">
        <f t="shared" si="97"/>
        <v>4</v>
      </c>
      <c r="E838" s="355" t="str">
        <f t="shared" si="98"/>
        <v>8</v>
      </c>
      <c r="F838" s="355" t="str">
        <f t="shared" si="99"/>
        <v>80</v>
      </c>
      <c r="G838" s="355" t="str">
        <f t="shared" si="100"/>
        <v>225</v>
      </c>
      <c r="H838" s="355" t="str">
        <f t="shared" si="101"/>
        <v>8</v>
      </c>
      <c r="I838" s="355" t="str">
        <f t="shared" si="102"/>
        <v>82</v>
      </c>
      <c r="J838" s="355" t="str">
        <f t="shared" si="103"/>
        <v>337</v>
      </c>
      <c r="K838" t="s">
        <v>556</v>
      </c>
      <c r="L838" s="444">
        <v>-34679495</v>
      </c>
      <c r="M838" s="444">
        <v>0</v>
      </c>
      <c r="N838" s="444">
        <v>0</v>
      </c>
      <c r="O838" s="444">
        <v>-34679495</v>
      </c>
    </row>
    <row r="839" spans="2:15" ht="15" customHeight="1" x14ac:dyDescent="0.25">
      <c r="B839" s="421">
        <v>14880225882411</v>
      </c>
      <c r="C839" s="349" t="str">
        <f t="shared" si="96"/>
        <v>1</v>
      </c>
      <c r="D839" s="355" t="str">
        <f t="shared" si="97"/>
        <v>4</v>
      </c>
      <c r="E839" s="355" t="str">
        <f t="shared" si="98"/>
        <v>8</v>
      </c>
      <c r="F839" s="355" t="str">
        <f t="shared" si="99"/>
        <v>80</v>
      </c>
      <c r="G839" s="355" t="str">
        <f t="shared" si="100"/>
        <v>225</v>
      </c>
      <c r="H839" s="355" t="str">
        <f t="shared" si="101"/>
        <v>8</v>
      </c>
      <c r="I839" s="355" t="str">
        <f t="shared" si="102"/>
        <v>82</v>
      </c>
      <c r="J839" s="355" t="str">
        <f t="shared" si="103"/>
        <v>411</v>
      </c>
      <c r="K839" t="s">
        <v>432</v>
      </c>
      <c r="L839" s="444">
        <v>-281438851</v>
      </c>
      <c r="M839" s="444">
        <v>0</v>
      </c>
      <c r="N839" s="444">
        <v>0</v>
      </c>
      <c r="O839" s="444">
        <v>-281438851</v>
      </c>
    </row>
    <row r="840" spans="2:15" ht="15" customHeight="1" x14ac:dyDescent="0.25">
      <c r="B840" s="421">
        <v>14880225882413</v>
      </c>
      <c r="C840" s="349" t="str">
        <f t="shared" si="96"/>
        <v>1</v>
      </c>
      <c r="D840" s="355" t="str">
        <f t="shared" si="97"/>
        <v>4</v>
      </c>
      <c r="E840" s="355" t="str">
        <f t="shared" si="98"/>
        <v>8</v>
      </c>
      <c r="F840" s="355" t="str">
        <f t="shared" si="99"/>
        <v>80</v>
      </c>
      <c r="G840" s="355" t="str">
        <f t="shared" si="100"/>
        <v>225</v>
      </c>
      <c r="H840" s="355" t="str">
        <f t="shared" si="101"/>
        <v>8</v>
      </c>
      <c r="I840" s="355" t="str">
        <f t="shared" si="102"/>
        <v>82</v>
      </c>
      <c r="J840" s="355" t="str">
        <f t="shared" si="103"/>
        <v>413</v>
      </c>
      <c r="K840" t="s">
        <v>557</v>
      </c>
      <c r="L840" s="444">
        <v>-130287153</v>
      </c>
      <c r="M840" s="444">
        <v>0</v>
      </c>
      <c r="N840" s="444">
        <v>0</v>
      </c>
      <c r="O840" s="444">
        <v>-130287153</v>
      </c>
    </row>
    <row r="841" spans="2:15" ht="15" customHeight="1" x14ac:dyDescent="0.25">
      <c r="B841" s="421">
        <v>14880225882432</v>
      </c>
      <c r="C841" s="349" t="str">
        <f t="shared" ref="C841:C904" si="104">MID(B841,1,1)</f>
        <v>1</v>
      </c>
      <c r="D841" s="355" t="str">
        <f t="shared" ref="D841:D904" si="105">MID(B841,2,1)</f>
        <v>4</v>
      </c>
      <c r="E841" s="355" t="str">
        <f t="shared" ref="E841:E904" si="106">MID(B841,3,1)</f>
        <v>8</v>
      </c>
      <c r="F841" s="355" t="str">
        <f t="shared" ref="F841:F904" si="107">MID(B841,4,2)</f>
        <v>80</v>
      </c>
      <c r="G841" s="355" t="str">
        <f t="shared" ref="G841:G904" si="108">MID(B841,6,3)</f>
        <v>225</v>
      </c>
      <c r="H841" s="355" t="str">
        <f t="shared" ref="H841:H904" si="109">MID(B841,9,1)</f>
        <v>8</v>
      </c>
      <c r="I841" s="355" t="str">
        <f t="shared" ref="I841:I904" si="110">MID(B841,10,2)</f>
        <v>82</v>
      </c>
      <c r="J841" s="355" t="str">
        <f t="shared" ref="J841:J904" si="111">MID(B841,12,3)</f>
        <v>432</v>
      </c>
      <c r="K841" t="s">
        <v>499</v>
      </c>
      <c r="L841" s="444">
        <v>-437982743</v>
      </c>
      <c r="M841" s="444">
        <v>-19879.689999999999</v>
      </c>
      <c r="N841" s="444">
        <v>-111136811</v>
      </c>
      <c r="O841" s="444">
        <v>-549119554</v>
      </c>
    </row>
    <row r="842" spans="2:15" ht="15" customHeight="1" x14ac:dyDescent="0.25">
      <c r="B842" s="421">
        <v>14880225882441</v>
      </c>
      <c r="C842" s="349" t="str">
        <f t="shared" si="104"/>
        <v>1</v>
      </c>
      <c r="D842" s="355" t="str">
        <f t="shared" si="105"/>
        <v>4</v>
      </c>
      <c r="E842" s="355" t="str">
        <f t="shared" si="106"/>
        <v>8</v>
      </c>
      <c r="F842" s="355" t="str">
        <f t="shared" si="107"/>
        <v>80</v>
      </c>
      <c r="G842" s="355" t="str">
        <f t="shared" si="108"/>
        <v>225</v>
      </c>
      <c r="H842" s="355" t="str">
        <f t="shared" si="109"/>
        <v>8</v>
      </c>
      <c r="I842" s="355" t="str">
        <f t="shared" si="110"/>
        <v>82</v>
      </c>
      <c r="J842" s="355" t="str">
        <f t="shared" si="111"/>
        <v>441</v>
      </c>
      <c r="K842" t="s">
        <v>558</v>
      </c>
      <c r="L842" s="444">
        <v>-97143628</v>
      </c>
      <c r="M842" s="444">
        <v>0</v>
      </c>
      <c r="N842" s="444">
        <v>0</v>
      </c>
      <c r="O842" s="444">
        <v>-97143628</v>
      </c>
    </row>
    <row r="843" spans="2:15" ht="15" customHeight="1" x14ac:dyDescent="0.25">
      <c r="B843" s="421">
        <v>14880225882513</v>
      </c>
      <c r="C843" s="349" t="str">
        <f t="shared" si="104"/>
        <v>1</v>
      </c>
      <c r="D843" s="355" t="str">
        <f t="shared" si="105"/>
        <v>4</v>
      </c>
      <c r="E843" s="355" t="str">
        <f t="shared" si="106"/>
        <v>8</v>
      </c>
      <c r="F843" s="355" t="str">
        <f t="shared" si="107"/>
        <v>80</v>
      </c>
      <c r="G843" s="355" t="str">
        <f t="shared" si="108"/>
        <v>225</v>
      </c>
      <c r="H843" s="355" t="str">
        <f t="shared" si="109"/>
        <v>8</v>
      </c>
      <c r="I843" s="355" t="str">
        <f t="shared" si="110"/>
        <v>82</v>
      </c>
      <c r="J843" s="355" t="str">
        <f t="shared" si="111"/>
        <v>513</v>
      </c>
      <c r="K843" t="s">
        <v>540</v>
      </c>
      <c r="L843" s="444">
        <v>-6574023</v>
      </c>
      <c r="M843" s="444">
        <v>0</v>
      </c>
      <c r="N843" s="444">
        <v>0</v>
      </c>
      <c r="O843" s="444">
        <v>-6574023</v>
      </c>
    </row>
    <row r="844" spans="2:15" ht="15" customHeight="1" x14ac:dyDescent="0.25">
      <c r="B844" s="421">
        <v>14880225882532</v>
      </c>
      <c r="C844" s="349" t="str">
        <f t="shared" si="104"/>
        <v>1</v>
      </c>
      <c r="D844" s="355" t="str">
        <f t="shared" si="105"/>
        <v>4</v>
      </c>
      <c r="E844" s="355" t="str">
        <f t="shared" si="106"/>
        <v>8</v>
      </c>
      <c r="F844" s="355" t="str">
        <f t="shared" si="107"/>
        <v>80</v>
      </c>
      <c r="G844" s="355" t="str">
        <f t="shared" si="108"/>
        <v>225</v>
      </c>
      <c r="H844" s="355" t="str">
        <f t="shared" si="109"/>
        <v>8</v>
      </c>
      <c r="I844" s="355" t="str">
        <f t="shared" si="110"/>
        <v>82</v>
      </c>
      <c r="J844" s="355" t="str">
        <f t="shared" si="111"/>
        <v>532</v>
      </c>
      <c r="K844" t="s">
        <v>502</v>
      </c>
      <c r="L844" s="444">
        <v>-426789668</v>
      </c>
      <c r="M844" s="444">
        <v>0</v>
      </c>
      <c r="N844" s="444">
        <v>0</v>
      </c>
      <c r="O844" s="444">
        <v>-426789668</v>
      </c>
    </row>
    <row r="845" spans="2:15" ht="15" customHeight="1" x14ac:dyDescent="0.25">
      <c r="B845" s="421">
        <v>14880225882534</v>
      </c>
      <c r="C845" s="349" t="str">
        <f t="shared" si="104"/>
        <v>1</v>
      </c>
      <c r="D845" s="355" t="str">
        <f t="shared" si="105"/>
        <v>4</v>
      </c>
      <c r="E845" s="355" t="str">
        <f t="shared" si="106"/>
        <v>8</v>
      </c>
      <c r="F845" s="355" t="str">
        <f t="shared" si="107"/>
        <v>80</v>
      </c>
      <c r="G845" s="355" t="str">
        <f t="shared" si="108"/>
        <v>225</v>
      </c>
      <c r="H845" s="355" t="str">
        <f t="shared" si="109"/>
        <v>8</v>
      </c>
      <c r="I845" s="355" t="str">
        <f t="shared" si="110"/>
        <v>82</v>
      </c>
      <c r="J845" s="355" t="str">
        <f t="shared" si="111"/>
        <v>534</v>
      </c>
      <c r="K845" t="s">
        <v>437</v>
      </c>
      <c r="L845" s="444">
        <v>-3225024561</v>
      </c>
      <c r="M845" s="444">
        <v>-58766.21</v>
      </c>
      <c r="N845" s="444">
        <v>-328530734</v>
      </c>
      <c r="O845" s="444">
        <v>-3553555295</v>
      </c>
    </row>
    <row r="846" spans="2:15" ht="15" customHeight="1" x14ac:dyDescent="0.25">
      <c r="B846" s="421">
        <v>14880225882536</v>
      </c>
      <c r="C846" s="349" t="str">
        <f t="shared" si="104"/>
        <v>1</v>
      </c>
      <c r="D846" s="355" t="str">
        <f t="shared" si="105"/>
        <v>4</v>
      </c>
      <c r="E846" s="355" t="str">
        <f t="shared" si="106"/>
        <v>8</v>
      </c>
      <c r="F846" s="355" t="str">
        <f t="shared" si="107"/>
        <v>80</v>
      </c>
      <c r="G846" s="355" t="str">
        <f t="shared" si="108"/>
        <v>225</v>
      </c>
      <c r="H846" s="355" t="str">
        <f t="shared" si="109"/>
        <v>8</v>
      </c>
      <c r="I846" s="355" t="str">
        <f t="shared" si="110"/>
        <v>82</v>
      </c>
      <c r="J846" s="355" t="str">
        <f t="shared" si="111"/>
        <v>536</v>
      </c>
      <c r="K846" t="s">
        <v>486</v>
      </c>
      <c r="L846" s="444">
        <v>-133597774</v>
      </c>
      <c r="M846" s="444">
        <v>-40687.800000000003</v>
      </c>
      <c r="N846" s="444">
        <v>-227463925</v>
      </c>
      <c r="O846" s="444">
        <v>-361061699</v>
      </c>
    </row>
    <row r="847" spans="2:15" ht="15" customHeight="1" x14ac:dyDescent="0.25">
      <c r="B847" s="421">
        <v>14880225882539</v>
      </c>
      <c r="C847" s="349" t="str">
        <f t="shared" si="104"/>
        <v>1</v>
      </c>
      <c r="D847" s="355" t="str">
        <f t="shared" si="105"/>
        <v>4</v>
      </c>
      <c r="E847" s="355" t="str">
        <f t="shared" si="106"/>
        <v>8</v>
      </c>
      <c r="F847" s="355" t="str">
        <f t="shared" si="107"/>
        <v>80</v>
      </c>
      <c r="G847" s="355" t="str">
        <f t="shared" si="108"/>
        <v>225</v>
      </c>
      <c r="H847" s="355" t="str">
        <f t="shared" si="109"/>
        <v>8</v>
      </c>
      <c r="I847" s="355" t="str">
        <f t="shared" si="110"/>
        <v>82</v>
      </c>
      <c r="J847" s="355" t="str">
        <f t="shared" si="111"/>
        <v>539</v>
      </c>
      <c r="K847" t="s">
        <v>504</v>
      </c>
      <c r="L847" s="444">
        <v>-462902127</v>
      </c>
      <c r="M847" s="444">
        <v>0</v>
      </c>
      <c r="N847" s="444">
        <v>0</v>
      </c>
      <c r="O847" s="444">
        <v>-462902127</v>
      </c>
    </row>
    <row r="848" spans="2:15" ht="15" customHeight="1" x14ac:dyDescent="0.25">
      <c r="B848" s="421">
        <v>14880225882542</v>
      </c>
      <c r="C848" s="349" t="str">
        <f t="shared" si="104"/>
        <v>1</v>
      </c>
      <c r="D848" s="355" t="str">
        <f t="shared" si="105"/>
        <v>4</v>
      </c>
      <c r="E848" s="355" t="str">
        <f t="shared" si="106"/>
        <v>8</v>
      </c>
      <c r="F848" s="355" t="str">
        <f t="shared" si="107"/>
        <v>80</v>
      </c>
      <c r="G848" s="355" t="str">
        <f t="shared" si="108"/>
        <v>225</v>
      </c>
      <c r="H848" s="355" t="str">
        <f t="shared" si="109"/>
        <v>8</v>
      </c>
      <c r="I848" s="355" t="str">
        <f t="shared" si="110"/>
        <v>82</v>
      </c>
      <c r="J848" s="355" t="str">
        <f t="shared" si="111"/>
        <v>542</v>
      </c>
      <c r="K848" t="s">
        <v>562</v>
      </c>
      <c r="L848" s="444">
        <v>-183180871</v>
      </c>
      <c r="M848" s="444">
        <v>-5102.5200000000004</v>
      </c>
      <c r="N848" s="444">
        <v>-28525485</v>
      </c>
      <c r="O848" s="444">
        <v>-211706356</v>
      </c>
    </row>
    <row r="849" spans="2:15" ht="15" customHeight="1" x14ac:dyDescent="0.25">
      <c r="B849" s="421">
        <v>14880225882914</v>
      </c>
      <c r="C849" s="349" t="str">
        <f t="shared" si="104"/>
        <v>1</v>
      </c>
      <c r="D849" s="355" t="str">
        <f t="shared" si="105"/>
        <v>4</v>
      </c>
      <c r="E849" s="355" t="str">
        <f t="shared" si="106"/>
        <v>8</v>
      </c>
      <c r="F849" s="355" t="str">
        <f t="shared" si="107"/>
        <v>80</v>
      </c>
      <c r="G849" s="355" t="str">
        <f t="shared" si="108"/>
        <v>225</v>
      </c>
      <c r="H849" s="355" t="str">
        <f t="shared" si="109"/>
        <v>8</v>
      </c>
      <c r="I849" s="355" t="str">
        <f t="shared" si="110"/>
        <v>82</v>
      </c>
      <c r="J849" s="355" t="str">
        <f t="shared" si="111"/>
        <v>914</v>
      </c>
      <c r="K849" t="s">
        <v>644</v>
      </c>
      <c r="L849" s="444">
        <v>-4322062982</v>
      </c>
      <c r="M849" s="444">
        <v>0</v>
      </c>
      <c r="N849" s="444">
        <v>0</v>
      </c>
      <c r="O849" s="444">
        <v>-4322062982</v>
      </c>
    </row>
    <row r="850" spans="2:15" ht="15" customHeight="1" x14ac:dyDescent="0.25">
      <c r="B850" s="421">
        <v>14880225882931</v>
      </c>
      <c r="C850" s="349" t="str">
        <f t="shared" si="104"/>
        <v>1</v>
      </c>
      <c r="D850" s="355" t="str">
        <f t="shared" si="105"/>
        <v>4</v>
      </c>
      <c r="E850" s="355" t="str">
        <f t="shared" si="106"/>
        <v>8</v>
      </c>
      <c r="F850" s="355" t="str">
        <f t="shared" si="107"/>
        <v>80</v>
      </c>
      <c r="G850" s="355" t="str">
        <f t="shared" si="108"/>
        <v>225</v>
      </c>
      <c r="H850" s="355" t="str">
        <f t="shared" si="109"/>
        <v>8</v>
      </c>
      <c r="I850" s="355" t="str">
        <f t="shared" si="110"/>
        <v>82</v>
      </c>
      <c r="J850" s="355" t="str">
        <f t="shared" si="111"/>
        <v>931</v>
      </c>
      <c r="K850" t="s">
        <v>639</v>
      </c>
      <c r="L850" s="444">
        <v>-41594433</v>
      </c>
      <c r="M850" s="444">
        <v>0</v>
      </c>
      <c r="N850" s="444">
        <v>0</v>
      </c>
      <c r="O850" s="444">
        <v>-41594433</v>
      </c>
    </row>
    <row r="851" spans="2:15" ht="15" x14ac:dyDescent="0.25">
      <c r="B851" s="421">
        <v>14880225882933</v>
      </c>
      <c r="C851" s="349" t="str">
        <f t="shared" si="104"/>
        <v>1</v>
      </c>
      <c r="D851" s="355" t="str">
        <f t="shared" si="105"/>
        <v>4</v>
      </c>
      <c r="E851" s="355" t="str">
        <f t="shared" si="106"/>
        <v>8</v>
      </c>
      <c r="F851" s="355" t="str">
        <f t="shared" si="107"/>
        <v>80</v>
      </c>
      <c r="G851" s="355" t="str">
        <f t="shared" si="108"/>
        <v>225</v>
      </c>
      <c r="H851" s="355" t="str">
        <f t="shared" si="109"/>
        <v>8</v>
      </c>
      <c r="I851" s="355" t="str">
        <f t="shared" si="110"/>
        <v>82</v>
      </c>
      <c r="J851" s="355" t="str">
        <f t="shared" si="111"/>
        <v>933</v>
      </c>
      <c r="K851" t="s">
        <v>611</v>
      </c>
      <c r="L851" s="444">
        <v>-2102683993</v>
      </c>
      <c r="M851" s="444">
        <v>-58247.24</v>
      </c>
      <c r="N851" s="444">
        <v>-325629448</v>
      </c>
      <c r="O851" s="444">
        <v>-2428313441</v>
      </c>
    </row>
    <row r="852" spans="2:15" ht="15" customHeight="1" x14ac:dyDescent="0.25">
      <c r="B852" s="421">
        <v>14880225882934</v>
      </c>
      <c r="C852" s="349" t="str">
        <f t="shared" si="104"/>
        <v>1</v>
      </c>
      <c r="D852" s="355" t="str">
        <f t="shared" si="105"/>
        <v>4</v>
      </c>
      <c r="E852" s="355" t="str">
        <f t="shared" si="106"/>
        <v>8</v>
      </c>
      <c r="F852" s="355" t="str">
        <f t="shared" si="107"/>
        <v>80</v>
      </c>
      <c r="G852" s="355" t="str">
        <f t="shared" si="108"/>
        <v>225</v>
      </c>
      <c r="H852" s="355" t="str">
        <f t="shared" si="109"/>
        <v>8</v>
      </c>
      <c r="I852" s="355" t="str">
        <f t="shared" si="110"/>
        <v>82</v>
      </c>
      <c r="J852" s="355" t="str">
        <f t="shared" si="111"/>
        <v>934</v>
      </c>
      <c r="K852" t="s">
        <v>612</v>
      </c>
      <c r="L852" s="444">
        <v>-4240831586</v>
      </c>
      <c r="M852" s="444">
        <v>0</v>
      </c>
      <c r="N852" s="444">
        <v>0</v>
      </c>
      <c r="O852" s="444">
        <v>-4240831586</v>
      </c>
    </row>
    <row r="853" spans="2:15" ht="15" customHeight="1" x14ac:dyDescent="0.25">
      <c r="B853" s="421">
        <v>14880225882937</v>
      </c>
      <c r="C853" s="349" t="str">
        <f t="shared" si="104"/>
        <v>1</v>
      </c>
      <c r="D853" s="355" t="str">
        <f t="shared" si="105"/>
        <v>4</v>
      </c>
      <c r="E853" s="355" t="str">
        <f t="shared" si="106"/>
        <v>8</v>
      </c>
      <c r="F853" s="355" t="str">
        <f t="shared" si="107"/>
        <v>80</v>
      </c>
      <c r="G853" s="355" t="str">
        <f t="shared" si="108"/>
        <v>225</v>
      </c>
      <c r="H853" s="355" t="str">
        <f t="shared" si="109"/>
        <v>8</v>
      </c>
      <c r="I853" s="355" t="str">
        <f t="shared" si="110"/>
        <v>82</v>
      </c>
      <c r="J853" s="355" t="str">
        <f t="shared" si="111"/>
        <v>937</v>
      </c>
      <c r="K853" t="s">
        <v>646</v>
      </c>
      <c r="L853" s="444">
        <v>-412965035</v>
      </c>
      <c r="M853" s="444">
        <v>0</v>
      </c>
      <c r="N853" s="444">
        <v>0</v>
      </c>
      <c r="O853" s="444">
        <v>-412965035</v>
      </c>
    </row>
    <row r="854" spans="2:15" ht="15" x14ac:dyDescent="0.25">
      <c r="B854" s="421">
        <v>14880225882938</v>
      </c>
      <c r="C854" s="349" t="str">
        <f t="shared" si="104"/>
        <v>1</v>
      </c>
      <c r="D854" s="355" t="str">
        <f t="shared" si="105"/>
        <v>4</v>
      </c>
      <c r="E854" s="355" t="str">
        <f t="shared" si="106"/>
        <v>8</v>
      </c>
      <c r="F854" s="355" t="str">
        <f t="shared" si="107"/>
        <v>80</v>
      </c>
      <c r="G854" s="355" t="str">
        <f t="shared" si="108"/>
        <v>225</v>
      </c>
      <c r="H854" s="355" t="str">
        <f t="shared" si="109"/>
        <v>8</v>
      </c>
      <c r="I854" s="355" t="str">
        <f t="shared" si="110"/>
        <v>82</v>
      </c>
      <c r="J854" s="355" t="str">
        <f t="shared" si="111"/>
        <v>938</v>
      </c>
      <c r="K854" t="s">
        <v>613</v>
      </c>
      <c r="L854" s="444">
        <v>-156326218</v>
      </c>
      <c r="M854" s="444">
        <v>0</v>
      </c>
      <c r="N854" s="444">
        <v>0</v>
      </c>
      <c r="O854" s="444">
        <v>-156326218</v>
      </c>
    </row>
    <row r="855" spans="2:15" ht="15" customHeight="1" x14ac:dyDescent="0.25">
      <c r="B855" s="421">
        <v>14880225892000</v>
      </c>
      <c r="C855" s="349" t="str">
        <f t="shared" si="104"/>
        <v>1</v>
      </c>
      <c r="D855" s="355" t="str">
        <f t="shared" si="105"/>
        <v>4</v>
      </c>
      <c r="E855" s="355" t="str">
        <f t="shared" si="106"/>
        <v>8</v>
      </c>
      <c r="F855" s="355" t="str">
        <f t="shared" si="107"/>
        <v>80</v>
      </c>
      <c r="G855" s="355" t="str">
        <f t="shared" si="108"/>
        <v>225</v>
      </c>
      <c r="H855" s="355" t="str">
        <f t="shared" si="109"/>
        <v>8</v>
      </c>
      <c r="I855" s="355" t="str">
        <f t="shared" si="110"/>
        <v>92</v>
      </c>
      <c r="J855" s="355" t="str">
        <f t="shared" si="111"/>
        <v>000</v>
      </c>
      <c r="K855" t="s">
        <v>400</v>
      </c>
      <c r="L855" s="444">
        <v>32081130</v>
      </c>
      <c r="M855" s="444">
        <v>55175.57</v>
      </c>
      <c r="N855" s="444">
        <v>308457369</v>
      </c>
      <c r="O855" s="444">
        <v>340538499</v>
      </c>
    </row>
    <row r="856" spans="2:15" ht="15" customHeight="1" x14ac:dyDescent="0.25">
      <c r="B856" s="421">
        <v>14880225892039</v>
      </c>
      <c r="C856" s="349" t="str">
        <f t="shared" si="104"/>
        <v>1</v>
      </c>
      <c r="D856" s="355" t="str">
        <f t="shared" si="105"/>
        <v>4</v>
      </c>
      <c r="E856" s="355" t="str">
        <f t="shared" si="106"/>
        <v>8</v>
      </c>
      <c r="F856" s="355" t="str">
        <f t="shared" si="107"/>
        <v>80</v>
      </c>
      <c r="G856" s="355" t="str">
        <f t="shared" si="108"/>
        <v>225</v>
      </c>
      <c r="H856" s="355" t="str">
        <f t="shared" si="109"/>
        <v>8</v>
      </c>
      <c r="I856" s="355" t="str">
        <f t="shared" si="110"/>
        <v>92</v>
      </c>
      <c r="J856" s="355" t="str">
        <f t="shared" si="111"/>
        <v>039</v>
      </c>
      <c r="K856" t="s">
        <v>614</v>
      </c>
      <c r="L856" s="444">
        <v>0</v>
      </c>
      <c r="M856" s="444">
        <v>29.43</v>
      </c>
      <c r="N856" s="444">
        <v>164528</v>
      </c>
      <c r="O856" s="444">
        <v>164528</v>
      </c>
    </row>
    <row r="857" spans="2:15" ht="15" customHeight="1" x14ac:dyDescent="0.25">
      <c r="B857" s="421">
        <v>14880225892191</v>
      </c>
      <c r="C857" s="349" t="str">
        <f t="shared" si="104"/>
        <v>1</v>
      </c>
      <c r="D857" s="355" t="str">
        <f t="shared" si="105"/>
        <v>4</v>
      </c>
      <c r="E857" s="355" t="str">
        <f t="shared" si="106"/>
        <v>8</v>
      </c>
      <c r="F857" s="355" t="str">
        <f t="shared" si="107"/>
        <v>80</v>
      </c>
      <c r="G857" s="355" t="str">
        <f t="shared" si="108"/>
        <v>225</v>
      </c>
      <c r="H857" s="355" t="str">
        <f t="shared" si="109"/>
        <v>8</v>
      </c>
      <c r="I857" s="355" t="str">
        <f t="shared" si="110"/>
        <v>92</v>
      </c>
      <c r="J857" s="355" t="str">
        <f t="shared" si="111"/>
        <v>191</v>
      </c>
      <c r="K857" t="s">
        <v>563</v>
      </c>
      <c r="L857" s="444">
        <v>743202</v>
      </c>
      <c r="M857" s="444">
        <v>0</v>
      </c>
      <c r="N857" s="444">
        <v>0</v>
      </c>
      <c r="O857" s="444">
        <v>743202</v>
      </c>
    </row>
    <row r="858" spans="2:15" ht="15" customHeight="1" x14ac:dyDescent="0.25">
      <c r="B858" s="421">
        <v>14880225892240</v>
      </c>
      <c r="C858" s="349" t="str">
        <f t="shared" si="104"/>
        <v>1</v>
      </c>
      <c r="D858" s="355" t="str">
        <f t="shared" si="105"/>
        <v>4</v>
      </c>
      <c r="E858" s="355" t="str">
        <f t="shared" si="106"/>
        <v>8</v>
      </c>
      <c r="F858" s="355" t="str">
        <f t="shared" si="107"/>
        <v>80</v>
      </c>
      <c r="G858" s="355" t="str">
        <f t="shared" si="108"/>
        <v>225</v>
      </c>
      <c r="H858" s="355" t="str">
        <f t="shared" si="109"/>
        <v>8</v>
      </c>
      <c r="I858" s="355" t="str">
        <f t="shared" si="110"/>
        <v>92</v>
      </c>
      <c r="J858" s="355" t="str">
        <f t="shared" si="111"/>
        <v>240</v>
      </c>
      <c r="K858" t="s">
        <v>615</v>
      </c>
      <c r="L858" s="444">
        <v>375798</v>
      </c>
      <c r="M858" s="444">
        <v>0</v>
      </c>
      <c r="N858" s="444">
        <v>0</v>
      </c>
      <c r="O858" s="444">
        <v>375798</v>
      </c>
    </row>
    <row r="859" spans="2:15" ht="15" customHeight="1" x14ac:dyDescent="0.25">
      <c r="B859" s="421">
        <v>14880225892241</v>
      </c>
      <c r="C859" s="349" t="str">
        <f t="shared" si="104"/>
        <v>1</v>
      </c>
      <c r="D859" s="355" t="str">
        <f t="shared" si="105"/>
        <v>4</v>
      </c>
      <c r="E859" s="355" t="str">
        <f t="shared" si="106"/>
        <v>8</v>
      </c>
      <c r="F859" s="355" t="str">
        <f t="shared" si="107"/>
        <v>80</v>
      </c>
      <c r="G859" s="355" t="str">
        <f t="shared" si="108"/>
        <v>225</v>
      </c>
      <c r="H859" s="355" t="str">
        <f t="shared" si="109"/>
        <v>8</v>
      </c>
      <c r="I859" s="355" t="str">
        <f t="shared" si="110"/>
        <v>92</v>
      </c>
      <c r="J859" s="355" t="str">
        <f t="shared" si="111"/>
        <v>241</v>
      </c>
      <c r="K859" t="s">
        <v>614</v>
      </c>
      <c r="L859" s="444">
        <v>11088456</v>
      </c>
      <c r="M859" s="444">
        <v>0</v>
      </c>
      <c r="N859" s="444">
        <v>0</v>
      </c>
      <c r="O859" s="444">
        <v>11088456</v>
      </c>
    </row>
    <row r="860" spans="2:15" ht="15" customHeight="1" x14ac:dyDescent="0.25">
      <c r="B860" s="421">
        <v>14880225892245</v>
      </c>
      <c r="C860" s="349" t="str">
        <f t="shared" si="104"/>
        <v>1</v>
      </c>
      <c r="D860" s="355" t="str">
        <f t="shared" si="105"/>
        <v>4</v>
      </c>
      <c r="E860" s="355" t="str">
        <f t="shared" si="106"/>
        <v>8</v>
      </c>
      <c r="F860" s="355" t="str">
        <f t="shared" si="107"/>
        <v>80</v>
      </c>
      <c r="G860" s="355" t="str">
        <f t="shared" si="108"/>
        <v>225</v>
      </c>
      <c r="H860" s="355" t="str">
        <f t="shared" si="109"/>
        <v>8</v>
      </c>
      <c r="I860" s="355" t="str">
        <f t="shared" si="110"/>
        <v>92</v>
      </c>
      <c r="J860" s="355" t="str">
        <f t="shared" si="111"/>
        <v>245</v>
      </c>
      <c r="K860" t="s">
        <v>564</v>
      </c>
      <c r="L860" s="444">
        <v>0</v>
      </c>
      <c r="M860" s="444">
        <v>55146.14</v>
      </c>
      <c r="N860" s="444">
        <v>308292841</v>
      </c>
      <c r="O860" s="444">
        <v>308292841</v>
      </c>
    </row>
    <row r="861" spans="2:15" ht="15" customHeight="1" x14ac:dyDescent="0.25">
      <c r="B861" s="421">
        <v>14880225892311</v>
      </c>
      <c r="C861" s="349" t="str">
        <f t="shared" si="104"/>
        <v>1</v>
      </c>
      <c r="D861" s="355" t="str">
        <f t="shared" si="105"/>
        <v>4</v>
      </c>
      <c r="E861" s="355" t="str">
        <f t="shared" si="106"/>
        <v>8</v>
      </c>
      <c r="F861" s="355" t="str">
        <f t="shared" si="107"/>
        <v>80</v>
      </c>
      <c r="G861" s="355" t="str">
        <f t="shared" si="108"/>
        <v>225</v>
      </c>
      <c r="H861" s="355" t="str">
        <f t="shared" si="109"/>
        <v>8</v>
      </c>
      <c r="I861" s="355" t="str">
        <f t="shared" si="110"/>
        <v>92</v>
      </c>
      <c r="J861" s="355" t="str">
        <f t="shared" si="111"/>
        <v>311</v>
      </c>
      <c r="K861" t="s">
        <v>401</v>
      </c>
      <c r="L861" s="444">
        <v>1482008</v>
      </c>
      <c r="M861" s="444">
        <v>0</v>
      </c>
      <c r="N861" s="444">
        <v>0</v>
      </c>
      <c r="O861" s="444">
        <v>1482008</v>
      </c>
    </row>
    <row r="862" spans="2:15" ht="15" customHeight="1" x14ac:dyDescent="0.25">
      <c r="B862" s="421">
        <v>14880225892313</v>
      </c>
      <c r="C862" s="349" t="str">
        <f t="shared" si="104"/>
        <v>1</v>
      </c>
      <c r="D862" s="355" t="str">
        <f t="shared" si="105"/>
        <v>4</v>
      </c>
      <c r="E862" s="355" t="str">
        <f t="shared" si="106"/>
        <v>8</v>
      </c>
      <c r="F862" s="355" t="str">
        <f t="shared" si="107"/>
        <v>80</v>
      </c>
      <c r="G862" s="355" t="str">
        <f t="shared" si="108"/>
        <v>225</v>
      </c>
      <c r="H862" s="355" t="str">
        <f t="shared" si="109"/>
        <v>8</v>
      </c>
      <c r="I862" s="355" t="str">
        <f t="shared" si="110"/>
        <v>92</v>
      </c>
      <c r="J862" s="355" t="str">
        <f t="shared" si="111"/>
        <v>313</v>
      </c>
      <c r="K862" t="s">
        <v>565</v>
      </c>
      <c r="L862" s="444">
        <v>397237</v>
      </c>
      <c r="M862" s="444">
        <v>0</v>
      </c>
      <c r="N862" s="444">
        <v>0</v>
      </c>
      <c r="O862" s="444">
        <v>397237</v>
      </c>
    </row>
    <row r="863" spans="2:15" ht="15" customHeight="1" x14ac:dyDescent="0.25">
      <c r="B863" s="421">
        <v>14880225892331</v>
      </c>
      <c r="C863" s="349" t="str">
        <f t="shared" si="104"/>
        <v>1</v>
      </c>
      <c r="D863" s="355" t="str">
        <f t="shared" si="105"/>
        <v>4</v>
      </c>
      <c r="E863" s="355" t="str">
        <f t="shared" si="106"/>
        <v>8</v>
      </c>
      <c r="F863" s="355" t="str">
        <f t="shared" si="107"/>
        <v>80</v>
      </c>
      <c r="G863" s="355" t="str">
        <f t="shared" si="108"/>
        <v>225</v>
      </c>
      <c r="H863" s="355" t="str">
        <f t="shared" si="109"/>
        <v>8</v>
      </c>
      <c r="I863" s="355" t="str">
        <f t="shared" si="110"/>
        <v>92</v>
      </c>
      <c r="J863" s="355" t="str">
        <f t="shared" si="111"/>
        <v>331</v>
      </c>
      <c r="K863" t="s">
        <v>617</v>
      </c>
      <c r="L863" s="444">
        <v>6870768</v>
      </c>
      <c r="M863" s="444">
        <v>0</v>
      </c>
      <c r="N863" s="444">
        <v>0</v>
      </c>
      <c r="O863" s="444">
        <v>6870768</v>
      </c>
    </row>
    <row r="864" spans="2:15" ht="15" customHeight="1" x14ac:dyDescent="0.25">
      <c r="B864" s="421">
        <v>14880225892337</v>
      </c>
      <c r="C864" s="349" t="str">
        <f t="shared" si="104"/>
        <v>1</v>
      </c>
      <c r="D864" s="355" t="str">
        <f t="shared" si="105"/>
        <v>4</v>
      </c>
      <c r="E864" s="355" t="str">
        <f t="shared" si="106"/>
        <v>8</v>
      </c>
      <c r="F864" s="355" t="str">
        <f t="shared" si="107"/>
        <v>80</v>
      </c>
      <c r="G864" s="355" t="str">
        <f t="shared" si="108"/>
        <v>225</v>
      </c>
      <c r="H864" s="355" t="str">
        <f t="shared" si="109"/>
        <v>8</v>
      </c>
      <c r="I864" s="355" t="str">
        <f t="shared" si="110"/>
        <v>92</v>
      </c>
      <c r="J864" s="355" t="str">
        <f t="shared" si="111"/>
        <v>337</v>
      </c>
      <c r="K864" t="s">
        <v>556</v>
      </c>
      <c r="L864" s="444">
        <v>73200</v>
      </c>
      <c r="M864" s="444">
        <v>0</v>
      </c>
      <c r="N864" s="444">
        <v>0</v>
      </c>
      <c r="O864" s="444">
        <v>73200</v>
      </c>
    </row>
    <row r="865" spans="1:15" ht="15" customHeight="1" x14ac:dyDescent="0.25">
      <c r="B865" s="421">
        <v>14880225892413</v>
      </c>
      <c r="C865" s="349" t="str">
        <f t="shared" si="104"/>
        <v>1</v>
      </c>
      <c r="D865" s="355" t="str">
        <f t="shared" si="105"/>
        <v>4</v>
      </c>
      <c r="E865" s="355" t="str">
        <f t="shared" si="106"/>
        <v>8</v>
      </c>
      <c r="F865" s="355" t="str">
        <f t="shared" si="107"/>
        <v>80</v>
      </c>
      <c r="G865" s="355" t="str">
        <f t="shared" si="108"/>
        <v>225</v>
      </c>
      <c r="H865" s="355" t="str">
        <f t="shared" si="109"/>
        <v>8</v>
      </c>
      <c r="I865" s="355" t="str">
        <f t="shared" si="110"/>
        <v>92</v>
      </c>
      <c r="J865" s="355" t="str">
        <f t="shared" si="111"/>
        <v>413</v>
      </c>
      <c r="K865" t="s">
        <v>566</v>
      </c>
      <c r="L865" s="444">
        <v>4251335</v>
      </c>
      <c r="M865" s="444">
        <v>0</v>
      </c>
      <c r="N865" s="444">
        <v>0</v>
      </c>
      <c r="O865" s="444">
        <v>4251335</v>
      </c>
    </row>
    <row r="866" spans="1:15" ht="15" customHeight="1" x14ac:dyDescent="0.25">
      <c r="B866" s="421">
        <v>14880225892432</v>
      </c>
      <c r="C866" s="349" t="str">
        <f t="shared" si="104"/>
        <v>1</v>
      </c>
      <c r="D866" s="355" t="str">
        <f t="shared" si="105"/>
        <v>4</v>
      </c>
      <c r="E866" s="355" t="str">
        <f t="shared" si="106"/>
        <v>8</v>
      </c>
      <c r="F866" s="355" t="str">
        <f t="shared" si="107"/>
        <v>80</v>
      </c>
      <c r="G866" s="355" t="str">
        <f t="shared" si="108"/>
        <v>225</v>
      </c>
      <c r="H866" s="355" t="str">
        <f t="shared" si="109"/>
        <v>8</v>
      </c>
      <c r="I866" s="355" t="str">
        <f t="shared" si="110"/>
        <v>92</v>
      </c>
      <c r="J866" s="355" t="str">
        <f t="shared" si="111"/>
        <v>432</v>
      </c>
      <c r="K866" t="s">
        <v>567</v>
      </c>
      <c r="L866" s="444">
        <v>5118696</v>
      </c>
      <c r="M866" s="444">
        <v>0</v>
      </c>
      <c r="N866" s="444">
        <v>0</v>
      </c>
      <c r="O866" s="444">
        <v>5118696</v>
      </c>
    </row>
    <row r="867" spans="1:15" ht="15" customHeight="1" x14ac:dyDescent="0.25">
      <c r="B867" s="421">
        <v>14880225892534</v>
      </c>
      <c r="C867" s="349" t="str">
        <f t="shared" si="104"/>
        <v>1</v>
      </c>
      <c r="D867" s="355" t="str">
        <f t="shared" si="105"/>
        <v>4</v>
      </c>
      <c r="E867" s="355" t="str">
        <f t="shared" si="106"/>
        <v>8</v>
      </c>
      <c r="F867" s="355" t="str">
        <f t="shared" si="107"/>
        <v>80</v>
      </c>
      <c r="G867" s="355" t="str">
        <f t="shared" si="108"/>
        <v>225</v>
      </c>
      <c r="H867" s="355" t="str">
        <f t="shared" si="109"/>
        <v>8</v>
      </c>
      <c r="I867" s="355" t="str">
        <f t="shared" si="110"/>
        <v>92</v>
      </c>
      <c r="J867" s="355" t="str">
        <f t="shared" si="111"/>
        <v>534</v>
      </c>
      <c r="K867" t="s">
        <v>425</v>
      </c>
      <c r="L867" s="444">
        <v>1680430</v>
      </c>
      <c r="M867" s="444">
        <v>0</v>
      </c>
      <c r="N867" s="444">
        <v>0</v>
      </c>
      <c r="O867" s="444">
        <v>1680430</v>
      </c>
    </row>
    <row r="868" spans="1:15" ht="15" customHeight="1" x14ac:dyDescent="0.25">
      <c r="B868" s="421">
        <v>14880225894000</v>
      </c>
      <c r="C868" s="349" t="str">
        <f t="shared" si="104"/>
        <v>1</v>
      </c>
      <c r="D868" s="355" t="str">
        <f t="shared" si="105"/>
        <v>4</v>
      </c>
      <c r="E868" s="355" t="str">
        <f t="shared" si="106"/>
        <v>8</v>
      </c>
      <c r="F868" s="355" t="str">
        <f t="shared" si="107"/>
        <v>80</v>
      </c>
      <c r="G868" s="355" t="str">
        <f t="shared" si="108"/>
        <v>225</v>
      </c>
      <c r="H868" s="355" t="str">
        <f t="shared" si="109"/>
        <v>8</v>
      </c>
      <c r="I868" s="355" t="str">
        <f t="shared" si="110"/>
        <v>94</v>
      </c>
      <c r="J868" s="355" t="str">
        <f t="shared" si="111"/>
        <v>000</v>
      </c>
      <c r="K868" t="s">
        <v>648</v>
      </c>
      <c r="L868" s="444">
        <v>31464273262</v>
      </c>
      <c r="M868" s="444">
        <v>1464762.68</v>
      </c>
      <c r="N868" s="444">
        <v>8188711819</v>
      </c>
      <c r="O868" s="444">
        <v>39652985081</v>
      </c>
    </row>
    <row r="869" spans="1:15" ht="15" customHeight="1" x14ac:dyDescent="0.25">
      <c r="A869" s="450"/>
      <c r="B869" s="421">
        <v>14880225894006</v>
      </c>
      <c r="C869" s="450" t="str">
        <f t="shared" si="104"/>
        <v>1</v>
      </c>
      <c r="D869" s="451" t="str">
        <f t="shared" si="105"/>
        <v>4</v>
      </c>
      <c r="E869" s="451" t="str">
        <f t="shared" si="106"/>
        <v>8</v>
      </c>
      <c r="F869" s="451" t="str">
        <f t="shared" si="107"/>
        <v>80</v>
      </c>
      <c r="G869" s="451" t="str">
        <f t="shared" si="108"/>
        <v>225</v>
      </c>
      <c r="H869" s="451" t="str">
        <f t="shared" si="109"/>
        <v>8</v>
      </c>
      <c r="I869" s="451" t="str">
        <f t="shared" si="110"/>
        <v>94</v>
      </c>
      <c r="J869" s="451" t="str">
        <f t="shared" si="111"/>
        <v>006</v>
      </c>
      <c r="K869" t="s">
        <v>467</v>
      </c>
      <c r="L869" s="444">
        <v>22976044</v>
      </c>
      <c r="M869" s="444">
        <v>18185.47</v>
      </c>
      <c r="N869" s="444">
        <v>101665324</v>
      </c>
      <c r="O869" s="444">
        <v>124641368</v>
      </c>
    </row>
    <row r="870" spans="1:15" ht="15" customHeight="1" x14ac:dyDescent="0.25">
      <c r="B870" s="421">
        <v>14880225894009</v>
      </c>
      <c r="C870" s="349" t="str">
        <f t="shared" si="104"/>
        <v>1</v>
      </c>
      <c r="D870" s="355" t="str">
        <f t="shared" si="105"/>
        <v>4</v>
      </c>
      <c r="E870" s="355" t="str">
        <f t="shared" si="106"/>
        <v>8</v>
      </c>
      <c r="F870" s="355" t="str">
        <f t="shared" si="107"/>
        <v>80</v>
      </c>
      <c r="G870" s="355" t="str">
        <f t="shared" si="108"/>
        <v>225</v>
      </c>
      <c r="H870" s="355" t="str">
        <f t="shared" si="109"/>
        <v>8</v>
      </c>
      <c r="I870" s="355" t="str">
        <f t="shared" si="110"/>
        <v>94</v>
      </c>
      <c r="J870" s="355" t="str">
        <f t="shared" si="111"/>
        <v>009</v>
      </c>
      <c r="K870" t="s">
        <v>403</v>
      </c>
      <c r="L870" s="444">
        <v>5817114</v>
      </c>
      <c r="M870" s="444">
        <v>0</v>
      </c>
      <c r="N870" s="444">
        <v>0</v>
      </c>
      <c r="O870" s="444">
        <v>5817114</v>
      </c>
    </row>
    <row r="871" spans="1:15" ht="15" customHeight="1" x14ac:dyDescent="0.25">
      <c r="B871" s="421">
        <v>14880225894039</v>
      </c>
      <c r="C871" s="349" t="str">
        <f t="shared" si="104"/>
        <v>1</v>
      </c>
      <c r="D871" s="355" t="str">
        <f t="shared" si="105"/>
        <v>4</v>
      </c>
      <c r="E871" s="355" t="str">
        <f t="shared" si="106"/>
        <v>8</v>
      </c>
      <c r="F871" s="355" t="str">
        <f t="shared" si="107"/>
        <v>80</v>
      </c>
      <c r="G871" s="355" t="str">
        <f t="shared" si="108"/>
        <v>225</v>
      </c>
      <c r="H871" s="355" t="str">
        <f t="shared" si="109"/>
        <v>8</v>
      </c>
      <c r="I871" s="355" t="str">
        <f t="shared" si="110"/>
        <v>94</v>
      </c>
      <c r="J871" s="355" t="str">
        <f t="shared" si="111"/>
        <v>039</v>
      </c>
      <c r="K871" t="s">
        <v>443</v>
      </c>
      <c r="L871" s="444">
        <v>0</v>
      </c>
      <c r="M871" s="444">
        <v>65662.52</v>
      </c>
      <c r="N871" s="444">
        <v>367084348</v>
      </c>
      <c r="O871" s="444">
        <v>367084348</v>
      </c>
    </row>
    <row r="872" spans="1:15" ht="15" customHeight="1" x14ac:dyDescent="0.25">
      <c r="B872" s="421">
        <v>14880225894140</v>
      </c>
      <c r="C872" s="349" t="str">
        <f t="shared" si="104"/>
        <v>1</v>
      </c>
      <c r="D872" s="355" t="str">
        <f t="shared" si="105"/>
        <v>4</v>
      </c>
      <c r="E872" s="355" t="str">
        <f t="shared" si="106"/>
        <v>8</v>
      </c>
      <c r="F872" s="355" t="str">
        <f t="shared" si="107"/>
        <v>80</v>
      </c>
      <c r="G872" s="355" t="str">
        <f t="shared" si="108"/>
        <v>225</v>
      </c>
      <c r="H872" s="355" t="str">
        <f t="shared" si="109"/>
        <v>8</v>
      </c>
      <c r="I872" s="355" t="str">
        <f t="shared" si="110"/>
        <v>94</v>
      </c>
      <c r="J872" s="355" t="str">
        <f t="shared" si="111"/>
        <v>140</v>
      </c>
      <c r="K872" t="s">
        <v>649</v>
      </c>
      <c r="L872" s="444">
        <v>54387213</v>
      </c>
      <c r="M872" s="444">
        <v>0</v>
      </c>
      <c r="N872" s="444">
        <v>0</v>
      </c>
      <c r="O872" s="444">
        <v>54387213</v>
      </c>
    </row>
    <row r="873" spans="1:15" ht="15" customHeight="1" x14ac:dyDescent="0.25">
      <c r="B873" s="421">
        <v>14880225894191</v>
      </c>
      <c r="C873" s="349" t="str">
        <f t="shared" si="104"/>
        <v>1</v>
      </c>
      <c r="D873" s="355" t="str">
        <f t="shared" si="105"/>
        <v>4</v>
      </c>
      <c r="E873" s="355" t="str">
        <f t="shared" si="106"/>
        <v>8</v>
      </c>
      <c r="F873" s="355" t="str">
        <f t="shared" si="107"/>
        <v>80</v>
      </c>
      <c r="G873" s="355" t="str">
        <f t="shared" si="108"/>
        <v>225</v>
      </c>
      <c r="H873" s="355" t="str">
        <f t="shared" si="109"/>
        <v>8</v>
      </c>
      <c r="I873" s="355" t="str">
        <f t="shared" si="110"/>
        <v>94</v>
      </c>
      <c r="J873" s="355" t="str">
        <f t="shared" si="111"/>
        <v>191</v>
      </c>
      <c r="K873" t="s">
        <v>404</v>
      </c>
      <c r="L873" s="444">
        <v>2488032123</v>
      </c>
      <c r="M873" s="444">
        <v>452.18</v>
      </c>
      <c r="N873" s="444">
        <v>2527899</v>
      </c>
      <c r="O873" s="444">
        <v>2490560022</v>
      </c>
    </row>
    <row r="874" spans="1:15" ht="15" customHeight="1" x14ac:dyDescent="0.25">
      <c r="B874" s="421">
        <v>14880225894234</v>
      </c>
      <c r="C874" s="349" t="str">
        <f t="shared" si="104"/>
        <v>1</v>
      </c>
      <c r="D874" s="355" t="str">
        <f t="shared" si="105"/>
        <v>4</v>
      </c>
      <c r="E874" s="355" t="str">
        <f t="shared" si="106"/>
        <v>8</v>
      </c>
      <c r="F874" s="355" t="str">
        <f t="shared" si="107"/>
        <v>80</v>
      </c>
      <c r="G874" s="355" t="str">
        <f t="shared" si="108"/>
        <v>225</v>
      </c>
      <c r="H874" s="355" t="str">
        <f t="shared" si="109"/>
        <v>8</v>
      </c>
      <c r="I874" s="355" t="str">
        <f t="shared" si="110"/>
        <v>94</v>
      </c>
      <c r="J874" s="355" t="str">
        <f t="shared" si="111"/>
        <v>234</v>
      </c>
      <c r="K874" t="s">
        <v>639</v>
      </c>
      <c r="L874" s="444">
        <v>31694226</v>
      </c>
      <c r="M874" s="444">
        <v>0</v>
      </c>
      <c r="N874" s="444">
        <v>0</v>
      </c>
      <c r="O874" s="444">
        <v>31694226</v>
      </c>
    </row>
    <row r="875" spans="1:15" ht="15" customHeight="1" x14ac:dyDescent="0.25">
      <c r="B875" s="421">
        <v>14880225894240</v>
      </c>
      <c r="C875" s="349" t="str">
        <f t="shared" si="104"/>
        <v>1</v>
      </c>
      <c r="D875" s="355" t="str">
        <f t="shared" si="105"/>
        <v>4</v>
      </c>
      <c r="E875" s="355" t="str">
        <f t="shared" si="106"/>
        <v>8</v>
      </c>
      <c r="F875" s="355" t="str">
        <f t="shared" si="107"/>
        <v>80</v>
      </c>
      <c r="G875" s="355" t="str">
        <f t="shared" si="108"/>
        <v>225</v>
      </c>
      <c r="H875" s="355" t="str">
        <f t="shared" si="109"/>
        <v>8</v>
      </c>
      <c r="I875" s="355" t="str">
        <f t="shared" si="110"/>
        <v>94</v>
      </c>
      <c r="J875" s="355" t="str">
        <f t="shared" si="111"/>
        <v>240</v>
      </c>
      <c r="K875" t="s">
        <v>574</v>
      </c>
      <c r="L875" s="444">
        <v>400151114</v>
      </c>
      <c r="M875" s="444">
        <v>1917.22</v>
      </c>
      <c r="N875" s="444">
        <v>10718161</v>
      </c>
      <c r="O875" s="444">
        <v>410869275</v>
      </c>
    </row>
    <row r="876" spans="1:15" ht="15" customHeight="1" x14ac:dyDescent="0.25">
      <c r="B876" s="421">
        <v>14880225894241</v>
      </c>
      <c r="C876" s="349" t="str">
        <f t="shared" si="104"/>
        <v>1</v>
      </c>
      <c r="D876" s="355" t="str">
        <f t="shared" si="105"/>
        <v>4</v>
      </c>
      <c r="E876" s="355" t="str">
        <f t="shared" si="106"/>
        <v>8</v>
      </c>
      <c r="F876" s="355" t="str">
        <f t="shared" si="107"/>
        <v>80</v>
      </c>
      <c r="G876" s="355" t="str">
        <f t="shared" si="108"/>
        <v>225</v>
      </c>
      <c r="H876" s="355" t="str">
        <f t="shared" si="109"/>
        <v>8</v>
      </c>
      <c r="I876" s="355" t="str">
        <f t="shared" si="110"/>
        <v>94</v>
      </c>
      <c r="J876" s="355" t="str">
        <f t="shared" si="111"/>
        <v>241</v>
      </c>
      <c r="K876" t="s">
        <v>443</v>
      </c>
      <c r="L876" s="444">
        <v>6387287054</v>
      </c>
      <c r="M876" s="444">
        <v>767286.89</v>
      </c>
      <c r="N876" s="444">
        <v>4289494340</v>
      </c>
      <c r="O876" s="444">
        <v>10676781394</v>
      </c>
    </row>
    <row r="877" spans="1:15" ht="15" customHeight="1" x14ac:dyDescent="0.25">
      <c r="B877" s="421">
        <v>14880225894245</v>
      </c>
      <c r="C877" s="349" t="str">
        <f t="shared" si="104"/>
        <v>1</v>
      </c>
      <c r="D877" s="355" t="str">
        <f t="shared" si="105"/>
        <v>4</v>
      </c>
      <c r="E877" s="355" t="str">
        <f t="shared" si="106"/>
        <v>8</v>
      </c>
      <c r="F877" s="355" t="str">
        <f t="shared" si="107"/>
        <v>80</v>
      </c>
      <c r="G877" s="355" t="str">
        <f t="shared" si="108"/>
        <v>225</v>
      </c>
      <c r="H877" s="355" t="str">
        <f t="shared" si="109"/>
        <v>8</v>
      </c>
      <c r="I877" s="355" t="str">
        <f t="shared" si="110"/>
        <v>94</v>
      </c>
      <c r="J877" s="355" t="str">
        <f t="shared" si="111"/>
        <v>245</v>
      </c>
      <c r="K877" t="s">
        <v>575</v>
      </c>
      <c r="L877" s="444">
        <v>317449185</v>
      </c>
      <c r="M877" s="444">
        <v>441478.06</v>
      </c>
      <c r="N877" s="444">
        <v>2468069850</v>
      </c>
      <c r="O877" s="444">
        <v>2785519035</v>
      </c>
    </row>
    <row r="878" spans="1:15" ht="15" customHeight="1" x14ac:dyDescent="0.25">
      <c r="B878" s="421">
        <v>14880225894248</v>
      </c>
      <c r="C878" s="349" t="str">
        <f t="shared" si="104"/>
        <v>1</v>
      </c>
      <c r="D878" s="355" t="str">
        <f t="shared" si="105"/>
        <v>4</v>
      </c>
      <c r="E878" s="355" t="str">
        <f t="shared" si="106"/>
        <v>8</v>
      </c>
      <c r="F878" s="355" t="str">
        <f t="shared" si="107"/>
        <v>80</v>
      </c>
      <c r="G878" s="355" t="str">
        <f t="shared" si="108"/>
        <v>225</v>
      </c>
      <c r="H878" s="355" t="str">
        <f t="shared" si="109"/>
        <v>8</v>
      </c>
      <c r="I878" s="355" t="str">
        <f t="shared" si="110"/>
        <v>94</v>
      </c>
      <c r="J878" s="355" t="str">
        <f t="shared" si="111"/>
        <v>248</v>
      </c>
      <c r="K878" t="s">
        <v>515</v>
      </c>
      <c r="L878" s="444">
        <v>10395974</v>
      </c>
      <c r="M878" s="444">
        <v>4305.7</v>
      </c>
      <c r="N878" s="444">
        <v>24070887</v>
      </c>
      <c r="O878" s="444">
        <v>34466861</v>
      </c>
    </row>
    <row r="879" spans="1:15" ht="15" customHeight="1" x14ac:dyDescent="0.25">
      <c r="B879" s="421">
        <v>14880225894311</v>
      </c>
      <c r="C879" s="349" t="str">
        <f t="shared" si="104"/>
        <v>1</v>
      </c>
      <c r="D879" s="355" t="str">
        <f t="shared" si="105"/>
        <v>4</v>
      </c>
      <c r="E879" s="355" t="str">
        <f t="shared" si="106"/>
        <v>8</v>
      </c>
      <c r="F879" s="355" t="str">
        <f t="shared" si="107"/>
        <v>80</v>
      </c>
      <c r="G879" s="355" t="str">
        <f t="shared" si="108"/>
        <v>225</v>
      </c>
      <c r="H879" s="355" t="str">
        <f t="shared" si="109"/>
        <v>8</v>
      </c>
      <c r="I879" s="355" t="str">
        <f t="shared" si="110"/>
        <v>94</v>
      </c>
      <c r="J879" s="355" t="str">
        <f t="shared" si="111"/>
        <v>311</v>
      </c>
      <c r="K879" t="s">
        <v>405</v>
      </c>
      <c r="L879" s="444">
        <v>4396510422</v>
      </c>
      <c r="M879" s="444">
        <v>5059.5200000000004</v>
      </c>
      <c r="N879" s="444">
        <v>28285095</v>
      </c>
      <c r="O879" s="444">
        <v>4424795517</v>
      </c>
    </row>
    <row r="880" spans="1:15" ht="15" customHeight="1" x14ac:dyDescent="0.25">
      <c r="B880" s="421">
        <v>14880225894313</v>
      </c>
      <c r="C880" s="349" t="str">
        <f t="shared" si="104"/>
        <v>1</v>
      </c>
      <c r="D880" s="355" t="str">
        <f t="shared" si="105"/>
        <v>4</v>
      </c>
      <c r="E880" s="355" t="str">
        <f t="shared" si="106"/>
        <v>8</v>
      </c>
      <c r="F880" s="355" t="str">
        <f t="shared" si="107"/>
        <v>80</v>
      </c>
      <c r="G880" s="355" t="str">
        <f t="shared" si="108"/>
        <v>225</v>
      </c>
      <c r="H880" s="355" t="str">
        <f t="shared" si="109"/>
        <v>8</v>
      </c>
      <c r="I880" s="355" t="str">
        <f t="shared" si="110"/>
        <v>94</v>
      </c>
      <c r="J880" s="355" t="str">
        <f t="shared" si="111"/>
        <v>313</v>
      </c>
      <c r="K880" t="s">
        <v>576</v>
      </c>
      <c r="L880" s="444">
        <v>31006566</v>
      </c>
      <c r="M880" s="444">
        <v>0</v>
      </c>
      <c r="N880" s="444">
        <v>0</v>
      </c>
      <c r="O880" s="444">
        <v>31006566</v>
      </c>
    </row>
    <row r="881" spans="2:15" ht="15" customHeight="1" x14ac:dyDescent="0.25">
      <c r="B881" s="421">
        <v>14880225894331</v>
      </c>
      <c r="C881" s="349" t="str">
        <f t="shared" si="104"/>
        <v>1</v>
      </c>
      <c r="D881" s="355" t="str">
        <f t="shared" si="105"/>
        <v>4</v>
      </c>
      <c r="E881" s="355" t="str">
        <f t="shared" si="106"/>
        <v>8</v>
      </c>
      <c r="F881" s="355" t="str">
        <f t="shared" si="107"/>
        <v>80</v>
      </c>
      <c r="G881" s="355" t="str">
        <f t="shared" si="108"/>
        <v>225</v>
      </c>
      <c r="H881" s="355" t="str">
        <f t="shared" si="109"/>
        <v>8</v>
      </c>
      <c r="I881" s="355" t="str">
        <f t="shared" si="110"/>
        <v>94</v>
      </c>
      <c r="J881" s="355" t="str">
        <f t="shared" si="111"/>
        <v>331</v>
      </c>
      <c r="K881" t="s">
        <v>621</v>
      </c>
      <c r="L881" s="444">
        <v>1051269230</v>
      </c>
      <c r="M881" s="444">
        <v>0</v>
      </c>
      <c r="N881" s="444">
        <v>0</v>
      </c>
      <c r="O881" s="444">
        <v>1051269230</v>
      </c>
    </row>
    <row r="882" spans="2:15" ht="15" customHeight="1" x14ac:dyDescent="0.25">
      <c r="B882" s="421">
        <v>14880225894337</v>
      </c>
      <c r="C882" s="349" t="str">
        <f t="shared" si="104"/>
        <v>1</v>
      </c>
      <c r="D882" s="355" t="str">
        <f t="shared" si="105"/>
        <v>4</v>
      </c>
      <c r="E882" s="355" t="str">
        <f t="shared" si="106"/>
        <v>8</v>
      </c>
      <c r="F882" s="355" t="str">
        <f t="shared" si="107"/>
        <v>80</v>
      </c>
      <c r="G882" s="355" t="str">
        <f t="shared" si="108"/>
        <v>225</v>
      </c>
      <c r="H882" s="355" t="str">
        <f t="shared" si="109"/>
        <v>8</v>
      </c>
      <c r="I882" s="355" t="str">
        <f t="shared" si="110"/>
        <v>94</v>
      </c>
      <c r="J882" s="355" t="str">
        <f t="shared" si="111"/>
        <v>337</v>
      </c>
      <c r="K882" t="s">
        <v>556</v>
      </c>
      <c r="L882" s="444">
        <v>31997763</v>
      </c>
      <c r="M882" s="444">
        <v>0</v>
      </c>
      <c r="N882" s="444">
        <v>0</v>
      </c>
      <c r="O882" s="444">
        <v>31997763</v>
      </c>
    </row>
    <row r="883" spans="2:15" ht="15" customHeight="1" x14ac:dyDescent="0.25">
      <c r="B883" s="421">
        <v>14880225894411</v>
      </c>
      <c r="C883" s="349" t="str">
        <f t="shared" si="104"/>
        <v>1</v>
      </c>
      <c r="D883" s="355" t="str">
        <f t="shared" si="105"/>
        <v>4</v>
      </c>
      <c r="E883" s="355" t="str">
        <f t="shared" si="106"/>
        <v>8</v>
      </c>
      <c r="F883" s="355" t="str">
        <f t="shared" si="107"/>
        <v>80</v>
      </c>
      <c r="G883" s="355" t="str">
        <f t="shared" si="108"/>
        <v>225</v>
      </c>
      <c r="H883" s="355" t="str">
        <f t="shared" si="109"/>
        <v>8</v>
      </c>
      <c r="I883" s="355" t="str">
        <f t="shared" si="110"/>
        <v>94</v>
      </c>
      <c r="J883" s="355" t="str">
        <f t="shared" si="111"/>
        <v>411</v>
      </c>
      <c r="K883" t="s">
        <v>432</v>
      </c>
      <c r="L883" s="444">
        <v>278677841</v>
      </c>
      <c r="M883" s="444">
        <v>0</v>
      </c>
      <c r="N883" s="444">
        <v>0</v>
      </c>
      <c r="O883" s="444">
        <v>278677841</v>
      </c>
    </row>
    <row r="884" spans="2:15" ht="15" customHeight="1" x14ac:dyDescent="0.25">
      <c r="B884" s="421">
        <v>14880225894413</v>
      </c>
      <c r="C884" s="349" t="str">
        <f t="shared" si="104"/>
        <v>1</v>
      </c>
      <c r="D884" s="355" t="str">
        <f t="shared" si="105"/>
        <v>4</v>
      </c>
      <c r="E884" s="355" t="str">
        <f t="shared" si="106"/>
        <v>8</v>
      </c>
      <c r="F884" s="355" t="str">
        <f t="shared" si="107"/>
        <v>80</v>
      </c>
      <c r="G884" s="355" t="str">
        <f t="shared" si="108"/>
        <v>225</v>
      </c>
      <c r="H884" s="355" t="str">
        <f t="shared" si="109"/>
        <v>8</v>
      </c>
      <c r="I884" s="355" t="str">
        <f t="shared" si="110"/>
        <v>94</v>
      </c>
      <c r="J884" s="355" t="str">
        <f t="shared" si="111"/>
        <v>413</v>
      </c>
      <c r="K884" t="s">
        <v>577</v>
      </c>
      <c r="L884" s="444">
        <v>124403513</v>
      </c>
      <c r="M884" s="444">
        <v>0</v>
      </c>
      <c r="N884" s="444">
        <v>0</v>
      </c>
      <c r="O884" s="444">
        <v>124403513</v>
      </c>
    </row>
    <row r="885" spans="2:15" ht="15" customHeight="1" x14ac:dyDescent="0.25">
      <c r="B885" s="421">
        <v>14880225894432</v>
      </c>
      <c r="C885" s="349" t="str">
        <f t="shared" si="104"/>
        <v>1</v>
      </c>
      <c r="D885" s="355" t="str">
        <f t="shared" si="105"/>
        <v>4</v>
      </c>
      <c r="E885" s="355" t="str">
        <f t="shared" si="106"/>
        <v>8</v>
      </c>
      <c r="F885" s="355" t="str">
        <f t="shared" si="107"/>
        <v>80</v>
      </c>
      <c r="G885" s="355" t="str">
        <f t="shared" si="108"/>
        <v>225</v>
      </c>
      <c r="H885" s="355" t="str">
        <f t="shared" si="109"/>
        <v>8</v>
      </c>
      <c r="I885" s="355" t="str">
        <f t="shared" si="110"/>
        <v>94</v>
      </c>
      <c r="J885" s="355" t="str">
        <f t="shared" si="111"/>
        <v>432</v>
      </c>
      <c r="K885" t="s">
        <v>516</v>
      </c>
      <c r="L885" s="444">
        <v>394170265</v>
      </c>
      <c r="M885" s="444">
        <v>16264.19</v>
      </c>
      <c r="N885" s="444">
        <v>90924466</v>
      </c>
      <c r="O885" s="444">
        <v>485094731</v>
      </c>
    </row>
    <row r="886" spans="2:15" ht="15" x14ac:dyDescent="0.25">
      <c r="B886" s="421">
        <v>14880225894441</v>
      </c>
      <c r="C886" s="349" t="str">
        <f t="shared" si="104"/>
        <v>1</v>
      </c>
      <c r="D886" s="355" t="str">
        <f t="shared" si="105"/>
        <v>4</v>
      </c>
      <c r="E886" s="355" t="str">
        <f t="shared" si="106"/>
        <v>8</v>
      </c>
      <c r="F886" s="355" t="str">
        <f t="shared" si="107"/>
        <v>80</v>
      </c>
      <c r="G886" s="355" t="str">
        <f t="shared" si="108"/>
        <v>225</v>
      </c>
      <c r="H886" s="355" t="str">
        <f t="shared" si="109"/>
        <v>8</v>
      </c>
      <c r="I886" s="355" t="str">
        <f t="shared" si="110"/>
        <v>94</v>
      </c>
      <c r="J886" s="355" t="str">
        <f t="shared" si="111"/>
        <v>441</v>
      </c>
      <c r="K886" t="s">
        <v>578</v>
      </c>
      <c r="L886" s="444">
        <v>94030588</v>
      </c>
      <c r="M886" s="444">
        <v>0</v>
      </c>
      <c r="N886" s="444">
        <v>0</v>
      </c>
      <c r="O886" s="444">
        <v>94030588</v>
      </c>
    </row>
    <row r="887" spans="2:15" ht="15" x14ac:dyDescent="0.25">
      <c r="B887" s="421">
        <v>14880225894513</v>
      </c>
      <c r="C887" s="349" t="str">
        <f t="shared" si="104"/>
        <v>1</v>
      </c>
      <c r="D887" s="355" t="str">
        <f t="shared" si="105"/>
        <v>4</v>
      </c>
      <c r="E887" s="355" t="str">
        <f t="shared" si="106"/>
        <v>8</v>
      </c>
      <c r="F887" s="355" t="str">
        <f t="shared" si="107"/>
        <v>80</v>
      </c>
      <c r="G887" s="355" t="str">
        <f t="shared" si="108"/>
        <v>225</v>
      </c>
      <c r="H887" s="355" t="str">
        <f t="shared" si="109"/>
        <v>8</v>
      </c>
      <c r="I887" s="355" t="str">
        <f t="shared" si="110"/>
        <v>94</v>
      </c>
      <c r="J887" s="355" t="str">
        <f t="shared" si="111"/>
        <v>513</v>
      </c>
      <c r="K887" t="s">
        <v>540</v>
      </c>
      <c r="L887" s="444">
        <v>6197648</v>
      </c>
      <c r="M887" s="444">
        <v>0</v>
      </c>
      <c r="N887" s="444">
        <v>0</v>
      </c>
      <c r="O887" s="444">
        <v>6197648</v>
      </c>
    </row>
    <row r="888" spans="2:15" ht="15" x14ac:dyDescent="0.25">
      <c r="B888" s="421">
        <v>14880225894532</v>
      </c>
      <c r="C888" s="349" t="str">
        <f t="shared" si="104"/>
        <v>1</v>
      </c>
      <c r="D888" s="355" t="str">
        <f t="shared" si="105"/>
        <v>4</v>
      </c>
      <c r="E888" s="355" t="str">
        <f t="shared" si="106"/>
        <v>8</v>
      </c>
      <c r="F888" s="355" t="str">
        <f t="shared" si="107"/>
        <v>80</v>
      </c>
      <c r="G888" s="355" t="str">
        <f t="shared" si="108"/>
        <v>225</v>
      </c>
      <c r="H888" s="355" t="str">
        <f t="shared" si="109"/>
        <v>8</v>
      </c>
      <c r="I888" s="355" t="str">
        <f t="shared" si="110"/>
        <v>94</v>
      </c>
      <c r="J888" s="355" t="str">
        <f t="shared" si="111"/>
        <v>532</v>
      </c>
      <c r="K888" t="s">
        <v>518</v>
      </c>
      <c r="L888" s="444">
        <v>397251210</v>
      </c>
      <c r="M888" s="444">
        <v>0</v>
      </c>
      <c r="N888" s="444">
        <v>0</v>
      </c>
      <c r="O888" s="444">
        <v>397251210</v>
      </c>
    </row>
    <row r="889" spans="2:15" ht="15" customHeight="1" x14ac:dyDescent="0.25">
      <c r="B889" s="421">
        <v>14880225894534</v>
      </c>
      <c r="C889" s="349" t="str">
        <f t="shared" si="104"/>
        <v>1</v>
      </c>
      <c r="D889" s="355" t="str">
        <f t="shared" si="105"/>
        <v>4</v>
      </c>
      <c r="E889" s="355" t="str">
        <f t="shared" si="106"/>
        <v>8</v>
      </c>
      <c r="F889" s="355" t="str">
        <f t="shared" si="107"/>
        <v>80</v>
      </c>
      <c r="G889" s="355" t="str">
        <f t="shared" si="108"/>
        <v>225</v>
      </c>
      <c r="H889" s="355" t="str">
        <f t="shared" si="109"/>
        <v>8</v>
      </c>
      <c r="I889" s="355" t="str">
        <f t="shared" si="110"/>
        <v>94</v>
      </c>
      <c r="J889" s="355" t="str">
        <f t="shared" si="111"/>
        <v>534</v>
      </c>
      <c r="K889" t="s">
        <v>437</v>
      </c>
      <c r="L889" s="444">
        <v>3049518922</v>
      </c>
      <c r="M889" s="444">
        <v>51651.040000000001</v>
      </c>
      <c r="N889" s="444">
        <v>288753589</v>
      </c>
      <c r="O889" s="444">
        <v>3338272511</v>
      </c>
    </row>
    <row r="890" spans="2:15" ht="15" customHeight="1" x14ac:dyDescent="0.25">
      <c r="B890" s="421">
        <v>14880225894536</v>
      </c>
      <c r="C890" s="349" t="str">
        <f t="shared" si="104"/>
        <v>1</v>
      </c>
      <c r="D890" s="355" t="str">
        <f t="shared" si="105"/>
        <v>4</v>
      </c>
      <c r="E890" s="355" t="str">
        <f t="shared" si="106"/>
        <v>8</v>
      </c>
      <c r="F890" s="355" t="str">
        <f t="shared" si="107"/>
        <v>80</v>
      </c>
      <c r="G890" s="355" t="str">
        <f t="shared" si="108"/>
        <v>225</v>
      </c>
      <c r="H890" s="355" t="str">
        <f t="shared" si="109"/>
        <v>8</v>
      </c>
      <c r="I890" s="355" t="str">
        <f t="shared" si="110"/>
        <v>94</v>
      </c>
      <c r="J890" s="355" t="str">
        <f t="shared" si="111"/>
        <v>536</v>
      </c>
      <c r="K890" t="s">
        <v>486</v>
      </c>
      <c r="L890" s="444">
        <v>114383520</v>
      </c>
      <c r="M890" s="444">
        <v>29348.49</v>
      </c>
      <c r="N890" s="444">
        <v>164071853</v>
      </c>
      <c r="O890" s="444">
        <v>278455373</v>
      </c>
    </row>
    <row r="891" spans="2:15" ht="15" customHeight="1" x14ac:dyDescent="0.25">
      <c r="B891" s="421">
        <v>14880225894539</v>
      </c>
      <c r="C891" s="349" t="str">
        <f t="shared" si="104"/>
        <v>1</v>
      </c>
      <c r="D891" s="355" t="str">
        <f t="shared" si="105"/>
        <v>4</v>
      </c>
      <c r="E891" s="355" t="str">
        <f t="shared" si="106"/>
        <v>8</v>
      </c>
      <c r="F891" s="355" t="str">
        <f t="shared" si="107"/>
        <v>80</v>
      </c>
      <c r="G891" s="355" t="str">
        <f t="shared" si="108"/>
        <v>225</v>
      </c>
      <c r="H891" s="355" t="str">
        <f t="shared" si="109"/>
        <v>8</v>
      </c>
      <c r="I891" s="355" t="str">
        <f t="shared" si="110"/>
        <v>94</v>
      </c>
      <c r="J891" s="355" t="str">
        <f t="shared" si="111"/>
        <v>539</v>
      </c>
      <c r="K891" t="s">
        <v>520</v>
      </c>
      <c r="L891" s="444">
        <v>446648387</v>
      </c>
      <c r="M891" s="444">
        <v>0</v>
      </c>
      <c r="N891" s="444">
        <v>0</v>
      </c>
      <c r="O891" s="444">
        <v>446648387</v>
      </c>
    </row>
    <row r="892" spans="2:15" ht="15" customHeight="1" x14ac:dyDescent="0.25">
      <c r="B892" s="421">
        <v>14880225894542</v>
      </c>
      <c r="C892" s="349" t="str">
        <f t="shared" si="104"/>
        <v>1</v>
      </c>
      <c r="D892" s="355" t="str">
        <f t="shared" si="105"/>
        <v>4</v>
      </c>
      <c r="E892" s="355" t="str">
        <f t="shared" si="106"/>
        <v>8</v>
      </c>
      <c r="F892" s="355" t="str">
        <f t="shared" si="107"/>
        <v>80</v>
      </c>
      <c r="G892" s="355" t="str">
        <f t="shared" si="108"/>
        <v>225</v>
      </c>
      <c r="H892" s="355" t="str">
        <f t="shared" si="109"/>
        <v>8</v>
      </c>
      <c r="I892" s="355" t="str">
        <f t="shared" si="110"/>
        <v>94</v>
      </c>
      <c r="J892" s="355" t="str">
        <f t="shared" si="111"/>
        <v>542</v>
      </c>
      <c r="K892" t="s">
        <v>582</v>
      </c>
      <c r="L892" s="444">
        <v>170541150</v>
      </c>
      <c r="M892" s="444">
        <v>4904.16</v>
      </c>
      <c r="N892" s="444">
        <v>27416559</v>
      </c>
      <c r="O892" s="444">
        <v>197957709</v>
      </c>
    </row>
    <row r="893" spans="2:15" ht="15" customHeight="1" x14ac:dyDescent="0.25">
      <c r="B893" s="421">
        <v>14880225894914</v>
      </c>
      <c r="C893" s="349" t="str">
        <f t="shared" si="104"/>
        <v>1</v>
      </c>
      <c r="D893" s="355" t="str">
        <f t="shared" si="105"/>
        <v>4</v>
      </c>
      <c r="E893" s="355" t="str">
        <f t="shared" si="106"/>
        <v>8</v>
      </c>
      <c r="F893" s="355" t="str">
        <f t="shared" si="107"/>
        <v>80</v>
      </c>
      <c r="G893" s="355" t="str">
        <f t="shared" si="108"/>
        <v>225</v>
      </c>
      <c r="H893" s="355" t="str">
        <f t="shared" si="109"/>
        <v>8</v>
      </c>
      <c r="I893" s="355" t="str">
        <f t="shared" si="110"/>
        <v>94</v>
      </c>
      <c r="J893" s="355" t="str">
        <f t="shared" si="111"/>
        <v>914</v>
      </c>
      <c r="K893" t="s">
        <v>638</v>
      </c>
      <c r="L893" s="444">
        <v>4283914919</v>
      </c>
      <c r="M893" s="444">
        <v>0</v>
      </c>
      <c r="N893" s="444">
        <v>0</v>
      </c>
      <c r="O893" s="444">
        <v>4283914919</v>
      </c>
    </row>
    <row r="894" spans="2:15" ht="15" customHeight="1" x14ac:dyDescent="0.25">
      <c r="B894" s="421">
        <v>14880225894931</v>
      </c>
      <c r="C894" s="349" t="str">
        <f t="shared" si="104"/>
        <v>1</v>
      </c>
      <c r="D894" s="355" t="str">
        <f t="shared" si="105"/>
        <v>4</v>
      </c>
      <c r="E894" s="355" t="str">
        <f t="shared" si="106"/>
        <v>8</v>
      </c>
      <c r="F894" s="355" t="str">
        <f t="shared" si="107"/>
        <v>80</v>
      </c>
      <c r="G894" s="355" t="str">
        <f t="shared" si="108"/>
        <v>225</v>
      </c>
      <c r="H894" s="355" t="str">
        <f t="shared" si="109"/>
        <v>8</v>
      </c>
      <c r="I894" s="355" t="str">
        <f t="shared" si="110"/>
        <v>94</v>
      </c>
      <c r="J894" s="355" t="str">
        <f t="shared" si="111"/>
        <v>931</v>
      </c>
      <c r="K894" t="s">
        <v>639</v>
      </c>
      <c r="L894" s="444">
        <v>39648161</v>
      </c>
      <c r="M894" s="444">
        <v>0</v>
      </c>
      <c r="N894" s="444">
        <v>0</v>
      </c>
      <c r="O894" s="444">
        <v>39648161</v>
      </c>
    </row>
    <row r="895" spans="2:15" ht="15" customHeight="1" x14ac:dyDescent="0.25">
      <c r="B895" s="421">
        <v>14880225894933</v>
      </c>
      <c r="C895" s="349" t="str">
        <f t="shared" si="104"/>
        <v>1</v>
      </c>
      <c r="D895" s="355" t="str">
        <f t="shared" si="105"/>
        <v>4</v>
      </c>
      <c r="E895" s="355" t="str">
        <f t="shared" si="106"/>
        <v>8</v>
      </c>
      <c r="F895" s="355" t="str">
        <f t="shared" si="107"/>
        <v>80</v>
      </c>
      <c r="G895" s="355" t="str">
        <f t="shared" si="108"/>
        <v>225</v>
      </c>
      <c r="H895" s="355" t="str">
        <f t="shared" si="109"/>
        <v>8</v>
      </c>
      <c r="I895" s="355" t="str">
        <f t="shared" si="110"/>
        <v>94</v>
      </c>
      <c r="J895" s="355" t="str">
        <f t="shared" si="111"/>
        <v>933</v>
      </c>
      <c r="K895" t="s">
        <v>624</v>
      </c>
      <c r="L895" s="444">
        <v>2071483579</v>
      </c>
      <c r="M895" s="444">
        <v>58247.24</v>
      </c>
      <c r="N895" s="444">
        <v>325629448</v>
      </c>
      <c r="O895" s="444">
        <v>2397113027</v>
      </c>
    </row>
    <row r="896" spans="2:15" ht="15" customHeight="1" x14ac:dyDescent="0.25">
      <c r="B896" s="421">
        <v>14880225894934</v>
      </c>
      <c r="C896" s="349" t="str">
        <f t="shared" si="104"/>
        <v>1</v>
      </c>
      <c r="D896" s="355" t="str">
        <f t="shared" si="105"/>
        <v>4</v>
      </c>
      <c r="E896" s="355" t="str">
        <f t="shared" si="106"/>
        <v>8</v>
      </c>
      <c r="F896" s="355" t="str">
        <f t="shared" si="107"/>
        <v>80</v>
      </c>
      <c r="G896" s="355" t="str">
        <f t="shared" si="108"/>
        <v>225</v>
      </c>
      <c r="H896" s="355" t="str">
        <f t="shared" si="109"/>
        <v>8</v>
      </c>
      <c r="I896" s="355" t="str">
        <f t="shared" si="110"/>
        <v>94</v>
      </c>
      <c r="J896" s="355" t="str">
        <f t="shared" si="111"/>
        <v>934</v>
      </c>
      <c r="K896" t="s">
        <v>625</v>
      </c>
      <c r="L896" s="444">
        <v>4203695381</v>
      </c>
      <c r="M896" s="444">
        <v>0</v>
      </c>
      <c r="N896" s="444">
        <v>0</v>
      </c>
      <c r="O896" s="444">
        <v>4203695381</v>
      </c>
    </row>
    <row r="897" spans="1:15" ht="15" customHeight="1" x14ac:dyDescent="0.25">
      <c r="B897" s="421">
        <v>14880225894937</v>
      </c>
      <c r="C897" s="349" t="str">
        <f t="shared" si="104"/>
        <v>1</v>
      </c>
      <c r="D897" s="355" t="str">
        <f t="shared" si="105"/>
        <v>4</v>
      </c>
      <c r="E897" s="355" t="str">
        <f t="shared" si="106"/>
        <v>8</v>
      </c>
      <c r="F897" s="355" t="str">
        <f t="shared" si="107"/>
        <v>80</v>
      </c>
      <c r="G897" s="355" t="str">
        <f t="shared" si="108"/>
        <v>225</v>
      </c>
      <c r="H897" s="355" t="str">
        <f t="shared" si="109"/>
        <v>8</v>
      </c>
      <c r="I897" s="355" t="str">
        <f t="shared" si="110"/>
        <v>94</v>
      </c>
      <c r="J897" s="355" t="str">
        <f t="shared" si="111"/>
        <v>937</v>
      </c>
      <c r="K897" t="s">
        <v>650</v>
      </c>
      <c r="L897" s="444">
        <v>408866543</v>
      </c>
      <c r="M897" s="444">
        <v>0</v>
      </c>
      <c r="N897" s="444">
        <v>0</v>
      </c>
      <c r="O897" s="444">
        <v>408866543</v>
      </c>
    </row>
    <row r="898" spans="1:15" ht="15" customHeight="1" x14ac:dyDescent="0.25">
      <c r="B898" s="421">
        <v>14880225894938</v>
      </c>
      <c r="C898" s="349" t="str">
        <f t="shared" si="104"/>
        <v>1</v>
      </c>
      <c r="D898" s="355" t="str">
        <f t="shared" si="105"/>
        <v>4</v>
      </c>
      <c r="E898" s="355" t="str">
        <f t="shared" si="106"/>
        <v>8</v>
      </c>
      <c r="F898" s="355" t="str">
        <f t="shared" si="107"/>
        <v>80</v>
      </c>
      <c r="G898" s="355" t="str">
        <f t="shared" si="108"/>
        <v>225</v>
      </c>
      <c r="H898" s="355" t="str">
        <f t="shared" si="109"/>
        <v>8</v>
      </c>
      <c r="I898" s="355" t="str">
        <f t="shared" si="110"/>
        <v>94</v>
      </c>
      <c r="J898" s="355" t="str">
        <f t="shared" si="111"/>
        <v>938</v>
      </c>
      <c r="K898" t="s">
        <v>626</v>
      </c>
      <c r="L898" s="444">
        <v>151867607</v>
      </c>
      <c r="M898" s="444">
        <v>0</v>
      </c>
      <c r="N898" s="444">
        <v>0</v>
      </c>
      <c r="O898" s="444">
        <v>151867607</v>
      </c>
    </row>
    <row r="899" spans="1:15" ht="15" customHeight="1" x14ac:dyDescent="0.25">
      <c r="A899" s="742"/>
      <c r="B899" s="741">
        <v>14890000800000</v>
      </c>
      <c r="C899" s="742" t="str">
        <f t="shared" si="104"/>
        <v>1</v>
      </c>
      <c r="D899" s="743" t="str">
        <f t="shared" si="105"/>
        <v>4</v>
      </c>
      <c r="E899" s="743" t="str">
        <f t="shared" si="106"/>
        <v>8</v>
      </c>
      <c r="F899" s="743" t="str">
        <f t="shared" si="107"/>
        <v>90</v>
      </c>
      <c r="G899" s="743" t="str">
        <f t="shared" si="108"/>
        <v>000</v>
      </c>
      <c r="H899" s="743" t="str">
        <f t="shared" si="109"/>
        <v>8</v>
      </c>
      <c r="I899" s="743" t="str">
        <f t="shared" si="110"/>
        <v>00</v>
      </c>
      <c r="J899" s="743" t="str">
        <f t="shared" si="111"/>
        <v>000</v>
      </c>
      <c r="K899" s="744" t="s">
        <v>651</v>
      </c>
      <c r="L899" s="745">
        <v>281757188</v>
      </c>
      <c r="M899" s="745">
        <v>349760.84</v>
      </c>
      <c r="N899" s="745">
        <v>1955327483</v>
      </c>
      <c r="O899" s="745">
        <v>2237084671</v>
      </c>
    </row>
    <row r="900" spans="1:15" ht="15" customHeight="1" x14ac:dyDescent="0.25">
      <c r="B900" s="421">
        <v>14890231000000</v>
      </c>
      <c r="C900" s="349" t="str">
        <f t="shared" si="104"/>
        <v>1</v>
      </c>
      <c r="D900" s="355" t="str">
        <f t="shared" si="105"/>
        <v>4</v>
      </c>
      <c r="E900" s="355" t="str">
        <f t="shared" si="106"/>
        <v>8</v>
      </c>
      <c r="F900" s="355" t="str">
        <f t="shared" si="107"/>
        <v>90</v>
      </c>
      <c r="G900" s="355" t="str">
        <f t="shared" si="108"/>
        <v>231</v>
      </c>
      <c r="H900" s="355" t="str">
        <f t="shared" si="109"/>
        <v>0</v>
      </c>
      <c r="I900" s="355" t="str">
        <f t="shared" si="110"/>
        <v>00</v>
      </c>
      <c r="J900" s="355" t="str">
        <f t="shared" si="111"/>
        <v>000</v>
      </c>
      <c r="K900" t="s">
        <v>409</v>
      </c>
      <c r="L900" s="444">
        <v>281757188</v>
      </c>
      <c r="M900" s="444">
        <v>349760.84</v>
      </c>
      <c r="N900" s="444">
        <v>1955327483</v>
      </c>
      <c r="O900" s="444">
        <v>2237084671</v>
      </c>
    </row>
    <row r="901" spans="1:15" ht="15" customHeight="1" x14ac:dyDescent="0.25">
      <c r="B901" s="421">
        <v>14890231892000</v>
      </c>
      <c r="C901" s="349" t="str">
        <f t="shared" si="104"/>
        <v>1</v>
      </c>
      <c r="D901" s="355" t="str">
        <f t="shared" si="105"/>
        <v>4</v>
      </c>
      <c r="E901" s="355" t="str">
        <f t="shared" si="106"/>
        <v>8</v>
      </c>
      <c r="F901" s="355" t="str">
        <f t="shared" si="107"/>
        <v>90</v>
      </c>
      <c r="G901" s="355" t="str">
        <f t="shared" si="108"/>
        <v>231</v>
      </c>
      <c r="H901" s="355" t="str">
        <f t="shared" si="109"/>
        <v>8</v>
      </c>
      <c r="I901" s="355" t="str">
        <f t="shared" si="110"/>
        <v>92</v>
      </c>
      <c r="J901" s="355" t="str">
        <f t="shared" si="111"/>
        <v>000</v>
      </c>
      <c r="K901" t="s">
        <v>344</v>
      </c>
      <c r="L901" s="444">
        <v>281757188</v>
      </c>
      <c r="M901" s="444">
        <v>349760.84</v>
      </c>
      <c r="N901" s="444">
        <v>1955327483</v>
      </c>
      <c r="O901" s="444">
        <v>2237084671</v>
      </c>
    </row>
    <row r="902" spans="1:15" ht="15" customHeight="1" x14ac:dyDescent="0.25">
      <c r="B902" s="421">
        <v>14890231892006</v>
      </c>
      <c r="C902" s="349" t="str">
        <f t="shared" si="104"/>
        <v>1</v>
      </c>
      <c r="D902" s="355" t="str">
        <f t="shared" si="105"/>
        <v>4</v>
      </c>
      <c r="E902" s="355" t="str">
        <f t="shared" si="106"/>
        <v>8</v>
      </c>
      <c r="F902" s="355" t="str">
        <f t="shared" si="107"/>
        <v>90</v>
      </c>
      <c r="G902" s="355" t="str">
        <f t="shared" si="108"/>
        <v>231</v>
      </c>
      <c r="H902" s="355" t="str">
        <f t="shared" si="109"/>
        <v>8</v>
      </c>
      <c r="I902" s="355" t="str">
        <f t="shared" si="110"/>
        <v>92</v>
      </c>
      <c r="J902" s="355" t="str">
        <f t="shared" si="111"/>
        <v>006</v>
      </c>
      <c r="K902" t="s">
        <v>532</v>
      </c>
      <c r="L902" s="444">
        <v>900148</v>
      </c>
      <c r="M902" s="444">
        <v>1753.8</v>
      </c>
      <c r="N902" s="444">
        <v>9804566</v>
      </c>
      <c r="O902" s="444">
        <v>10704714</v>
      </c>
    </row>
    <row r="903" spans="1:15" ht="15" customHeight="1" x14ac:dyDescent="0.25">
      <c r="B903" s="421">
        <v>14890231892041</v>
      </c>
      <c r="C903" s="349" t="str">
        <f t="shared" si="104"/>
        <v>1</v>
      </c>
      <c r="D903" s="355" t="str">
        <f t="shared" si="105"/>
        <v>4</v>
      </c>
      <c r="E903" s="355" t="str">
        <f t="shared" si="106"/>
        <v>8</v>
      </c>
      <c r="F903" s="355" t="str">
        <f t="shared" si="107"/>
        <v>90</v>
      </c>
      <c r="G903" s="355" t="str">
        <f t="shared" si="108"/>
        <v>231</v>
      </c>
      <c r="H903" s="355" t="str">
        <f t="shared" si="109"/>
        <v>8</v>
      </c>
      <c r="I903" s="355" t="str">
        <f t="shared" si="110"/>
        <v>92</v>
      </c>
      <c r="J903" s="355" t="str">
        <f t="shared" si="111"/>
        <v>041</v>
      </c>
      <c r="K903" t="s">
        <v>470</v>
      </c>
      <c r="L903" s="444">
        <v>0</v>
      </c>
      <c r="M903" s="444">
        <v>2892.36</v>
      </c>
      <c r="N903" s="444">
        <v>16169652</v>
      </c>
      <c r="O903" s="444">
        <v>16169652</v>
      </c>
    </row>
    <row r="904" spans="1:15" ht="15" customHeight="1" x14ac:dyDescent="0.25">
      <c r="B904" s="421">
        <v>14890231892191</v>
      </c>
      <c r="C904" s="349" t="str">
        <f t="shared" si="104"/>
        <v>1</v>
      </c>
      <c r="D904" s="355" t="str">
        <f t="shared" si="105"/>
        <v>4</v>
      </c>
      <c r="E904" s="355" t="str">
        <f t="shared" si="106"/>
        <v>8</v>
      </c>
      <c r="F904" s="355" t="str">
        <f t="shared" si="107"/>
        <v>90</v>
      </c>
      <c r="G904" s="355" t="str">
        <f t="shared" si="108"/>
        <v>231</v>
      </c>
      <c r="H904" s="355" t="str">
        <f t="shared" si="109"/>
        <v>8</v>
      </c>
      <c r="I904" s="355" t="str">
        <f t="shared" si="110"/>
        <v>92</v>
      </c>
      <c r="J904" s="355" t="str">
        <f t="shared" si="111"/>
        <v>191</v>
      </c>
      <c r="K904" t="s">
        <v>414</v>
      </c>
      <c r="L904" s="444">
        <v>16235026</v>
      </c>
      <c r="M904" s="444">
        <v>0</v>
      </c>
      <c r="N904" s="444">
        <v>0</v>
      </c>
      <c r="O904" s="444">
        <v>16235026</v>
      </c>
    </row>
    <row r="905" spans="1:15" ht="15" customHeight="1" x14ac:dyDescent="0.25">
      <c r="B905" s="421">
        <v>14890231892240</v>
      </c>
      <c r="C905" s="349" t="str">
        <f t="shared" ref="C905:C968" si="112">MID(B905,1,1)</f>
        <v>1</v>
      </c>
      <c r="D905" s="355" t="str">
        <f t="shared" ref="D905:D968" si="113">MID(B905,2,1)</f>
        <v>4</v>
      </c>
      <c r="E905" s="355" t="str">
        <f t="shared" ref="E905:E968" si="114">MID(B905,3,1)</f>
        <v>8</v>
      </c>
      <c r="F905" s="355" t="str">
        <f t="shared" ref="F905:F968" si="115">MID(B905,4,2)</f>
        <v>90</v>
      </c>
      <c r="G905" s="355" t="str">
        <f t="shared" ref="G905:G968" si="116">MID(B905,6,3)</f>
        <v>231</v>
      </c>
      <c r="H905" s="355" t="str">
        <f t="shared" ref="H905:H968" si="117">MID(B905,9,1)</f>
        <v>8</v>
      </c>
      <c r="I905" s="355" t="str">
        <f t="shared" ref="I905:I968" si="118">MID(B905,10,2)</f>
        <v>92</v>
      </c>
      <c r="J905" s="355" t="str">
        <f t="shared" ref="J905:J968" si="119">MID(B905,12,3)</f>
        <v>240</v>
      </c>
      <c r="K905" t="s">
        <v>585</v>
      </c>
      <c r="L905" s="444">
        <v>13039031</v>
      </c>
      <c r="M905" s="444">
        <v>0</v>
      </c>
      <c r="N905" s="444">
        <v>0</v>
      </c>
      <c r="O905" s="444">
        <v>13039031</v>
      </c>
    </row>
    <row r="906" spans="1:15" ht="15" customHeight="1" x14ac:dyDescent="0.25">
      <c r="B906" s="421">
        <v>14890231892241</v>
      </c>
      <c r="C906" s="349" t="str">
        <f t="shared" si="112"/>
        <v>1</v>
      </c>
      <c r="D906" s="355" t="str">
        <f t="shared" si="113"/>
        <v>4</v>
      </c>
      <c r="E906" s="355" t="str">
        <f t="shared" si="114"/>
        <v>8</v>
      </c>
      <c r="F906" s="355" t="str">
        <f t="shared" si="115"/>
        <v>90</v>
      </c>
      <c r="G906" s="355" t="str">
        <f t="shared" si="116"/>
        <v>231</v>
      </c>
      <c r="H906" s="355" t="str">
        <f t="shared" si="117"/>
        <v>8</v>
      </c>
      <c r="I906" s="355" t="str">
        <f t="shared" si="118"/>
        <v>92</v>
      </c>
      <c r="J906" s="355" t="str">
        <f t="shared" si="119"/>
        <v>241</v>
      </c>
      <c r="K906" t="s">
        <v>470</v>
      </c>
      <c r="L906" s="444">
        <v>13930069</v>
      </c>
      <c r="M906" s="444">
        <v>1742</v>
      </c>
      <c r="N906" s="444">
        <v>9738599</v>
      </c>
      <c r="O906" s="444">
        <v>23668668</v>
      </c>
    </row>
    <row r="907" spans="1:15" ht="15" customHeight="1" x14ac:dyDescent="0.25">
      <c r="B907" s="421">
        <v>14890231892250</v>
      </c>
      <c r="C907" s="349" t="str">
        <f t="shared" si="112"/>
        <v>1</v>
      </c>
      <c r="D907" s="355" t="str">
        <f t="shared" si="113"/>
        <v>4</v>
      </c>
      <c r="E907" s="355" t="str">
        <f t="shared" si="114"/>
        <v>8</v>
      </c>
      <c r="F907" s="355" t="str">
        <f t="shared" si="115"/>
        <v>90</v>
      </c>
      <c r="G907" s="355" t="str">
        <f t="shared" si="116"/>
        <v>231</v>
      </c>
      <c r="H907" s="355" t="str">
        <f t="shared" si="117"/>
        <v>8</v>
      </c>
      <c r="I907" s="355" t="str">
        <f t="shared" si="118"/>
        <v>92</v>
      </c>
      <c r="J907" s="355" t="str">
        <f t="shared" si="119"/>
        <v>250</v>
      </c>
      <c r="K907" t="s">
        <v>586</v>
      </c>
      <c r="L907" s="444">
        <v>0</v>
      </c>
      <c r="M907" s="444">
        <v>48</v>
      </c>
      <c r="N907" s="444">
        <v>268343</v>
      </c>
      <c r="O907" s="444">
        <v>268343</v>
      </c>
    </row>
    <row r="908" spans="1:15" ht="15" x14ac:dyDescent="0.25">
      <c r="B908" s="421">
        <v>14890231892311</v>
      </c>
      <c r="C908" s="349" t="str">
        <f t="shared" si="112"/>
        <v>1</v>
      </c>
      <c r="D908" s="355" t="str">
        <f t="shared" si="113"/>
        <v>4</v>
      </c>
      <c r="E908" s="355" t="str">
        <f t="shared" si="114"/>
        <v>8</v>
      </c>
      <c r="F908" s="355" t="str">
        <f t="shared" si="115"/>
        <v>90</v>
      </c>
      <c r="G908" s="355" t="str">
        <f t="shared" si="116"/>
        <v>231</v>
      </c>
      <c r="H908" s="355" t="str">
        <f t="shared" si="117"/>
        <v>8</v>
      </c>
      <c r="I908" s="355" t="str">
        <f t="shared" si="118"/>
        <v>92</v>
      </c>
      <c r="J908" s="355" t="str">
        <f t="shared" si="119"/>
        <v>311</v>
      </c>
      <c r="K908" t="s">
        <v>415</v>
      </c>
      <c r="L908" s="444">
        <v>23670801</v>
      </c>
      <c r="M908" s="444">
        <v>0</v>
      </c>
      <c r="N908" s="444">
        <v>0</v>
      </c>
      <c r="O908" s="444">
        <v>23670801</v>
      </c>
    </row>
    <row r="909" spans="1:15" ht="15" x14ac:dyDescent="0.25">
      <c r="B909" s="421">
        <v>14890231892313</v>
      </c>
      <c r="C909" s="349" t="str">
        <f t="shared" si="112"/>
        <v>1</v>
      </c>
      <c r="D909" s="355" t="str">
        <f t="shared" si="113"/>
        <v>4</v>
      </c>
      <c r="E909" s="355" t="str">
        <f t="shared" si="114"/>
        <v>8</v>
      </c>
      <c r="F909" s="355" t="str">
        <f t="shared" si="115"/>
        <v>90</v>
      </c>
      <c r="G909" s="355" t="str">
        <f t="shared" si="116"/>
        <v>231</v>
      </c>
      <c r="H909" s="355" t="str">
        <f t="shared" si="117"/>
        <v>8</v>
      </c>
      <c r="I909" s="355" t="str">
        <f t="shared" si="118"/>
        <v>92</v>
      </c>
      <c r="J909" s="355" t="str">
        <f t="shared" si="119"/>
        <v>313</v>
      </c>
      <c r="K909" t="s">
        <v>587</v>
      </c>
      <c r="L909" s="444">
        <v>8192997</v>
      </c>
      <c r="M909" s="444">
        <v>0</v>
      </c>
      <c r="N909" s="444">
        <v>0</v>
      </c>
      <c r="O909" s="444">
        <v>8192997</v>
      </c>
    </row>
    <row r="910" spans="1:15" ht="15" x14ac:dyDescent="0.25">
      <c r="B910" s="421">
        <v>14890231892331</v>
      </c>
      <c r="C910" s="349" t="str">
        <f t="shared" si="112"/>
        <v>1</v>
      </c>
      <c r="D910" s="355" t="str">
        <f t="shared" si="113"/>
        <v>4</v>
      </c>
      <c r="E910" s="355" t="str">
        <f t="shared" si="114"/>
        <v>8</v>
      </c>
      <c r="F910" s="355" t="str">
        <f t="shared" si="115"/>
        <v>90</v>
      </c>
      <c r="G910" s="355" t="str">
        <f t="shared" si="116"/>
        <v>231</v>
      </c>
      <c r="H910" s="355" t="str">
        <f t="shared" si="117"/>
        <v>8</v>
      </c>
      <c r="I910" s="355" t="str">
        <f t="shared" si="118"/>
        <v>92</v>
      </c>
      <c r="J910" s="355" t="str">
        <f t="shared" si="119"/>
        <v>331</v>
      </c>
      <c r="K910" t="s">
        <v>628</v>
      </c>
      <c r="L910" s="444">
        <v>49477642</v>
      </c>
      <c r="M910" s="444">
        <v>0</v>
      </c>
      <c r="N910" s="444">
        <v>0</v>
      </c>
      <c r="O910" s="444">
        <v>49477642</v>
      </c>
    </row>
    <row r="911" spans="1:15" ht="15" x14ac:dyDescent="0.25">
      <c r="B911" s="421">
        <v>14890231892337</v>
      </c>
      <c r="C911" s="349" t="str">
        <f t="shared" si="112"/>
        <v>1</v>
      </c>
      <c r="D911" s="355" t="str">
        <f t="shared" si="113"/>
        <v>4</v>
      </c>
      <c r="E911" s="355" t="str">
        <f t="shared" si="114"/>
        <v>8</v>
      </c>
      <c r="F911" s="355" t="str">
        <f t="shared" si="115"/>
        <v>90</v>
      </c>
      <c r="G911" s="355" t="str">
        <f t="shared" si="116"/>
        <v>231</v>
      </c>
      <c r="H911" s="355" t="str">
        <f t="shared" si="117"/>
        <v>8</v>
      </c>
      <c r="I911" s="355" t="str">
        <f t="shared" si="118"/>
        <v>92</v>
      </c>
      <c r="J911" s="355" t="str">
        <f t="shared" si="119"/>
        <v>337</v>
      </c>
      <c r="K911" t="s">
        <v>556</v>
      </c>
      <c r="L911" s="444">
        <v>411139</v>
      </c>
      <c r="M911" s="444">
        <v>0</v>
      </c>
      <c r="N911" s="444">
        <v>0</v>
      </c>
      <c r="O911" s="444">
        <v>411139</v>
      </c>
    </row>
    <row r="912" spans="1:15" ht="15" customHeight="1" x14ac:dyDescent="0.25">
      <c r="B912" s="421">
        <v>14890231892339</v>
      </c>
      <c r="C912" s="349" t="str">
        <f t="shared" si="112"/>
        <v>1</v>
      </c>
      <c r="D912" s="355" t="str">
        <f t="shared" si="113"/>
        <v>4</v>
      </c>
      <c r="E912" s="355" t="str">
        <f t="shared" si="114"/>
        <v>8</v>
      </c>
      <c r="F912" s="355" t="str">
        <f t="shared" si="115"/>
        <v>90</v>
      </c>
      <c r="G912" s="355" t="str">
        <f t="shared" si="116"/>
        <v>231</v>
      </c>
      <c r="H912" s="355" t="str">
        <f t="shared" si="117"/>
        <v>8</v>
      </c>
      <c r="I912" s="355" t="str">
        <f t="shared" si="118"/>
        <v>92</v>
      </c>
      <c r="J912" s="355" t="str">
        <f t="shared" si="119"/>
        <v>339</v>
      </c>
      <c r="K912" t="s">
        <v>528</v>
      </c>
      <c r="L912" s="444">
        <v>1613575</v>
      </c>
      <c r="M912" s="444">
        <v>0</v>
      </c>
      <c r="N912" s="444">
        <v>0</v>
      </c>
      <c r="O912" s="444">
        <v>1613575</v>
      </c>
    </row>
    <row r="913" spans="2:15" ht="15" x14ac:dyDescent="0.25">
      <c r="B913" s="421">
        <v>14890231892345</v>
      </c>
      <c r="C913" s="349" t="str">
        <f t="shared" si="112"/>
        <v>1</v>
      </c>
      <c r="D913" s="355" t="str">
        <f t="shared" si="113"/>
        <v>4</v>
      </c>
      <c r="E913" s="355" t="str">
        <f t="shared" si="114"/>
        <v>8</v>
      </c>
      <c r="F913" s="355" t="str">
        <f t="shared" si="115"/>
        <v>90</v>
      </c>
      <c r="G913" s="355" t="str">
        <f t="shared" si="116"/>
        <v>231</v>
      </c>
      <c r="H913" s="355" t="str">
        <f t="shared" si="117"/>
        <v>8</v>
      </c>
      <c r="I913" s="355" t="str">
        <f t="shared" si="118"/>
        <v>92</v>
      </c>
      <c r="J913" s="355" t="str">
        <f t="shared" si="119"/>
        <v>345</v>
      </c>
      <c r="K913" t="s">
        <v>588</v>
      </c>
      <c r="L913" s="444">
        <v>6724887</v>
      </c>
      <c r="M913" s="444">
        <v>342999.29</v>
      </c>
      <c r="N913" s="444">
        <v>1917527241</v>
      </c>
      <c r="O913" s="444">
        <v>1924252128</v>
      </c>
    </row>
    <row r="914" spans="2:15" ht="15" customHeight="1" x14ac:dyDescent="0.25">
      <c r="B914" s="421">
        <v>14890231892413</v>
      </c>
      <c r="C914" s="349" t="str">
        <f t="shared" si="112"/>
        <v>1</v>
      </c>
      <c r="D914" s="355" t="str">
        <f t="shared" si="113"/>
        <v>4</v>
      </c>
      <c r="E914" s="355" t="str">
        <f t="shared" si="114"/>
        <v>8</v>
      </c>
      <c r="F914" s="355" t="str">
        <f t="shared" si="115"/>
        <v>90</v>
      </c>
      <c r="G914" s="355" t="str">
        <f t="shared" si="116"/>
        <v>231</v>
      </c>
      <c r="H914" s="355" t="str">
        <f t="shared" si="117"/>
        <v>8</v>
      </c>
      <c r="I914" s="355" t="str">
        <f t="shared" si="118"/>
        <v>92</v>
      </c>
      <c r="J914" s="355" t="str">
        <f t="shared" si="119"/>
        <v>413</v>
      </c>
      <c r="K914" t="s">
        <v>589</v>
      </c>
      <c r="L914" s="444">
        <v>19557906</v>
      </c>
      <c r="M914" s="444">
        <v>0</v>
      </c>
      <c r="N914" s="444">
        <v>0</v>
      </c>
      <c r="O914" s="444">
        <v>19557906</v>
      </c>
    </row>
    <row r="915" spans="2:15" ht="15" customHeight="1" x14ac:dyDescent="0.25">
      <c r="B915" s="421">
        <v>14890231892432</v>
      </c>
      <c r="C915" s="349" t="str">
        <f t="shared" si="112"/>
        <v>1</v>
      </c>
      <c r="D915" s="355" t="str">
        <f t="shared" si="113"/>
        <v>4</v>
      </c>
      <c r="E915" s="355" t="str">
        <f t="shared" si="114"/>
        <v>8</v>
      </c>
      <c r="F915" s="355" t="str">
        <f t="shared" si="115"/>
        <v>90</v>
      </c>
      <c r="G915" s="355" t="str">
        <f t="shared" si="116"/>
        <v>231</v>
      </c>
      <c r="H915" s="355" t="str">
        <f t="shared" si="117"/>
        <v>8</v>
      </c>
      <c r="I915" s="355" t="str">
        <f t="shared" si="118"/>
        <v>92</v>
      </c>
      <c r="J915" s="355" t="str">
        <f t="shared" si="119"/>
        <v>432</v>
      </c>
      <c r="K915" t="s">
        <v>531</v>
      </c>
      <c r="L915" s="444">
        <v>103589633</v>
      </c>
      <c r="M915" s="444">
        <v>0</v>
      </c>
      <c r="N915" s="444">
        <v>0</v>
      </c>
      <c r="O915" s="444">
        <v>103589633</v>
      </c>
    </row>
    <row r="916" spans="2:15" ht="15" x14ac:dyDescent="0.25">
      <c r="B916" s="421">
        <v>14890231892532</v>
      </c>
      <c r="C916" s="349" t="str">
        <f t="shared" si="112"/>
        <v>1</v>
      </c>
      <c r="D916" s="355" t="str">
        <f t="shared" si="113"/>
        <v>4</v>
      </c>
      <c r="E916" s="355" t="str">
        <f t="shared" si="114"/>
        <v>8</v>
      </c>
      <c r="F916" s="355" t="str">
        <f t="shared" si="115"/>
        <v>90</v>
      </c>
      <c r="G916" s="355" t="str">
        <f t="shared" si="116"/>
        <v>231</v>
      </c>
      <c r="H916" s="355" t="str">
        <f t="shared" si="117"/>
        <v>8</v>
      </c>
      <c r="I916" s="355" t="str">
        <f t="shared" si="118"/>
        <v>92</v>
      </c>
      <c r="J916" s="355" t="str">
        <f t="shared" si="119"/>
        <v>532</v>
      </c>
      <c r="K916" t="s">
        <v>532</v>
      </c>
      <c r="L916" s="444">
        <v>3189953</v>
      </c>
      <c r="M916" s="444">
        <v>0</v>
      </c>
      <c r="N916" s="444">
        <v>0</v>
      </c>
      <c r="O916" s="444">
        <v>3189953</v>
      </c>
    </row>
    <row r="917" spans="2:15" ht="15" x14ac:dyDescent="0.25">
      <c r="B917" s="421">
        <v>14890231892534</v>
      </c>
      <c r="C917" s="349" t="str">
        <f t="shared" si="112"/>
        <v>1</v>
      </c>
      <c r="D917" s="355" t="str">
        <f t="shared" si="113"/>
        <v>4</v>
      </c>
      <c r="E917" s="355" t="str">
        <f t="shared" si="114"/>
        <v>8</v>
      </c>
      <c r="F917" s="355" t="str">
        <f t="shared" si="115"/>
        <v>90</v>
      </c>
      <c r="G917" s="355" t="str">
        <f t="shared" si="116"/>
        <v>231</v>
      </c>
      <c r="H917" s="355" t="str">
        <f t="shared" si="117"/>
        <v>8</v>
      </c>
      <c r="I917" s="355" t="str">
        <f t="shared" si="118"/>
        <v>92</v>
      </c>
      <c r="J917" s="355" t="str">
        <f t="shared" si="119"/>
        <v>534</v>
      </c>
      <c r="K917" t="s">
        <v>425</v>
      </c>
      <c r="L917" s="444">
        <v>11469729</v>
      </c>
      <c r="M917" s="444">
        <v>286</v>
      </c>
      <c r="N917" s="444">
        <v>1598874</v>
      </c>
      <c r="O917" s="444">
        <v>13068603</v>
      </c>
    </row>
    <row r="918" spans="2:15" ht="15" customHeight="1" x14ac:dyDescent="0.25">
      <c r="B918" s="421">
        <v>14890231892536</v>
      </c>
      <c r="C918" s="349" t="str">
        <f t="shared" si="112"/>
        <v>1</v>
      </c>
      <c r="D918" s="355" t="str">
        <f t="shared" si="113"/>
        <v>4</v>
      </c>
      <c r="E918" s="355" t="str">
        <f t="shared" si="114"/>
        <v>8</v>
      </c>
      <c r="F918" s="355" t="str">
        <f t="shared" si="115"/>
        <v>90</v>
      </c>
      <c r="G918" s="355" t="str">
        <f t="shared" si="116"/>
        <v>231</v>
      </c>
      <c r="H918" s="355" t="str">
        <f t="shared" si="117"/>
        <v>8</v>
      </c>
      <c r="I918" s="355" t="str">
        <f t="shared" si="118"/>
        <v>92</v>
      </c>
      <c r="J918" s="355" t="str">
        <f t="shared" si="119"/>
        <v>536</v>
      </c>
      <c r="K918" t="s">
        <v>437</v>
      </c>
      <c r="L918" s="444">
        <v>132269</v>
      </c>
      <c r="M918" s="444">
        <v>39</v>
      </c>
      <c r="N918" s="444">
        <v>218028</v>
      </c>
      <c r="O918" s="444">
        <v>350297</v>
      </c>
    </row>
    <row r="919" spans="2:15" ht="15" customHeight="1" x14ac:dyDescent="0.25">
      <c r="B919" s="421">
        <v>14890231892630</v>
      </c>
      <c r="C919" s="349" t="str">
        <f t="shared" si="112"/>
        <v>1</v>
      </c>
      <c r="D919" s="355" t="str">
        <f t="shared" si="113"/>
        <v>4</v>
      </c>
      <c r="E919" s="355" t="str">
        <f t="shared" si="114"/>
        <v>8</v>
      </c>
      <c r="F919" s="355" t="str">
        <f t="shared" si="115"/>
        <v>90</v>
      </c>
      <c r="G919" s="355" t="str">
        <f t="shared" si="116"/>
        <v>231</v>
      </c>
      <c r="H919" s="355" t="str">
        <f t="shared" si="117"/>
        <v>8</v>
      </c>
      <c r="I919" s="355" t="str">
        <f t="shared" si="118"/>
        <v>92</v>
      </c>
      <c r="J919" s="355" t="str">
        <f t="shared" si="119"/>
        <v>630</v>
      </c>
      <c r="K919" t="s">
        <v>424</v>
      </c>
      <c r="L919" s="444">
        <v>0</v>
      </c>
      <c r="M919" s="444">
        <v>0.39</v>
      </c>
      <c r="N919" s="444">
        <v>2180</v>
      </c>
      <c r="O919" s="444">
        <v>2180</v>
      </c>
    </row>
    <row r="920" spans="2:15" ht="15" customHeight="1" x14ac:dyDescent="0.25">
      <c r="B920" s="421">
        <v>14890231892631</v>
      </c>
      <c r="C920" s="349" t="str">
        <f t="shared" si="112"/>
        <v>1</v>
      </c>
      <c r="D920" s="355" t="str">
        <f t="shared" si="113"/>
        <v>4</v>
      </c>
      <c r="E920" s="355" t="str">
        <f t="shared" si="114"/>
        <v>8</v>
      </c>
      <c r="F920" s="355" t="str">
        <f t="shared" si="115"/>
        <v>90</v>
      </c>
      <c r="G920" s="355" t="str">
        <f t="shared" si="116"/>
        <v>231</v>
      </c>
      <c r="H920" s="355" t="str">
        <f t="shared" si="117"/>
        <v>8</v>
      </c>
      <c r="I920" s="355" t="str">
        <f t="shared" si="118"/>
        <v>92</v>
      </c>
      <c r="J920" s="355" t="str">
        <f t="shared" si="119"/>
        <v>631</v>
      </c>
      <c r="K920" t="s">
        <v>652</v>
      </c>
      <c r="L920" s="444">
        <v>136916</v>
      </c>
      <c r="M920" s="444">
        <v>0</v>
      </c>
      <c r="N920" s="444">
        <v>0</v>
      </c>
      <c r="O920" s="444">
        <v>136916</v>
      </c>
    </row>
    <row r="921" spans="2:15" ht="15" customHeight="1" x14ac:dyDescent="0.25">
      <c r="B921" s="421">
        <v>14890231892914</v>
      </c>
      <c r="C921" s="349" t="str">
        <f t="shared" si="112"/>
        <v>1</v>
      </c>
      <c r="D921" s="355" t="str">
        <f t="shared" si="113"/>
        <v>4</v>
      </c>
      <c r="E921" s="355" t="str">
        <f t="shared" si="114"/>
        <v>8</v>
      </c>
      <c r="F921" s="355" t="str">
        <f t="shared" si="115"/>
        <v>90</v>
      </c>
      <c r="G921" s="355" t="str">
        <f t="shared" si="116"/>
        <v>231</v>
      </c>
      <c r="H921" s="355" t="str">
        <f t="shared" si="117"/>
        <v>8</v>
      </c>
      <c r="I921" s="355" t="str">
        <f t="shared" si="118"/>
        <v>92</v>
      </c>
      <c r="J921" s="355" t="str">
        <f t="shared" si="119"/>
        <v>914</v>
      </c>
      <c r="K921" t="s">
        <v>638</v>
      </c>
      <c r="L921" s="444">
        <v>5052822</v>
      </c>
      <c r="M921" s="444">
        <v>0</v>
      </c>
      <c r="N921" s="444">
        <v>0</v>
      </c>
      <c r="O921" s="444">
        <v>5052822</v>
      </c>
    </row>
    <row r="922" spans="2:15" ht="15" customHeight="1" x14ac:dyDescent="0.25">
      <c r="B922" s="421">
        <v>14890231892931</v>
      </c>
      <c r="C922" s="349" t="str">
        <f t="shared" si="112"/>
        <v>1</v>
      </c>
      <c r="D922" s="355" t="str">
        <f t="shared" si="113"/>
        <v>4</v>
      </c>
      <c r="E922" s="355" t="str">
        <f t="shared" si="114"/>
        <v>8</v>
      </c>
      <c r="F922" s="355" t="str">
        <f t="shared" si="115"/>
        <v>90</v>
      </c>
      <c r="G922" s="355" t="str">
        <f t="shared" si="116"/>
        <v>231</v>
      </c>
      <c r="H922" s="355" t="str">
        <f t="shared" si="117"/>
        <v>8</v>
      </c>
      <c r="I922" s="355" t="str">
        <f t="shared" si="118"/>
        <v>92</v>
      </c>
      <c r="J922" s="355" t="str">
        <f t="shared" si="119"/>
        <v>931</v>
      </c>
      <c r="K922" t="s">
        <v>638</v>
      </c>
      <c r="L922" s="444">
        <v>650176</v>
      </c>
      <c r="M922" s="444">
        <v>0</v>
      </c>
      <c r="N922" s="444">
        <v>0</v>
      </c>
      <c r="O922" s="444">
        <v>650176</v>
      </c>
    </row>
    <row r="923" spans="2:15" ht="15" customHeight="1" x14ac:dyDescent="0.25">
      <c r="B923" s="421">
        <v>14890231892934</v>
      </c>
      <c r="C923" s="349" t="str">
        <f t="shared" si="112"/>
        <v>1</v>
      </c>
      <c r="D923" s="355" t="str">
        <f t="shared" si="113"/>
        <v>4</v>
      </c>
      <c r="E923" s="355" t="str">
        <f t="shared" si="114"/>
        <v>8</v>
      </c>
      <c r="F923" s="355" t="str">
        <f t="shared" si="115"/>
        <v>90</v>
      </c>
      <c r="G923" s="355" t="str">
        <f t="shared" si="116"/>
        <v>231</v>
      </c>
      <c r="H923" s="355" t="str">
        <f t="shared" si="117"/>
        <v>8</v>
      </c>
      <c r="I923" s="355" t="str">
        <f t="shared" si="118"/>
        <v>92</v>
      </c>
      <c r="J923" s="355" t="str">
        <f t="shared" si="119"/>
        <v>934</v>
      </c>
      <c r="K923" t="s">
        <v>653</v>
      </c>
      <c r="L923" s="444">
        <v>3782469</v>
      </c>
      <c r="M923" s="444">
        <v>0</v>
      </c>
      <c r="N923" s="444">
        <v>0</v>
      </c>
      <c r="O923" s="444">
        <v>3782469</v>
      </c>
    </row>
    <row r="924" spans="2:15" ht="15" customHeight="1" x14ac:dyDescent="0.25">
      <c r="B924" s="421">
        <v>15000000000000</v>
      </c>
      <c r="C924" s="349" t="str">
        <f t="shared" si="112"/>
        <v>1</v>
      </c>
      <c r="D924" s="355" t="str">
        <f t="shared" si="113"/>
        <v>5</v>
      </c>
      <c r="E924" s="355" t="str">
        <f t="shared" si="114"/>
        <v>0</v>
      </c>
      <c r="F924" s="355" t="str">
        <f t="shared" si="115"/>
        <v>00</v>
      </c>
      <c r="G924" s="355" t="str">
        <f t="shared" si="116"/>
        <v>000</v>
      </c>
      <c r="H924" s="355" t="str">
        <f t="shared" si="117"/>
        <v>0</v>
      </c>
      <c r="I924" s="355" t="str">
        <f t="shared" si="118"/>
        <v>00</v>
      </c>
      <c r="J924" s="355" t="str">
        <f t="shared" si="119"/>
        <v>000</v>
      </c>
      <c r="K924" t="s">
        <v>654</v>
      </c>
      <c r="L924" s="444">
        <v>-18579000145</v>
      </c>
      <c r="M924" s="444">
        <v>-786515.55</v>
      </c>
      <c r="N924" s="444">
        <v>-4396991587</v>
      </c>
      <c r="O924" s="444">
        <v>-22975991732</v>
      </c>
    </row>
    <row r="925" spans="2:15" ht="15" customHeight="1" x14ac:dyDescent="0.25">
      <c r="B925" s="421">
        <v>15010000000000</v>
      </c>
      <c r="C925" s="349" t="str">
        <f t="shared" si="112"/>
        <v>1</v>
      </c>
      <c r="D925" s="355" t="str">
        <f t="shared" si="113"/>
        <v>5</v>
      </c>
      <c r="E925" s="355" t="str">
        <f t="shared" si="114"/>
        <v>0</v>
      </c>
      <c r="F925" s="355" t="str">
        <f t="shared" si="115"/>
        <v>10</v>
      </c>
      <c r="G925" s="355" t="str">
        <f t="shared" si="116"/>
        <v>000</v>
      </c>
      <c r="H925" s="355" t="str">
        <f t="shared" si="117"/>
        <v>0</v>
      </c>
      <c r="I925" s="355" t="str">
        <f t="shared" si="118"/>
        <v>00</v>
      </c>
      <c r="J925" s="355" t="str">
        <f t="shared" si="119"/>
        <v>000</v>
      </c>
      <c r="K925" t="s">
        <v>655</v>
      </c>
      <c r="L925" s="444">
        <v>-20244965968</v>
      </c>
      <c r="M925" s="444">
        <v>-786515.55</v>
      </c>
      <c r="N925" s="444">
        <v>-4396991587</v>
      </c>
      <c r="O925" s="444">
        <v>-24641957555</v>
      </c>
    </row>
    <row r="926" spans="2:15" ht="15" customHeight="1" x14ac:dyDescent="0.25">
      <c r="B926" s="421">
        <v>15010241000000</v>
      </c>
      <c r="C926" s="349" t="str">
        <f t="shared" si="112"/>
        <v>1</v>
      </c>
      <c r="D926" s="355" t="str">
        <f t="shared" si="113"/>
        <v>5</v>
      </c>
      <c r="E926" s="355" t="str">
        <f t="shared" si="114"/>
        <v>0</v>
      </c>
      <c r="F926" s="355" t="str">
        <f t="shared" si="115"/>
        <v>10</v>
      </c>
      <c r="G926" s="355" t="str">
        <f t="shared" si="116"/>
        <v>241</v>
      </c>
      <c r="H926" s="355" t="str">
        <f t="shared" si="117"/>
        <v>0</v>
      </c>
      <c r="I926" s="355" t="str">
        <f t="shared" si="118"/>
        <v>00</v>
      </c>
      <c r="J926" s="355" t="str">
        <f t="shared" si="119"/>
        <v>000</v>
      </c>
      <c r="K926" t="s">
        <v>656</v>
      </c>
      <c r="L926" s="444">
        <v>-1427899888</v>
      </c>
      <c r="M926" s="444">
        <v>0</v>
      </c>
      <c r="N926" s="444">
        <v>0</v>
      </c>
      <c r="O926" s="444">
        <v>-1427899888</v>
      </c>
    </row>
    <row r="927" spans="2:15" ht="15" customHeight="1" x14ac:dyDescent="0.25">
      <c r="B927" s="421">
        <v>15010241002000</v>
      </c>
      <c r="C927" s="349" t="str">
        <f t="shared" si="112"/>
        <v>1</v>
      </c>
      <c r="D927" s="355" t="str">
        <f t="shared" si="113"/>
        <v>5</v>
      </c>
      <c r="E927" s="355" t="str">
        <f t="shared" si="114"/>
        <v>0</v>
      </c>
      <c r="F927" s="355" t="str">
        <f t="shared" si="115"/>
        <v>10</v>
      </c>
      <c r="G927" s="355" t="str">
        <f t="shared" si="116"/>
        <v>241</v>
      </c>
      <c r="H927" s="355" t="str">
        <f t="shared" si="117"/>
        <v>0</v>
      </c>
      <c r="I927" s="355" t="str">
        <f t="shared" si="118"/>
        <v>02</v>
      </c>
      <c r="J927" s="355" t="str">
        <f t="shared" si="119"/>
        <v>000</v>
      </c>
      <c r="K927" t="s">
        <v>657</v>
      </c>
      <c r="L927" s="444">
        <v>-1427899888</v>
      </c>
      <c r="M927" s="444">
        <v>0</v>
      </c>
      <c r="N927" s="444">
        <v>0</v>
      </c>
      <c r="O927" s="444">
        <v>-1427899888</v>
      </c>
    </row>
    <row r="928" spans="2:15" ht="15" customHeight="1" x14ac:dyDescent="0.25">
      <c r="B928" s="421">
        <v>15010241002003</v>
      </c>
      <c r="C928" s="349" t="str">
        <f t="shared" si="112"/>
        <v>1</v>
      </c>
      <c r="D928" s="355" t="str">
        <f t="shared" si="113"/>
        <v>5</v>
      </c>
      <c r="E928" s="355" t="str">
        <f t="shared" si="114"/>
        <v>0</v>
      </c>
      <c r="F928" s="355" t="str">
        <f t="shared" si="115"/>
        <v>10</v>
      </c>
      <c r="G928" s="355" t="str">
        <f t="shared" si="116"/>
        <v>241</v>
      </c>
      <c r="H928" s="355" t="str">
        <f t="shared" si="117"/>
        <v>0</v>
      </c>
      <c r="I928" s="355" t="str">
        <f t="shared" si="118"/>
        <v>02</v>
      </c>
      <c r="J928" s="355" t="str">
        <f t="shared" si="119"/>
        <v>003</v>
      </c>
      <c r="K928" t="s">
        <v>658</v>
      </c>
      <c r="L928" s="444">
        <v>-1427899888</v>
      </c>
      <c r="M928" s="444">
        <v>0</v>
      </c>
      <c r="N928" s="444">
        <v>0</v>
      </c>
      <c r="O928" s="444">
        <v>-1427899888</v>
      </c>
    </row>
    <row r="929" spans="2:15" ht="15" x14ac:dyDescent="0.25">
      <c r="B929" s="421">
        <v>15010243001000</v>
      </c>
      <c r="C929" s="349" t="str">
        <f t="shared" si="112"/>
        <v>1</v>
      </c>
      <c r="D929" s="355" t="str">
        <f t="shared" si="113"/>
        <v>5</v>
      </c>
      <c r="E929" s="355" t="str">
        <f t="shared" si="114"/>
        <v>0</v>
      </c>
      <c r="F929" s="355" t="str">
        <f t="shared" si="115"/>
        <v>10</v>
      </c>
      <c r="G929" s="355" t="str">
        <f t="shared" si="116"/>
        <v>243</v>
      </c>
      <c r="H929" s="355" t="str">
        <f t="shared" si="117"/>
        <v>0</v>
      </c>
      <c r="I929" s="355" t="str">
        <f t="shared" si="118"/>
        <v>01</v>
      </c>
      <c r="J929" s="355" t="str">
        <f t="shared" si="119"/>
        <v>000</v>
      </c>
      <c r="K929" t="s">
        <v>659</v>
      </c>
      <c r="L929" s="444">
        <v>-855619100</v>
      </c>
      <c r="M929" s="444">
        <v>0</v>
      </c>
      <c r="N929" s="444">
        <v>0</v>
      </c>
      <c r="O929" s="444">
        <v>-855619100</v>
      </c>
    </row>
    <row r="930" spans="2:15" ht="15" x14ac:dyDescent="0.25">
      <c r="B930" s="421">
        <v>15010243001841</v>
      </c>
      <c r="C930" s="349" t="str">
        <f t="shared" si="112"/>
        <v>1</v>
      </c>
      <c r="D930" s="355" t="str">
        <f t="shared" si="113"/>
        <v>5</v>
      </c>
      <c r="E930" s="355" t="str">
        <f t="shared" si="114"/>
        <v>0</v>
      </c>
      <c r="F930" s="355" t="str">
        <f t="shared" si="115"/>
        <v>10</v>
      </c>
      <c r="G930" s="355" t="str">
        <f t="shared" si="116"/>
        <v>243</v>
      </c>
      <c r="H930" s="355" t="str">
        <f t="shared" si="117"/>
        <v>0</v>
      </c>
      <c r="I930" s="355" t="str">
        <f t="shared" si="118"/>
        <v>01</v>
      </c>
      <c r="J930" s="355" t="str">
        <f t="shared" si="119"/>
        <v>841</v>
      </c>
      <c r="K930" t="s">
        <v>660</v>
      </c>
      <c r="L930" s="444">
        <v>-202321682</v>
      </c>
      <c r="M930" s="444">
        <v>0</v>
      </c>
      <c r="N930" s="444">
        <v>0</v>
      </c>
      <c r="O930" s="444">
        <v>-202321682</v>
      </c>
    </row>
    <row r="931" spans="2:15" ht="15" customHeight="1" x14ac:dyDescent="0.25">
      <c r="B931" s="421">
        <v>15010243001890</v>
      </c>
      <c r="C931" s="349" t="str">
        <f t="shared" si="112"/>
        <v>1</v>
      </c>
      <c r="D931" s="355" t="str">
        <f t="shared" si="113"/>
        <v>5</v>
      </c>
      <c r="E931" s="355" t="str">
        <f t="shared" si="114"/>
        <v>0</v>
      </c>
      <c r="F931" s="355" t="str">
        <f t="shared" si="115"/>
        <v>10</v>
      </c>
      <c r="G931" s="355" t="str">
        <f t="shared" si="116"/>
        <v>243</v>
      </c>
      <c r="H931" s="355" t="str">
        <f t="shared" si="117"/>
        <v>0</v>
      </c>
      <c r="I931" s="355" t="str">
        <f t="shared" si="118"/>
        <v>01</v>
      </c>
      <c r="J931" s="355" t="str">
        <f t="shared" si="119"/>
        <v>890</v>
      </c>
      <c r="K931" t="s">
        <v>661</v>
      </c>
      <c r="L931" s="444">
        <v>-653297418</v>
      </c>
      <c r="M931" s="444">
        <v>0</v>
      </c>
      <c r="N931" s="444">
        <v>0</v>
      </c>
      <c r="O931" s="444">
        <v>-653297418</v>
      </c>
    </row>
    <row r="932" spans="2:15" ht="15" x14ac:dyDescent="0.25">
      <c r="B932" s="421">
        <v>15010245000000</v>
      </c>
      <c r="C932" s="349" t="str">
        <f t="shared" si="112"/>
        <v>1</v>
      </c>
      <c r="D932" s="355" t="str">
        <f t="shared" si="113"/>
        <v>5</v>
      </c>
      <c r="E932" s="355" t="str">
        <f t="shared" si="114"/>
        <v>0</v>
      </c>
      <c r="F932" s="355" t="str">
        <f t="shared" si="115"/>
        <v>10</v>
      </c>
      <c r="G932" s="355" t="str">
        <f t="shared" si="116"/>
        <v>245</v>
      </c>
      <c r="H932" s="355" t="str">
        <f t="shared" si="117"/>
        <v>0</v>
      </c>
      <c r="I932" s="355" t="str">
        <f t="shared" si="118"/>
        <v>00</v>
      </c>
      <c r="J932" s="355" t="str">
        <f t="shared" si="119"/>
        <v>000</v>
      </c>
      <c r="K932" t="s">
        <v>662</v>
      </c>
      <c r="L932" s="444">
        <v>-5020596332</v>
      </c>
      <c r="M932" s="444">
        <v>0</v>
      </c>
      <c r="N932" s="444">
        <v>0</v>
      </c>
      <c r="O932" s="444">
        <v>-5020596332</v>
      </c>
    </row>
    <row r="933" spans="2:15" ht="15" x14ac:dyDescent="0.25">
      <c r="B933" s="421">
        <v>15010245004000</v>
      </c>
      <c r="C933" s="349" t="str">
        <f t="shared" si="112"/>
        <v>1</v>
      </c>
      <c r="D933" s="355" t="str">
        <f t="shared" si="113"/>
        <v>5</v>
      </c>
      <c r="E933" s="355" t="str">
        <f t="shared" si="114"/>
        <v>0</v>
      </c>
      <c r="F933" s="355" t="str">
        <f t="shared" si="115"/>
        <v>10</v>
      </c>
      <c r="G933" s="355" t="str">
        <f t="shared" si="116"/>
        <v>245</v>
      </c>
      <c r="H933" s="355" t="str">
        <f t="shared" si="117"/>
        <v>0</v>
      </c>
      <c r="I933" s="355" t="str">
        <f t="shared" si="118"/>
        <v>04</v>
      </c>
      <c r="J933" s="355" t="str">
        <f t="shared" si="119"/>
        <v>000</v>
      </c>
      <c r="K933" t="s">
        <v>663</v>
      </c>
      <c r="L933" s="444">
        <v>-5020596332</v>
      </c>
      <c r="M933" s="444">
        <v>0</v>
      </c>
      <c r="N933" s="444">
        <v>0</v>
      </c>
      <c r="O933" s="444">
        <v>-5020596332</v>
      </c>
    </row>
    <row r="934" spans="2:15" ht="15" customHeight="1" x14ac:dyDescent="0.25">
      <c r="B934" s="421">
        <v>15010245004840</v>
      </c>
      <c r="C934" s="349" t="str">
        <f t="shared" si="112"/>
        <v>1</v>
      </c>
      <c r="D934" s="355" t="str">
        <f t="shared" si="113"/>
        <v>5</v>
      </c>
      <c r="E934" s="355" t="str">
        <f t="shared" si="114"/>
        <v>0</v>
      </c>
      <c r="F934" s="355" t="str">
        <f t="shared" si="115"/>
        <v>10</v>
      </c>
      <c r="G934" s="355" t="str">
        <f t="shared" si="116"/>
        <v>245</v>
      </c>
      <c r="H934" s="355" t="str">
        <f t="shared" si="117"/>
        <v>0</v>
      </c>
      <c r="I934" s="355" t="str">
        <f t="shared" si="118"/>
        <v>04</v>
      </c>
      <c r="J934" s="355" t="str">
        <f t="shared" si="119"/>
        <v>840</v>
      </c>
      <c r="K934" t="s">
        <v>664</v>
      </c>
      <c r="L934" s="444">
        <v>-5020596332</v>
      </c>
      <c r="M934" s="444">
        <v>0</v>
      </c>
      <c r="N934" s="444">
        <v>0</v>
      </c>
      <c r="O934" s="444">
        <v>-5020596332</v>
      </c>
    </row>
    <row r="935" spans="2:15" ht="15" customHeight="1" x14ac:dyDescent="0.25">
      <c r="B935" s="421">
        <v>15010247000000</v>
      </c>
      <c r="C935" s="349" t="str">
        <f t="shared" si="112"/>
        <v>1</v>
      </c>
      <c r="D935" s="355" t="str">
        <f t="shared" si="113"/>
        <v>5</v>
      </c>
      <c r="E935" s="355" t="str">
        <f t="shared" si="114"/>
        <v>0</v>
      </c>
      <c r="F935" s="355" t="str">
        <f t="shared" si="115"/>
        <v>10</v>
      </c>
      <c r="G935" s="355" t="str">
        <f t="shared" si="116"/>
        <v>247</v>
      </c>
      <c r="H935" s="355" t="str">
        <f t="shared" si="117"/>
        <v>0</v>
      </c>
      <c r="I935" s="355" t="str">
        <f t="shared" si="118"/>
        <v>00</v>
      </c>
      <c r="J935" s="355" t="str">
        <f t="shared" si="119"/>
        <v>000</v>
      </c>
      <c r="K935" t="s">
        <v>665</v>
      </c>
      <c r="L935" s="444">
        <v>-552940508</v>
      </c>
      <c r="M935" s="444">
        <v>0</v>
      </c>
      <c r="N935" s="444">
        <v>0</v>
      </c>
      <c r="O935" s="444">
        <v>-552940508</v>
      </c>
    </row>
    <row r="936" spans="2:15" ht="15" customHeight="1" x14ac:dyDescent="0.25">
      <c r="B936" s="421">
        <v>15010247002000</v>
      </c>
      <c r="C936" s="349" t="str">
        <f t="shared" si="112"/>
        <v>1</v>
      </c>
      <c r="D936" s="355" t="str">
        <f t="shared" si="113"/>
        <v>5</v>
      </c>
      <c r="E936" s="355" t="str">
        <f t="shared" si="114"/>
        <v>0</v>
      </c>
      <c r="F936" s="355" t="str">
        <f t="shared" si="115"/>
        <v>10</v>
      </c>
      <c r="G936" s="355" t="str">
        <f t="shared" si="116"/>
        <v>247</v>
      </c>
      <c r="H936" s="355" t="str">
        <f t="shared" si="117"/>
        <v>0</v>
      </c>
      <c r="I936" s="355" t="str">
        <f t="shared" si="118"/>
        <v>02</v>
      </c>
      <c r="J936" s="355" t="str">
        <f t="shared" si="119"/>
        <v>000</v>
      </c>
      <c r="K936" t="s">
        <v>666</v>
      </c>
      <c r="L936" s="444">
        <v>-552940508</v>
      </c>
      <c r="M936" s="444">
        <v>0</v>
      </c>
      <c r="N936" s="444">
        <v>0</v>
      </c>
      <c r="O936" s="444">
        <v>-552940508</v>
      </c>
    </row>
    <row r="937" spans="2:15" ht="15" customHeight="1" x14ac:dyDescent="0.25">
      <c r="B937" s="421">
        <v>15010247002008</v>
      </c>
      <c r="C937" s="349" t="str">
        <f t="shared" si="112"/>
        <v>1</v>
      </c>
      <c r="D937" s="355" t="str">
        <f t="shared" si="113"/>
        <v>5</v>
      </c>
      <c r="E937" s="355" t="str">
        <f t="shared" si="114"/>
        <v>0</v>
      </c>
      <c r="F937" s="355" t="str">
        <f t="shared" si="115"/>
        <v>10</v>
      </c>
      <c r="G937" s="355" t="str">
        <f t="shared" si="116"/>
        <v>247</v>
      </c>
      <c r="H937" s="355" t="str">
        <f t="shared" si="117"/>
        <v>0</v>
      </c>
      <c r="I937" s="355" t="str">
        <f t="shared" si="118"/>
        <v>02</v>
      </c>
      <c r="J937" s="355" t="str">
        <f t="shared" si="119"/>
        <v>008</v>
      </c>
      <c r="K937" t="s">
        <v>1742</v>
      </c>
      <c r="L937" s="444">
        <v>-343458</v>
      </c>
      <c r="M937" s="444">
        <v>0</v>
      </c>
      <c r="N937" s="444">
        <v>0</v>
      </c>
      <c r="O937" s="444">
        <v>-343458</v>
      </c>
    </row>
    <row r="938" spans="2:15" ht="15" customHeight="1" x14ac:dyDescent="0.25">
      <c r="B938" s="421">
        <v>15010247002009</v>
      </c>
      <c r="C938" s="349" t="str">
        <f t="shared" si="112"/>
        <v>1</v>
      </c>
      <c r="D938" s="355" t="str">
        <f t="shared" si="113"/>
        <v>5</v>
      </c>
      <c r="E938" s="355" t="str">
        <f t="shared" si="114"/>
        <v>0</v>
      </c>
      <c r="F938" s="355" t="str">
        <f t="shared" si="115"/>
        <v>10</v>
      </c>
      <c r="G938" s="355" t="str">
        <f t="shared" si="116"/>
        <v>247</v>
      </c>
      <c r="H938" s="355" t="str">
        <f t="shared" si="117"/>
        <v>0</v>
      </c>
      <c r="I938" s="355" t="str">
        <f t="shared" si="118"/>
        <v>02</v>
      </c>
      <c r="J938" s="355" t="str">
        <f t="shared" si="119"/>
        <v>009</v>
      </c>
      <c r="K938" t="s">
        <v>667</v>
      </c>
      <c r="L938" s="444">
        <v>-187269</v>
      </c>
      <c r="M938" s="444">
        <v>0</v>
      </c>
      <c r="N938" s="444">
        <v>0</v>
      </c>
      <c r="O938" s="444">
        <v>-187269</v>
      </c>
    </row>
    <row r="939" spans="2:15" ht="15" customHeight="1" x14ac:dyDescent="0.25">
      <c r="B939" s="421">
        <v>15010247002010</v>
      </c>
      <c r="C939" s="349" t="str">
        <f t="shared" si="112"/>
        <v>1</v>
      </c>
      <c r="D939" s="355" t="str">
        <f t="shared" si="113"/>
        <v>5</v>
      </c>
      <c r="E939" s="355" t="str">
        <f t="shared" si="114"/>
        <v>0</v>
      </c>
      <c r="F939" s="355" t="str">
        <f t="shared" si="115"/>
        <v>10</v>
      </c>
      <c r="G939" s="355" t="str">
        <f t="shared" si="116"/>
        <v>247</v>
      </c>
      <c r="H939" s="355" t="str">
        <f t="shared" si="117"/>
        <v>0</v>
      </c>
      <c r="I939" s="355" t="str">
        <f t="shared" si="118"/>
        <v>02</v>
      </c>
      <c r="J939" s="355" t="str">
        <f t="shared" si="119"/>
        <v>010</v>
      </c>
      <c r="K939" t="s">
        <v>1943</v>
      </c>
      <c r="L939" s="444">
        <v>-129183</v>
      </c>
      <c r="M939" s="444">
        <v>0</v>
      </c>
      <c r="N939" s="444">
        <v>0</v>
      </c>
      <c r="O939" s="444">
        <v>-129183</v>
      </c>
    </row>
    <row r="940" spans="2:15" ht="15" customHeight="1" x14ac:dyDescent="0.25">
      <c r="B940" s="421">
        <v>15010247002011</v>
      </c>
      <c r="C940" s="349" t="str">
        <f t="shared" si="112"/>
        <v>1</v>
      </c>
      <c r="D940" s="355" t="str">
        <f t="shared" si="113"/>
        <v>5</v>
      </c>
      <c r="E940" s="355" t="str">
        <f t="shared" si="114"/>
        <v>0</v>
      </c>
      <c r="F940" s="355" t="str">
        <f t="shared" si="115"/>
        <v>10</v>
      </c>
      <c r="G940" s="355" t="str">
        <f t="shared" si="116"/>
        <v>247</v>
      </c>
      <c r="H940" s="355" t="str">
        <f t="shared" si="117"/>
        <v>0</v>
      </c>
      <c r="I940" s="355" t="str">
        <f t="shared" si="118"/>
        <v>02</v>
      </c>
      <c r="J940" s="355" t="str">
        <f t="shared" si="119"/>
        <v>011</v>
      </c>
      <c r="K940" t="s">
        <v>668</v>
      </c>
      <c r="L940" s="444">
        <v>-22427355</v>
      </c>
      <c r="M940" s="444">
        <v>0</v>
      </c>
      <c r="N940" s="444">
        <v>0</v>
      </c>
      <c r="O940" s="444">
        <v>-22427355</v>
      </c>
    </row>
    <row r="941" spans="2:15" ht="15" customHeight="1" x14ac:dyDescent="0.25">
      <c r="B941" s="421">
        <v>15010247002012</v>
      </c>
      <c r="C941" s="349" t="str">
        <f t="shared" si="112"/>
        <v>1</v>
      </c>
      <c r="D941" s="355" t="str">
        <f t="shared" si="113"/>
        <v>5</v>
      </c>
      <c r="E941" s="355" t="str">
        <f t="shared" si="114"/>
        <v>0</v>
      </c>
      <c r="F941" s="355" t="str">
        <f t="shared" si="115"/>
        <v>10</v>
      </c>
      <c r="G941" s="355" t="str">
        <f t="shared" si="116"/>
        <v>247</v>
      </c>
      <c r="H941" s="355" t="str">
        <f t="shared" si="117"/>
        <v>0</v>
      </c>
      <c r="I941" s="355" t="str">
        <f t="shared" si="118"/>
        <v>02</v>
      </c>
      <c r="J941" s="355" t="str">
        <f t="shared" si="119"/>
        <v>012</v>
      </c>
      <c r="K941" t="s">
        <v>669</v>
      </c>
      <c r="L941" s="444">
        <v>-290397791</v>
      </c>
      <c r="M941" s="444">
        <v>0</v>
      </c>
      <c r="N941" s="444">
        <v>0</v>
      </c>
      <c r="O941" s="444">
        <v>-290397791</v>
      </c>
    </row>
    <row r="942" spans="2:15" ht="15" customHeight="1" x14ac:dyDescent="0.25">
      <c r="B942" s="421">
        <v>15010247002013</v>
      </c>
      <c r="C942" s="349" t="str">
        <f t="shared" si="112"/>
        <v>1</v>
      </c>
      <c r="D942" s="355" t="str">
        <f t="shared" si="113"/>
        <v>5</v>
      </c>
      <c r="E942" s="355" t="str">
        <f t="shared" si="114"/>
        <v>0</v>
      </c>
      <c r="F942" s="355" t="str">
        <f t="shared" si="115"/>
        <v>10</v>
      </c>
      <c r="G942" s="355" t="str">
        <f t="shared" si="116"/>
        <v>247</v>
      </c>
      <c r="H942" s="355" t="str">
        <f t="shared" si="117"/>
        <v>0</v>
      </c>
      <c r="I942" s="355" t="str">
        <f t="shared" si="118"/>
        <v>02</v>
      </c>
      <c r="J942" s="355" t="str">
        <f t="shared" si="119"/>
        <v>013</v>
      </c>
      <c r="K942" t="s">
        <v>670</v>
      </c>
      <c r="L942" s="444">
        <v>-238536643</v>
      </c>
      <c r="M942" s="444">
        <v>0</v>
      </c>
      <c r="N942" s="444">
        <v>0</v>
      </c>
      <c r="O942" s="444">
        <v>-238536643</v>
      </c>
    </row>
    <row r="943" spans="2:15" ht="15" customHeight="1" x14ac:dyDescent="0.25">
      <c r="B943" s="421">
        <v>15010247002028</v>
      </c>
      <c r="C943" s="349" t="str">
        <f t="shared" si="112"/>
        <v>1</v>
      </c>
      <c r="D943" s="355" t="str">
        <f t="shared" si="113"/>
        <v>5</v>
      </c>
      <c r="E943" s="355" t="str">
        <f t="shared" si="114"/>
        <v>0</v>
      </c>
      <c r="F943" s="355" t="str">
        <f t="shared" si="115"/>
        <v>10</v>
      </c>
      <c r="G943" s="355" t="str">
        <f t="shared" si="116"/>
        <v>247</v>
      </c>
      <c r="H943" s="355" t="str">
        <f t="shared" si="117"/>
        <v>0</v>
      </c>
      <c r="I943" s="355" t="str">
        <f t="shared" si="118"/>
        <v>02</v>
      </c>
      <c r="J943" s="355" t="str">
        <f t="shared" si="119"/>
        <v>028</v>
      </c>
      <c r="K943" t="s">
        <v>1743</v>
      </c>
      <c r="L943" s="444">
        <v>-918809</v>
      </c>
      <c r="M943" s="444">
        <v>0</v>
      </c>
      <c r="N943" s="444">
        <v>0</v>
      </c>
      <c r="O943" s="444">
        <v>-918809</v>
      </c>
    </row>
    <row r="944" spans="2:15" ht="15" customHeight="1" x14ac:dyDescent="0.25">
      <c r="B944" s="421">
        <v>15010257000000</v>
      </c>
      <c r="C944" s="349" t="str">
        <f t="shared" si="112"/>
        <v>1</v>
      </c>
      <c r="D944" s="355" t="str">
        <f t="shared" si="113"/>
        <v>5</v>
      </c>
      <c r="E944" s="355" t="str">
        <f t="shared" si="114"/>
        <v>0</v>
      </c>
      <c r="F944" s="355" t="str">
        <f t="shared" si="115"/>
        <v>10</v>
      </c>
      <c r="G944" s="355" t="str">
        <f t="shared" si="116"/>
        <v>257</v>
      </c>
      <c r="H944" s="355" t="str">
        <f t="shared" si="117"/>
        <v>0</v>
      </c>
      <c r="I944" s="355" t="str">
        <f t="shared" si="118"/>
        <v>00</v>
      </c>
      <c r="J944" s="355" t="str">
        <f t="shared" si="119"/>
        <v>000</v>
      </c>
      <c r="K944" t="s">
        <v>671</v>
      </c>
      <c r="L944" s="444">
        <v>-12387910140</v>
      </c>
      <c r="M944" s="444">
        <v>-786515.55</v>
      </c>
      <c r="N944" s="444">
        <v>-4396991587</v>
      </c>
      <c r="O944" s="444">
        <v>-16784901727</v>
      </c>
    </row>
    <row r="945" spans="1:15" ht="15" customHeight="1" x14ac:dyDescent="0.25">
      <c r="A945" s="429"/>
      <c r="B945" s="421">
        <v>15010257002000</v>
      </c>
      <c r="C945" s="429" t="str">
        <f t="shared" si="112"/>
        <v>1</v>
      </c>
      <c r="D945" s="430" t="str">
        <f t="shared" si="113"/>
        <v>5</v>
      </c>
      <c r="E945" s="430" t="str">
        <f t="shared" si="114"/>
        <v>0</v>
      </c>
      <c r="F945" s="430" t="str">
        <f t="shared" si="115"/>
        <v>10</v>
      </c>
      <c r="G945" s="430" t="str">
        <f t="shared" si="116"/>
        <v>257</v>
      </c>
      <c r="H945" s="430" t="str">
        <f t="shared" si="117"/>
        <v>0</v>
      </c>
      <c r="I945" s="430" t="str">
        <f t="shared" si="118"/>
        <v>02</v>
      </c>
      <c r="J945" s="430" t="str">
        <f t="shared" si="119"/>
        <v>000</v>
      </c>
      <c r="K945" t="s">
        <v>657</v>
      </c>
      <c r="L945" s="444">
        <v>-6545908925</v>
      </c>
      <c r="M945" s="444">
        <v>-617671.04</v>
      </c>
      <c r="N945" s="444">
        <v>-3453071420</v>
      </c>
      <c r="O945" s="444">
        <v>-9998980345</v>
      </c>
    </row>
    <row r="946" spans="1:15" ht="15" customHeight="1" x14ac:dyDescent="0.25">
      <c r="B946" s="421">
        <v>15010257002005</v>
      </c>
      <c r="C946" s="349" t="str">
        <f t="shared" si="112"/>
        <v>1</v>
      </c>
      <c r="D946" s="355" t="str">
        <f t="shared" si="113"/>
        <v>5</v>
      </c>
      <c r="E946" s="355" t="str">
        <f t="shared" si="114"/>
        <v>0</v>
      </c>
      <c r="F946" s="355" t="str">
        <f t="shared" si="115"/>
        <v>10</v>
      </c>
      <c r="G946" s="355" t="str">
        <f t="shared" si="116"/>
        <v>257</v>
      </c>
      <c r="H946" s="355" t="str">
        <f t="shared" si="117"/>
        <v>0</v>
      </c>
      <c r="I946" s="355" t="str">
        <f t="shared" si="118"/>
        <v>02</v>
      </c>
      <c r="J946" s="355" t="str">
        <f t="shared" si="119"/>
        <v>005</v>
      </c>
      <c r="K946" t="s">
        <v>672</v>
      </c>
      <c r="L946" s="444">
        <v>0</v>
      </c>
      <c r="M946" s="444">
        <v>-301947.31</v>
      </c>
      <c r="N946" s="444">
        <v>-1688027378</v>
      </c>
      <c r="O946" s="444">
        <v>-1688027378</v>
      </c>
    </row>
    <row r="947" spans="1:15" ht="15" customHeight="1" x14ac:dyDescent="0.25">
      <c r="B947" s="421">
        <v>15010257002006</v>
      </c>
      <c r="C947" s="349" t="str">
        <f t="shared" si="112"/>
        <v>1</v>
      </c>
      <c r="D947" s="355" t="str">
        <f t="shared" si="113"/>
        <v>5</v>
      </c>
      <c r="E947" s="355" t="str">
        <f t="shared" si="114"/>
        <v>0</v>
      </c>
      <c r="F947" s="355" t="str">
        <f t="shared" si="115"/>
        <v>10</v>
      </c>
      <c r="G947" s="355" t="str">
        <f t="shared" si="116"/>
        <v>257</v>
      </c>
      <c r="H947" s="355" t="str">
        <f t="shared" si="117"/>
        <v>0</v>
      </c>
      <c r="I947" s="355" t="str">
        <f t="shared" si="118"/>
        <v>02</v>
      </c>
      <c r="J947" s="355" t="str">
        <f t="shared" si="119"/>
        <v>006</v>
      </c>
      <c r="K947" t="s">
        <v>1944</v>
      </c>
      <c r="L947" s="444">
        <v>-126391399</v>
      </c>
      <c r="M947" s="444">
        <v>0</v>
      </c>
      <c r="N947" s="444">
        <v>0</v>
      </c>
      <c r="O947" s="444">
        <v>-126391399</v>
      </c>
    </row>
    <row r="948" spans="1:15" ht="15" customHeight="1" x14ac:dyDescent="0.25">
      <c r="B948" s="421">
        <v>15010257002011</v>
      </c>
      <c r="C948" s="349" t="str">
        <f t="shared" si="112"/>
        <v>1</v>
      </c>
      <c r="D948" s="355" t="str">
        <f t="shared" si="113"/>
        <v>5</v>
      </c>
      <c r="E948" s="355" t="str">
        <f t="shared" si="114"/>
        <v>0</v>
      </c>
      <c r="F948" s="355" t="str">
        <f t="shared" si="115"/>
        <v>10</v>
      </c>
      <c r="G948" s="355" t="str">
        <f t="shared" si="116"/>
        <v>257</v>
      </c>
      <c r="H948" s="355" t="str">
        <f t="shared" si="117"/>
        <v>0</v>
      </c>
      <c r="I948" s="355" t="str">
        <f t="shared" si="118"/>
        <v>02</v>
      </c>
      <c r="J948" s="355" t="str">
        <f t="shared" si="119"/>
        <v>011</v>
      </c>
      <c r="K948" t="s">
        <v>673</v>
      </c>
      <c r="L948" s="444">
        <v>-961815299</v>
      </c>
      <c r="M948" s="444">
        <v>0</v>
      </c>
      <c r="N948" s="444">
        <v>0</v>
      </c>
      <c r="O948" s="444">
        <v>-961815299</v>
      </c>
    </row>
    <row r="949" spans="1:15" ht="15" customHeight="1" x14ac:dyDescent="0.25">
      <c r="B949" s="421">
        <v>15010257002016</v>
      </c>
      <c r="C949" s="349" t="str">
        <f t="shared" si="112"/>
        <v>1</v>
      </c>
      <c r="D949" s="355" t="str">
        <f t="shared" si="113"/>
        <v>5</v>
      </c>
      <c r="E949" s="355" t="str">
        <f t="shared" si="114"/>
        <v>0</v>
      </c>
      <c r="F949" s="355" t="str">
        <f t="shared" si="115"/>
        <v>10</v>
      </c>
      <c r="G949" s="355" t="str">
        <f t="shared" si="116"/>
        <v>257</v>
      </c>
      <c r="H949" s="355" t="str">
        <f t="shared" si="117"/>
        <v>0</v>
      </c>
      <c r="I949" s="355" t="str">
        <f t="shared" si="118"/>
        <v>02</v>
      </c>
      <c r="J949" s="355" t="str">
        <f t="shared" si="119"/>
        <v>016</v>
      </c>
      <c r="K949" t="s">
        <v>674</v>
      </c>
      <c r="L949" s="444">
        <v>-9893706</v>
      </c>
      <c r="M949" s="444">
        <v>0</v>
      </c>
      <c r="N949" s="444">
        <v>0</v>
      </c>
      <c r="O949" s="444">
        <v>-9893706</v>
      </c>
    </row>
    <row r="950" spans="1:15" ht="15" customHeight="1" x14ac:dyDescent="0.25">
      <c r="B950" s="421">
        <v>15010257002017</v>
      </c>
      <c r="C950" s="349" t="str">
        <f t="shared" si="112"/>
        <v>1</v>
      </c>
      <c r="D950" s="355" t="str">
        <f t="shared" si="113"/>
        <v>5</v>
      </c>
      <c r="E950" s="355" t="str">
        <f t="shared" si="114"/>
        <v>0</v>
      </c>
      <c r="F950" s="355" t="str">
        <f t="shared" si="115"/>
        <v>10</v>
      </c>
      <c r="G950" s="355" t="str">
        <f t="shared" si="116"/>
        <v>257</v>
      </c>
      <c r="H950" s="355" t="str">
        <f t="shared" si="117"/>
        <v>0</v>
      </c>
      <c r="I950" s="355" t="str">
        <f t="shared" si="118"/>
        <v>02</v>
      </c>
      <c r="J950" s="355" t="str">
        <f t="shared" si="119"/>
        <v>017</v>
      </c>
      <c r="K950" t="s">
        <v>675</v>
      </c>
      <c r="L950" s="444">
        <v>-89830000</v>
      </c>
      <c r="M950" s="444">
        <v>0</v>
      </c>
      <c r="N950" s="444">
        <v>0</v>
      </c>
      <c r="O950" s="444">
        <v>-89830000</v>
      </c>
    </row>
    <row r="951" spans="1:15" ht="15" customHeight="1" x14ac:dyDescent="0.25">
      <c r="B951" s="421">
        <v>15010257002019</v>
      </c>
      <c r="C951" s="349" t="str">
        <f t="shared" si="112"/>
        <v>1</v>
      </c>
      <c r="D951" s="355" t="str">
        <f t="shared" si="113"/>
        <v>5</v>
      </c>
      <c r="E951" s="355" t="str">
        <f t="shared" si="114"/>
        <v>0</v>
      </c>
      <c r="F951" s="355" t="str">
        <f t="shared" si="115"/>
        <v>10</v>
      </c>
      <c r="G951" s="355" t="str">
        <f t="shared" si="116"/>
        <v>257</v>
      </c>
      <c r="H951" s="355" t="str">
        <f t="shared" si="117"/>
        <v>0</v>
      </c>
      <c r="I951" s="355" t="str">
        <f t="shared" si="118"/>
        <v>02</v>
      </c>
      <c r="J951" s="355" t="str">
        <f t="shared" si="119"/>
        <v>019</v>
      </c>
      <c r="K951" t="s">
        <v>1744</v>
      </c>
      <c r="L951" s="444">
        <v>-7667427</v>
      </c>
      <c r="M951" s="444">
        <v>0</v>
      </c>
      <c r="N951" s="444">
        <v>0</v>
      </c>
      <c r="O951" s="444">
        <v>-7667427</v>
      </c>
    </row>
    <row r="952" spans="1:15" ht="15" customHeight="1" x14ac:dyDescent="0.25">
      <c r="B952" s="421">
        <v>15010257002020</v>
      </c>
      <c r="C952" s="349" t="str">
        <f t="shared" si="112"/>
        <v>1</v>
      </c>
      <c r="D952" s="355" t="str">
        <f t="shared" si="113"/>
        <v>5</v>
      </c>
      <c r="E952" s="355" t="str">
        <f t="shared" si="114"/>
        <v>0</v>
      </c>
      <c r="F952" s="355" t="str">
        <f t="shared" si="115"/>
        <v>10</v>
      </c>
      <c r="G952" s="355" t="str">
        <f t="shared" si="116"/>
        <v>257</v>
      </c>
      <c r="H952" s="355" t="str">
        <f t="shared" si="117"/>
        <v>0</v>
      </c>
      <c r="I952" s="355" t="str">
        <f t="shared" si="118"/>
        <v>02</v>
      </c>
      <c r="J952" s="355" t="str">
        <f t="shared" si="119"/>
        <v>020</v>
      </c>
      <c r="K952" t="s">
        <v>676</v>
      </c>
      <c r="L952" s="444">
        <v>-10020856</v>
      </c>
      <c r="M952" s="444">
        <v>0</v>
      </c>
      <c r="N952" s="444">
        <v>0</v>
      </c>
      <c r="O952" s="444">
        <v>-10020856</v>
      </c>
    </row>
    <row r="953" spans="1:15" ht="15" customHeight="1" x14ac:dyDescent="0.25">
      <c r="B953" s="421">
        <v>15010257002025</v>
      </c>
      <c r="C953" s="349" t="str">
        <f t="shared" si="112"/>
        <v>1</v>
      </c>
      <c r="D953" s="355" t="str">
        <f t="shared" si="113"/>
        <v>5</v>
      </c>
      <c r="E953" s="355" t="str">
        <f t="shared" si="114"/>
        <v>0</v>
      </c>
      <c r="F953" s="355" t="str">
        <f t="shared" si="115"/>
        <v>10</v>
      </c>
      <c r="G953" s="355" t="str">
        <f t="shared" si="116"/>
        <v>257</v>
      </c>
      <c r="H953" s="355" t="str">
        <f t="shared" si="117"/>
        <v>0</v>
      </c>
      <c r="I953" s="355" t="str">
        <f t="shared" si="118"/>
        <v>02</v>
      </c>
      <c r="J953" s="355" t="str">
        <f t="shared" si="119"/>
        <v>025</v>
      </c>
      <c r="K953" t="s">
        <v>677</v>
      </c>
      <c r="L953" s="444">
        <v>-288832951</v>
      </c>
      <c r="M953" s="444">
        <v>0</v>
      </c>
      <c r="N953" s="444">
        <v>0</v>
      </c>
      <c r="O953" s="444">
        <v>-288832951</v>
      </c>
    </row>
    <row r="954" spans="1:15" ht="15" customHeight="1" x14ac:dyDescent="0.25">
      <c r="B954" s="421">
        <v>15010257002051</v>
      </c>
      <c r="C954" s="349" t="str">
        <f t="shared" si="112"/>
        <v>1</v>
      </c>
      <c r="D954" s="355" t="str">
        <f t="shared" si="113"/>
        <v>5</v>
      </c>
      <c r="E954" s="355" t="str">
        <f t="shared" si="114"/>
        <v>0</v>
      </c>
      <c r="F954" s="355" t="str">
        <f t="shared" si="115"/>
        <v>10</v>
      </c>
      <c r="G954" s="355" t="str">
        <f t="shared" si="116"/>
        <v>257</v>
      </c>
      <c r="H954" s="355" t="str">
        <f t="shared" si="117"/>
        <v>0</v>
      </c>
      <c r="I954" s="355" t="str">
        <f t="shared" si="118"/>
        <v>02</v>
      </c>
      <c r="J954" s="355" t="str">
        <f t="shared" si="119"/>
        <v>051</v>
      </c>
      <c r="K954" t="s">
        <v>678</v>
      </c>
      <c r="L954" s="444">
        <v>-448938790</v>
      </c>
      <c r="M954" s="444">
        <v>-2955.21</v>
      </c>
      <c r="N954" s="444">
        <v>-16521013</v>
      </c>
      <c r="O954" s="444">
        <v>-465459803</v>
      </c>
    </row>
    <row r="955" spans="1:15" ht="15" customHeight="1" x14ac:dyDescent="0.25">
      <c r="B955" s="421">
        <v>15010257002061</v>
      </c>
      <c r="C955" s="349" t="str">
        <f t="shared" si="112"/>
        <v>1</v>
      </c>
      <c r="D955" s="355" t="str">
        <f t="shared" si="113"/>
        <v>5</v>
      </c>
      <c r="E955" s="355" t="str">
        <f t="shared" si="114"/>
        <v>0</v>
      </c>
      <c r="F955" s="355" t="str">
        <f t="shared" si="115"/>
        <v>10</v>
      </c>
      <c r="G955" s="355" t="str">
        <f t="shared" si="116"/>
        <v>257</v>
      </c>
      <c r="H955" s="355" t="str">
        <f t="shared" si="117"/>
        <v>0</v>
      </c>
      <c r="I955" s="355" t="str">
        <f t="shared" si="118"/>
        <v>02</v>
      </c>
      <c r="J955" s="355" t="str">
        <f t="shared" si="119"/>
        <v>061</v>
      </c>
      <c r="K955" t="s">
        <v>1945</v>
      </c>
      <c r="L955" s="444">
        <v>-258948526</v>
      </c>
      <c r="M955" s="444">
        <v>0</v>
      </c>
      <c r="N955" s="444">
        <v>0</v>
      </c>
      <c r="O955" s="444">
        <v>-258948526</v>
      </c>
    </row>
    <row r="956" spans="1:15" ht="15" customHeight="1" x14ac:dyDescent="0.25">
      <c r="B956" s="421">
        <v>15010257002100</v>
      </c>
      <c r="C956" s="349" t="str">
        <f t="shared" si="112"/>
        <v>1</v>
      </c>
      <c r="D956" s="355" t="str">
        <f t="shared" si="113"/>
        <v>5</v>
      </c>
      <c r="E956" s="355" t="str">
        <f t="shared" si="114"/>
        <v>0</v>
      </c>
      <c r="F956" s="355" t="str">
        <f t="shared" si="115"/>
        <v>10</v>
      </c>
      <c r="G956" s="355" t="str">
        <f t="shared" si="116"/>
        <v>257</v>
      </c>
      <c r="H956" s="355" t="str">
        <f t="shared" si="117"/>
        <v>0</v>
      </c>
      <c r="I956" s="355" t="str">
        <f t="shared" si="118"/>
        <v>02</v>
      </c>
      <c r="J956" s="355" t="str">
        <f t="shared" si="119"/>
        <v>100</v>
      </c>
      <c r="K956" t="s">
        <v>679</v>
      </c>
      <c r="L956" s="444">
        <v>-3505491</v>
      </c>
      <c r="M956" s="444">
        <v>0</v>
      </c>
      <c r="N956" s="444">
        <v>0</v>
      </c>
      <c r="O956" s="444">
        <v>-3505491</v>
      </c>
    </row>
    <row r="957" spans="1:15" ht="15" customHeight="1" x14ac:dyDescent="0.25">
      <c r="B957" s="421">
        <v>15010257002102</v>
      </c>
      <c r="C957" s="349" t="str">
        <f t="shared" si="112"/>
        <v>1</v>
      </c>
      <c r="D957" s="355" t="str">
        <f t="shared" si="113"/>
        <v>5</v>
      </c>
      <c r="E957" s="355" t="str">
        <f t="shared" si="114"/>
        <v>0</v>
      </c>
      <c r="F957" s="355" t="str">
        <f t="shared" si="115"/>
        <v>10</v>
      </c>
      <c r="G957" s="355" t="str">
        <f t="shared" si="116"/>
        <v>257</v>
      </c>
      <c r="H957" s="355" t="str">
        <f t="shared" si="117"/>
        <v>0</v>
      </c>
      <c r="I957" s="355" t="str">
        <f t="shared" si="118"/>
        <v>02</v>
      </c>
      <c r="J957" s="355" t="str">
        <f t="shared" si="119"/>
        <v>102</v>
      </c>
      <c r="K957" t="s">
        <v>680</v>
      </c>
      <c r="L957" s="444">
        <v>-124582008</v>
      </c>
      <c r="M957" s="444">
        <v>0</v>
      </c>
      <c r="N957" s="444">
        <v>0</v>
      </c>
      <c r="O957" s="444">
        <v>-124582008</v>
      </c>
    </row>
    <row r="958" spans="1:15" ht="15" customHeight="1" x14ac:dyDescent="0.25">
      <c r="B958" s="421">
        <v>15010257002104</v>
      </c>
      <c r="C958" s="349" t="str">
        <f t="shared" si="112"/>
        <v>1</v>
      </c>
      <c r="D958" s="355" t="str">
        <f t="shared" si="113"/>
        <v>5</v>
      </c>
      <c r="E958" s="355" t="str">
        <f t="shared" si="114"/>
        <v>0</v>
      </c>
      <c r="F958" s="355" t="str">
        <f t="shared" si="115"/>
        <v>10</v>
      </c>
      <c r="G958" s="355" t="str">
        <f t="shared" si="116"/>
        <v>257</v>
      </c>
      <c r="H958" s="355" t="str">
        <f t="shared" si="117"/>
        <v>0</v>
      </c>
      <c r="I958" s="355" t="str">
        <f t="shared" si="118"/>
        <v>02</v>
      </c>
      <c r="J958" s="355" t="str">
        <f t="shared" si="119"/>
        <v>104</v>
      </c>
      <c r="K958" t="s">
        <v>681</v>
      </c>
      <c r="L958" s="444">
        <v>-28820686</v>
      </c>
      <c r="M958" s="444">
        <v>0</v>
      </c>
      <c r="N958" s="444">
        <v>0</v>
      </c>
      <c r="O958" s="444">
        <v>-28820686</v>
      </c>
    </row>
    <row r="959" spans="1:15" ht="15" customHeight="1" x14ac:dyDescent="0.25">
      <c r="B959" s="421">
        <v>15010257002105</v>
      </c>
      <c r="C959" s="349" t="str">
        <f t="shared" si="112"/>
        <v>1</v>
      </c>
      <c r="D959" s="355" t="str">
        <f t="shared" si="113"/>
        <v>5</v>
      </c>
      <c r="E959" s="355" t="str">
        <f t="shared" si="114"/>
        <v>0</v>
      </c>
      <c r="F959" s="355" t="str">
        <f t="shared" si="115"/>
        <v>10</v>
      </c>
      <c r="G959" s="355" t="str">
        <f t="shared" si="116"/>
        <v>257</v>
      </c>
      <c r="H959" s="355" t="str">
        <f t="shared" si="117"/>
        <v>0</v>
      </c>
      <c r="I959" s="355" t="str">
        <f t="shared" si="118"/>
        <v>02</v>
      </c>
      <c r="J959" s="355" t="str">
        <f t="shared" si="119"/>
        <v>105</v>
      </c>
      <c r="K959" t="s">
        <v>682</v>
      </c>
      <c r="L959" s="444">
        <v>-110179226</v>
      </c>
      <c r="M959" s="444">
        <v>0</v>
      </c>
      <c r="N959" s="444">
        <v>0</v>
      </c>
      <c r="O959" s="444">
        <v>-110179226</v>
      </c>
    </row>
    <row r="960" spans="1:15" ht="15" customHeight="1" x14ac:dyDescent="0.25">
      <c r="B960" s="421">
        <v>15010257002120</v>
      </c>
      <c r="C960" s="349" t="str">
        <f t="shared" si="112"/>
        <v>1</v>
      </c>
      <c r="D960" s="355" t="str">
        <f t="shared" si="113"/>
        <v>5</v>
      </c>
      <c r="E960" s="355" t="str">
        <f t="shared" si="114"/>
        <v>0</v>
      </c>
      <c r="F960" s="355" t="str">
        <f t="shared" si="115"/>
        <v>10</v>
      </c>
      <c r="G960" s="355" t="str">
        <f t="shared" si="116"/>
        <v>257</v>
      </c>
      <c r="H960" s="355" t="str">
        <f t="shared" si="117"/>
        <v>0</v>
      </c>
      <c r="I960" s="355" t="str">
        <f t="shared" si="118"/>
        <v>02</v>
      </c>
      <c r="J960" s="355" t="str">
        <f t="shared" si="119"/>
        <v>120</v>
      </c>
      <c r="K960" t="s">
        <v>683</v>
      </c>
      <c r="L960" s="444">
        <v>-227116810</v>
      </c>
      <c r="M960" s="444">
        <v>0</v>
      </c>
      <c r="N960" s="444">
        <v>0</v>
      </c>
      <c r="O960" s="444">
        <v>-227116810</v>
      </c>
    </row>
    <row r="961" spans="2:15" ht="15" customHeight="1" x14ac:dyDescent="0.25">
      <c r="B961" s="421">
        <v>15010257002250</v>
      </c>
      <c r="C961" s="349" t="str">
        <f t="shared" si="112"/>
        <v>1</v>
      </c>
      <c r="D961" s="355" t="str">
        <f t="shared" si="113"/>
        <v>5</v>
      </c>
      <c r="E961" s="355" t="str">
        <f t="shared" si="114"/>
        <v>0</v>
      </c>
      <c r="F961" s="355" t="str">
        <f t="shared" si="115"/>
        <v>10</v>
      </c>
      <c r="G961" s="355" t="str">
        <f t="shared" si="116"/>
        <v>257</v>
      </c>
      <c r="H961" s="355" t="str">
        <f t="shared" si="117"/>
        <v>0</v>
      </c>
      <c r="I961" s="355" t="str">
        <f t="shared" si="118"/>
        <v>02</v>
      </c>
      <c r="J961" s="355" t="str">
        <f t="shared" si="119"/>
        <v>250</v>
      </c>
      <c r="K961" t="s">
        <v>684</v>
      </c>
      <c r="L961" s="444">
        <v>-64562150</v>
      </c>
      <c r="M961" s="444">
        <v>0</v>
      </c>
      <c r="N961" s="444">
        <v>0</v>
      </c>
      <c r="O961" s="444">
        <v>-64562150</v>
      </c>
    </row>
    <row r="962" spans="2:15" ht="15" customHeight="1" x14ac:dyDescent="0.25">
      <c r="B962" s="421">
        <v>15010257002258</v>
      </c>
      <c r="C962" s="349" t="str">
        <f t="shared" si="112"/>
        <v>1</v>
      </c>
      <c r="D962" s="355" t="str">
        <f t="shared" si="113"/>
        <v>5</v>
      </c>
      <c r="E962" s="355" t="str">
        <f t="shared" si="114"/>
        <v>0</v>
      </c>
      <c r="F962" s="355" t="str">
        <f t="shared" si="115"/>
        <v>10</v>
      </c>
      <c r="G962" s="355" t="str">
        <f t="shared" si="116"/>
        <v>257</v>
      </c>
      <c r="H962" s="355" t="str">
        <f t="shared" si="117"/>
        <v>0</v>
      </c>
      <c r="I962" s="355" t="str">
        <f t="shared" si="118"/>
        <v>02</v>
      </c>
      <c r="J962" s="355" t="str">
        <f t="shared" si="119"/>
        <v>258</v>
      </c>
      <c r="K962" t="s">
        <v>685</v>
      </c>
      <c r="L962" s="444">
        <v>-345515</v>
      </c>
      <c r="M962" s="444">
        <v>0</v>
      </c>
      <c r="N962" s="444">
        <v>0</v>
      </c>
      <c r="O962" s="444">
        <v>-345515</v>
      </c>
    </row>
    <row r="963" spans="2:15" ht="15" customHeight="1" x14ac:dyDescent="0.25">
      <c r="B963" s="421">
        <v>15010257002375</v>
      </c>
      <c r="C963" s="349" t="str">
        <f t="shared" si="112"/>
        <v>1</v>
      </c>
      <c r="D963" s="355" t="str">
        <f t="shared" si="113"/>
        <v>5</v>
      </c>
      <c r="E963" s="355" t="str">
        <f t="shared" si="114"/>
        <v>0</v>
      </c>
      <c r="F963" s="355" t="str">
        <f t="shared" si="115"/>
        <v>10</v>
      </c>
      <c r="G963" s="355" t="str">
        <f t="shared" si="116"/>
        <v>257</v>
      </c>
      <c r="H963" s="355" t="str">
        <f t="shared" si="117"/>
        <v>0</v>
      </c>
      <c r="I963" s="355" t="str">
        <f t="shared" si="118"/>
        <v>02</v>
      </c>
      <c r="J963" s="355" t="str">
        <f t="shared" si="119"/>
        <v>375</v>
      </c>
      <c r="K963" t="s">
        <v>686</v>
      </c>
      <c r="L963" s="444">
        <v>-47193171</v>
      </c>
      <c r="M963" s="444">
        <v>0</v>
      </c>
      <c r="N963" s="444">
        <v>0</v>
      </c>
      <c r="O963" s="444">
        <v>-47193171</v>
      </c>
    </row>
    <row r="964" spans="2:15" ht="15" customHeight="1" x14ac:dyDescent="0.25">
      <c r="B964" s="421">
        <v>15010257002378</v>
      </c>
      <c r="C964" s="349" t="str">
        <f t="shared" si="112"/>
        <v>1</v>
      </c>
      <c r="D964" s="355" t="str">
        <f t="shared" si="113"/>
        <v>5</v>
      </c>
      <c r="E964" s="355" t="str">
        <f t="shared" si="114"/>
        <v>0</v>
      </c>
      <c r="F964" s="355" t="str">
        <f t="shared" si="115"/>
        <v>10</v>
      </c>
      <c r="G964" s="355" t="str">
        <f t="shared" si="116"/>
        <v>257</v>
      </c>
      <c r="H964" s="355" t="str">
        <f t="shared" si="117"/>
        <v>0</v>
      </c>
      <c r="I964" s="355" t="str">
        <f t="shared" si="118"/>
        <v>02</v>
      </c>
      <c r="J964" s="355" t="str">
        <f t="shared" si="119"/>
        <v>378</v>
      </c>
      <c r="K964" t="s">
        <v>687</v>
      </c>
      <c r="L964" s="444">
        <v>-5837579</v>
      </c>
      <c r="M964" s="444">
        <v>0</v>
      </c>
      <c r="N964" s="444">
        <v>0</v>
      </c>
      <c r="O964" s="444">
        <v>-5837579</v>
      </c>
    </row>
    <row r="965" spans="2:15" s="356" customFormat="1" ht="15" customHeight="1" x14ac:dyDescent="0.25">
      <c r="B965" s="421">
        <v>15010257002380</v>
      </c>
      <c r="C965" s="349" t="str">
        <f t="shared" si="112"/>
        <v>1</v>
      </c>
      <c r="D965" s="355" t="str">
        <f t="shared" si="113"/>
        <v>5</v>
      </c>
      <c r="E965" s="355" t="str">
        <f t="shared" si="114"/>
        <v>0</v>
      </c>
      <c r="F965" s="355" t="str">
        <f t="shared" si="115"/>
        <v>10</v>
      </c>
      <c r="G965" s="355" t="str">
        <f t="shared" si="116"/>
        <v>257</v>
      </c>
      <c r="H965" s="355" t="str">
        <f t="shared" si="117"/>
        <v>0</v>
      </c>
      <c r="I965" s="355" t="str">
        <f t="shared" si="118"/>
        <v>02</v>
      </c>
      <c r="J965" s="355" t="str">
        <f t="shared" si="119"/>
        <v>380</v>
      </c>
      <c r="K965" t="s">
        <v>688</v>
      </c>
      <c r="L965" s="444">
        <v>-303823610</v>
      </c>
      <c r="M965" s="444">
        <v>0</v>
      </c>
      <c r="N965" s="444">
        <v>0</v>
      </c>
      <c r="O965" s="444">
        <v>-303823610</v>
      </c>
    </row>
    <row r="966" spans="2:15" ht="15" customHeight="1" x14ac:dyDescent="0.25">
      <c r="B966" s="421">
        <v>15010257002382</v>
      </c>
      <c r="C966" s="349" t="str">
        <f t="shared" si="112"/>
        <v>1</v>
      </c>
      <c r="D966" s="355" t="str">
        <f t="shared" si="113"/>
        <v>5</v>
      </c>
      <c r="E966" s="355" t="str">
        <f t="shared" si="114"/>
        <v>0</v>
      </c>
      <c r="F966" s="355" t="str">
        <f t="shared" si="115"/>
        <v>10</v>
      </c>
      <c r="G966" s="355" t="str">
        <f t="shared" si="116"/>
        <v>257</v>
      </c>
      <c r="H966" s="355" t="str">
        <f t="shared" si="117"/>
        <v>0</v>
      </c>
      <c r="I966" s="355" t="str">
        <f t="shared" si="118"/>
        <v>02</v>
      </c>
      <c r="J966" s="355" t="str">
        <f t="shared" si="119"/>
        <v>382</v>
      </c>
      <c r="K966" t="s">
        <v>689</v>
      </c>
      <c r="L966" s="444">
        <v>-724796</v>
      </c>
      <c r="M966" s="444">
        <v>0</v>
      </c>
      <c r="N966" s="444">
        <v>0</v>
      </c>
      <c r="O966" s="444">
        <v>-724796</v>
      </c>
    </row>
    <row r="967" spans="2:15" ht="15" customHeight="1" x14ac:dyDescent="0.25">
      <c r="B967" s="421">
        <v>15010257002383</v>
      </c>
      <c r="C967" s="349" t="str">
        <f t="shared" si="112"/>
        <v>1</v>
      </c>
      <c r="D967" s="355" t="str">
        <f t="shared" si="113"/>
        <v>5</v>
      </c>
      <c r="E967" s="355" t="str">
        <f t="shared" si="114"/>
        <v>0</v>
      </c>
      <c r="F967" s="355" t="str">
        <f t="shared" si="115"/>
        <v>10</v>
      </c>
      <c r="G967" s="355" t="str">
        <f t="shared" si="116"/>
        <v>257</v>
      </c>
      <c r="H967" s="355" t="str">
        <f t="shared" si="117"/>
        <v>0</v>
      </c>
      <c r="I967" s="355" t="str">
        <f t="shared" si="118"/>
        <v>02</v>
      </c>
      <c r="J967" s="355" t="str">
        <f t="shared" si="119"/>
        <v>383</v>
      </c>
      <c r="K967" t="s">
        <v>690</v>
      </c>
      <c r="L967" s="444">
        <v>-134282416</v>
      </c>
      <c r="M967" s="444">
        <v>0</v>
      </c>
      <c r="N967" s="444">
        <v>0</v>
      </c>
      <c r="O967" s="444">
        <v>-134282416</v>
      </c>
    </row>
    <row r="968" spans="2:15" ht="15" customHeight="1" x14ac:dyDescent="0.25">
      <c r="B968" s="421">
        <v>15010257002387</v>
      </c>
      <c r="C968" s="349" t="str">
        <f t="shared" si="112"/>
        <v>1</v>
      </c>
      <c r="D968" s="355" t="str">
        <f t="shared" si="113"/>
        <v>5</v>
      </c>
      <c r="E968" s="355" t="str">
        <f t="shared" si="114"/>
        <v>0</v>
      </c>
      <c r="F968" s="355" t="str">
        <f t="shared" si="115"/>
        <v>10</v>
      </c>
      <c r="G968" s="355" t="str">
        <f t="shared" si="116"/>
        <v>257</v>
      </c>
      <c r="H968" s="355" t="str">
        <f t="shared" si="117"/>
        <v>0</v>
      </c>
      <c r="I968" s="355" t="str">
        <f t="shared" si="118"/>
        <v>02</v>
      </c>
      <c r="J968" s="355" t="str">
        <f t="shared" si="119"/>
        <v>387</v>
      </c>
      <c r="K968" t="s">
        <v>691</v>
      </c>
      <c r="L968" s="444">
        <v>-16500</v>
      </c>
      <c r="M968" s="444">
        <v>0</v>
      </c>
      <c r="N968" s="444">
        <v>0</v>
      </c>
      <c r="O968" s="444">
        <v>-16500</v>
      </c>
    </row>
    <row r="969" spans="2:15" ht="15" customHeight="1" x14ac:dyDescent="0.25">
      <c r="B969" s="421">
        <v>15010257002388</v>
      </c>
      <c r="C969" s="349" t="str">
        <f t="shared" ref="C969:C1032" si="120">MID(B969,1,1)</f>
        <v>1</v>
      </c>
      <c r="D969" s="355" t="str">
        <f t="shared" ref="D969:D1032" si="121">MID(B969,2,1)</f>
        <v>5</v>
      </c>
      <c r="E969" s="355" t="str">
        <f t="shared" ref="E969:E1032" si="122">MID(B969,3,1)</f>
        <v>0</v>
      </c>
      <c r="F969" s="355" t="str">
        <f t="shared" ref="F969:F1032" si="123">MID(B969,4,2)</f>
        <v>10</v>
      </c>
      <c r="G969" s="355" t="str">
        <f t="shared" ref="G969:G1032" si="124">MID(B969,6,3)</f>
        <v>257</v>
      </c>
      <c r="H969" s="355" t="str">
        <f t="shared" ref="H969:H1032" si="125">MID(B969,9,1)</f>
        <v>0</v>
      </c>
      <c r="I969" s="355" t="str">
        <f t="shared" ref="I969:I1032" si="126">MID(B969,10,2)</f>
        <v>02</v>
      </c>
      <c r="J969" s="355" t="str">
        <f t="shared" ref="J969:J1032" si="127">MID(B969,12,3)</f>
        <v>388</v>
      </c>
      <c r="K969" t="s">
        <v>1745</v>
      </c>
      <c r="L969" s="444">
        <v>-8800</v>
      </c>
      <c r="M969" s="444">
        <v>0</v>
      </c>
      <c r="N969" s="444">
        <v>0</v>
      </c>
      <c r="O969" s="444">
        <v>-8800</v>
      </c>
    </row>
    <row r="970" spans="2:15" ht="15" customHeight="1" x14ac:dyDescent="0.25">
      <c r="B970" s="421">
        <v>15010257002395</v>
      </c>
      <c r="C970" s="349" t="str">
        <f t="shared" si="120"/>
        <v>1</v>
      </c>
      <c r="D970" s="355" t="str">
        <f t="shared" si="121"/>
        <v>5</v>
      </c>
      <c r="E970" s="355" t="str">
        <f t="shared" si="122"/>
        <v>0</v>
      </c>
      <c r="F970" s="355" t="str">
        <f t="shared" si="123"/>
        <v>10</v>
      </c>
      <c r="G970" s="355" t="str">
        <f t="shared" si="124"/>
        <v>257</v>
      </c>
      <c r="H970" s="355" t="str">
        <f t="shared" si="125"/>
        <v>0</v>
      </c>
      <c r="I970" s="355" t="str">
        <f t="shared" si="126"/>
        <v>02</v>
      </c>
      <c r="J970" s="355" t="str">
        <f t="shared" si="127"/>
        <v>395</v>
      </c>
      <c r="K970" t="s">
        <v>689</v>
      </c>
      <c r="L970" s="444">
        <v>-9238069</v>
      </c>
      <c r="M970" s="444">
        <v>0</v>
      </c>
      <c r="N970" s="444">
        <v>0</v>
      </c>
      <c r="O970" s="444">
        <v>-9238069</v>
      </c>
    </row>
    <row r="971" spans="2:15" ht="15" customHeight="1" x14ac:dyDescent="0.25">
      <c r="B971" s="421">
        <v>15010257002428</v>
      </c>
      <c r="C971" s="349" t="str">
        <f t="shared" si="120"/>
        <v>1</v>
      </c>
      <c r="D971" s="355" t="str">
        <f t="shared" si="121"/>
        <v>5</v>
      </c>
      <c r="E971" s="355" t="str">
        <f t="shared" si="122"/>
        <v>0</v>
      </c>
      <c r="F971" s="355" t="str">
        <f t="shared" si="123"/>
        <v>10</v>
      </c>
      <c r="G971" s="355" t="str">
        <f t="shared" si="124"/>
        <v>257</v>
      </c>
      <c r="H971" s="355" t="str">
        <f t="shared" si="125"/>
        <v>0</v>
      </c>
      <c r="I971" s="355" t="str">
        <f t="shared" si="126"/>
        <v>02</v>
      </c>
      <c r="J971" s="355" t="str">
        <f t="shared" si="127"/>
        <v>428</v>
      </c>
      <c r="K971" t="s">
        <v>692</v>
      </c>
      <c r="L971" s="444">
        <v>-14139115</v>
      </c>
      <c r="M971" s="444">
        <v>-27.94</v>
      </c>
      <c r="N971" s="444">
        <v>-156198</v>
      </c>
      <c r="O971" s="444">
        <v>-14295313</v>
      </c>
    </row>
    <row r="972" spans="2:15" s="450" customFormat="1" ht="15" customHeight="1" x14ac:dyDescent="0.25">
      <c r="B972" s="449">
        <v>15010257002430</v>
      </c>
      <c r="C972" s="450" t="str">
        <f t="shared" si="120"/>
        <v>1</v>
      </c>
      <c r="D972" s="451" t="str">
        <f t="shared" si="121"/>
        <v>5</v>
      </c>
      <c r="E972" s="451" t="str">
        <f t="shared" si="122"/>
        <v>0</v>
      </c>
      <c r="F972" s="451" t="str">
        <f t="shared" si="123"/>
        <v>10</v>
      </c>
      <c r="G972" s="451" t="str">
        <f t="shared" si="124"/>
        <v>257</v>
      </c>
      <c r="H972" s="451" t="str">
        <f t="shared" si="125"/>
        <v>0</v>
      </c>
      <c r="I972" s="451" t="str">
        <f t="shared" si="126"/>
        <v>02</v>
      </c>
      <c r="J972" s="451" t="str">
        <f t="shared" si="127"/>
        <v>430</v>
      </c>
      <c r="K972" s="452" t="s">
        <v>693</v>
      </c>
      <c r="L972" s="453">
        <v>-507545866</v>
      </c>
      <c r="M972" s="453">
        <v>0</v>
      </c>
      <c r="N972" s="453">
        <v>0</v>
      </c>
      <c r="O972" s="453">
        <v>-507545866</v>
      </c>
    </row>
    <row r="973" spans="2:15" ht="15" customHeight="1" x14ac:dyDescent="0.25">
      <c r="B973" s="421">
        <v>15010257002440</v>
      </c>
      <c r="C973" s="349" t="str">
        <f t="shared" si="120"/>
        <v>1</v>
      </c>
      <c r="D973" s="355" t="str">
        <f t="shared" si="121"/>
        <v>5</v>
      </c>
      <c r="E973" s="355" t="str">
        <f t="shared" si="122"/>
        <v>0</v>
      </c>
      <c r="F973" s="355" t="str">
        <f t="shared" si="123"/>
        <v>10</v>
      </c>
      <c r="G973" s="355" t="str">
        <f t="shared" si="124"/>
        <v>257</v>
      </c>
      <c r="H973" s="355" t="str">
        <f t="shared" si="125"/>
        <v>0</v>
      </c>
      <c r="I973" s="355" t="str">
        <f t="shared" si="126"/>
        <v>02</v>
      </c>
      <c r="J973" s="355" t="str">
        <f t="shared" si="127"/>
        <v>440</v>
      </c>
      <c r="K973" t="s">
        <v>694</v>
      </c>
      <c r="L973" s="444">
        <v>-362643495</v>
      </c>
      <c r="M973" s="444">
        <v>-28009.03</v>
      </c>
      <c r="N973" s="444">
        <v>-156583643</v>
      </c>
      <c r="O973" s="444">
        <v>-519227138</v>
      </c>
    </row>
    <row r="974" spans="2:15" ht="15" x14ac:dyDescent="0.25">
      <c r="B974" s="421">
        <v>15010257002448</v>
      </c>
      <c r="C974" s="349" t="str">
        <f t="shared" si="120"/>
        <v>1</v>
      </c>
      <c r="D974" s="355" t="str">
        <f t="shared" si="121"/>
        <v>5</v>
      </c>
      <c r="E974" s="355" t="str">
        <f t="shared" si="122"/>
        <v>0</v>
      </c>
      <c r="F974" s="355" t="str">
        <f t="shared" si="123"/>
        <v>10</v>
      </c>
      <c r="G974" s="355" t="str">
        <f t="shared" si="124"/>
        <v>257</v>
      </c>
      <c r="H974" s="355" t="str">
        <f t="shared" si="125"/>
        <v>0</v>
      </c>
      <c r="I974" s="355" t="str">
        <f t="shared" si="126"/>
        <v>02</v>
      </c>
      <c r="J974" s="355" t="str">
        <f t="shared" si="127"/>
        <v>448</v>
      </c>
      <c r="K974" t="s">
        <v>695</v>
      </c>
      <c r="L974" s="444">
        <v>-15370000</v>
      </c>
      <c r="M974" s="444">
        <v>0</v>
      </c>
      <c r="N974" s="444">
        <v>0</v>
      </c>
      <c r="O974" s="444">
        <v>-15370000</v>
      </c>
    </row>
    <row r="975" spans="2:15" ht="15" customHeight="1" x14ac:dyDescent="0.25">
      <c r="B975" s="421">
        <v>15010257002498</v>
      </c>
      <c r="C975" s="349" t="str">
        <f t="shared" si="120"/>
        <v>1</v>
      </c>
      <c r="D975" s="355" t="str">
        <f t="shared" si="121"/>
        <v>5</v>
      </c>
      <c r="E975" s="355" t="str">
        <f t="shared" si="122"/>
        <v>0</v>
      </c>
      <c r="F975" s="355" t="str">
        <f t="shared" si="123"/>
        <v>10</v>
      </c>
      <c r="G975" s="355" t="str">
        <f t="shared" si="124"/>
        <v>257</v>
      </c>
      <c r="H975" s="355" t="str">
        <f t="shared" si="125"/>
        <v>0</v>
      </c>
      <c r="I975" s="355" t="str">
        <f t="shared" si="126"/>
        <v>02</v>
      </c>
      <c r="J975" s="355" t="str">
        <f t="shared" si="127"/>
        <v>498</v>
      </c>
      <c r="K975" t="s">
        <v>696</v>
      </c>
      <c r="L975" s="444">
        <v>-84991950</v>
      </c>
      <c r="M975" s="444">
        <v>0</v>
      </c>
      <c r="N975" s="444">
        <v>0</v>
      </c>
      <c r="O975" s="444">
        <v>-84991950</v>
      </c>
    </row>
    <row r="976" spans="2:15" ht="15" customHeight="1" x14ac:dyDescent="0.25">
      <c r="B976" s="421">
        <v>15010257002500</v>
      </c>
      <c r="C976" s="349" t="str">
        <f t="shared" si="120"/>
        <v>1</v>
      </c>
      <c r="D976" s="355" t="str">
        <f t="shared" si="121"/>
        <v>5</v>
      </c>
      <c r="E976" s="355" t="str">
        <f t="shared" si="122"/>
        <v>0</v>
      </c>
      <c r="F976" s="355" t="str">
        <f t="shared" si="123"/>
        <v>10</v>
      </c>
      <c r="G976" s="355" t="str">
        <f t="shared" si="124"/>
        <v>257</v>
      </c>
      <c r="H976" s="355" t="str">
        <f t="shared" si="125"/>
        <v>0</v>
      </c>
      <c r="I976" s="355" t="str">
        <f t="shared" si="126"/>
        <v>02</v>
      </c>
      <c r="J976" s="355" t="str">
        <f t="shared" si="127"/>
        <v>500</v>
      </c>
      <c r="K976" t="s">
        <v>1746</v>
      </c>
      <c r="L976" s="444">
        <v>-42249479</v>
      </c>
      <c r="M976" s="444">
        <v>0</v>
      </c>
      <c r="N976" s="444">
        <v>0</v>
      </c>
      <c r="O976" s="444">
        <v>-42249479</v>
      </c>
    </row>
    <row r="977" spans="2:15" ht="15" customHeight="1" x14ac:dyDescent="0.25">
      <c r="B977" s="421">
        <v>15010257002739</v>
      </c>
      <c r="C977" s="349" t="str">
        <f t="shared" si="120"/>
        <v>1</v>
      </c>
      <c r="D977" s="355" t="str">
        <f t="shared" si="121"/>
        <v>5</v>
      </c>
      <c r="E977" s="355" t="str">
        <f t="shared" si="122"/>
        <v>0</v>
      </c>
      <c r="F977" s="355" t="str">
        <f t="shared" si="123"/>
        <v>10</v>
      </c>
      <c r="G977" s="355" t="str">
        <f t="shared" si="124"/>
        <v>257</v>
      </c>
      <c r="H977" s="355" t="str">
        <f t="shared" si="125"/>
        <v>0</v>
      </c>
      <c r="I977" s="355" t="str">
        <f t="shared" si="126"/>
        <v>02</v>
      </c>
      <c r="J977" s="355" t="str">
        <f t="shared" si="127"/>
        <v>739</v>
      </c>
      <c r="K977" t="s">
        <v>697</v>
      </c>
      <c r="L977" s="444">
        <v>-214559831</v>
      </c>
      <c r="M977" s="444">
        <v>0</v>
      </c>
      <c r="N977" s="444">
        <v>0</v>
      </c>
      <c r="O977" s="444">
        <v>-214559831</v>
      </c>
    </row>
    <row r="978" spans="2:15" ht="15" customHeight="1" x14ac:dyDescent="0.25">
      <c r="B978" s="421">
        <v>15010257002740</v>
      </c>
      <c r="C978" s="349" t="str">
        <f t="shared" si="120"/>
        <v>1</v>
      </c>
      <c r="D978" s="355" t="str">
        <f t="shared" si="121"/>
        <v>5</v>
      </c>
      <c r="E978" s="355" t="str">
        <f t="shared" si="122"/>
        <v>0</v>
      </c>
      <c r="F978" s="355" t="str">
        <f t="shared" si="123"/>
        <v>10</v>
      </c>
      <c r="G978" s="355" t="str">
        <f t="shared" si="124"/>
        <v>257</v>
      </c>
      <c r="H978" s="355" t="str">
        <f t="shared" si="125"/>
        <v>0</v>
      </c>
      <c r="I978" s="355" t="str">
        <f t="shared" si="126"/>
        <v>02</v>
      </c>
      <c r="J978" s="355" t="str">
        <f t="shared" si="127"/>
        <v>740</v>
      </c>
      <c r="K978" t="s">
        <v>698</v>
      </c>
      <c r="L978" s="444">
        <v>-26229784</v>
      </c>
      <c r="M978" s="444">
        <v>0</v>
      </c>
      <c r="N978" s="444">
        <v>0</v>
      </c>
      <c r="O978" s="444">
        <v>-26229784</v>
      </c>
    </row>
    <row r="979" spans="2:15" ht="15" x14ac:dyDescent="0.25">
      <c r="B979" s="421">
        <v>15010257002829</v>
      </c>
      <c r="C979" s="349" t="str">
        <f t="shared" si="120"/>
        <v>1</v>
      </c>
      <c r="D979" s="355" t="str">
        <f t="shared" si="121"/>
        <v>5</v>
      </c>
      <c r="E979" s="355" t="str">
        <f t="shared" si="122"/>
        <v>0</v>
      </c>
      <c r="F979" s="355" t="str">
        <f t="shared" si="123"/>
        <v>10</v>
      </c>
      <c r="G979" s="355" t="str">
        <f t="shared" si="124"/>
        <v>257</v>
      </c>
      <c r="H979" s="355" t="str">
        <f t="shared" si="125"/>
        <v>0</v>
      </c>
      <c r="I979" s="355" t="str">
        <f t="shared" si="126"/>
        <v>02</v>
      </c>
      <c r="J979" s="355" t="str">
        <f t="shared" si="127"/>
        <v>829</v>
      </c>
      <c r="K979" t="s">
        <v>700</v>
      </c>
      <c r="L979" s="444">
        <v>-89051000</v>
      </c>
      <c r="M979" s="444">
        <v>0</v>
      </c>
      <c r="N979" s="444">
        <v>0</v>
      </c>
      <c r="O979" s="444">
        <v>-89051000</v>
      </c>
    </row>
    <row r="980" spans="2:15" ht="15" x14ac:dyDescent="0.25">
      <c r="B980" s="421">
        <v>15010257002833</v>
      </c>
      <c r="C980" s="349" t="str">
        <f t="shared" si="120"/>
        <v>1</v>
      </c>
      <c r="D980" s="355" t="str">
        <f t="shared" si="121"/>
        <v>5</v>
      </c>
      <c r="E980" s="355" t="str">
        <f t="shared" si="122"/>
        <v>0</v>
      </c>
      <c r="F980" s="355" t="str">
        <f t="shared" si="123"/>
        <v>10</v>
      </c>
      <c r="G980" s="355" t="str">
        <f t="shared" si="124"/>
        <v>257</v>
      </c>
      <c r="H980" s="355" t="str">
        <f t="shared" si="125"/>
        <v>0</v>
      </c>
      <c r="I980" s="355" t="str">
        <f t="shared" si="126"/>
        <v>02</v>
      </c>
      <c r="J980" s="355" t="str">
        <f t="shared" si="127"/>
        <v>833</v>
      </c>
      <c r="K980" t="s">
        <v>701</v>
      </c>
      <c r="L980" s="444">
        <v>-176706404</v>
      </c>
      <c r="M980" s="444">
        <v>-6000</v>
      </c>
      <c r="N980" s="444">
        <v>-33542820</v>
      </c>
      <c r="O980" s="444">
        <v>-210249224</v>
      </c>
    </row>
    <row r="981" spans="2:15" ht="15" x14ac:dyDescent="0.25">
      <c r="B981" s="421">
        <v>15010257002834</v>
      </c>
      <c r="C981" s="349" t="str">
        <f t="shared" si="120"/>
        <v>1</v>
      </c>
      <c r="D981" s="355" t="str">
        <f t="shared" si="121"/>
        <v>5</v>
      </c>
      <c r="E981" s="355" t="str">
        <f t="shared" si="122"/>
        <v>0</v>
      </c>
      <c r="F981" s="355" t="str">
        <f t="shared" si="123"/>
        <v>10</v>
      </c>
      <c r="G981" s="355" t="str">
        <f t="shared" si="124"/>
        <v>257</v>
      </c>
      <c r="H981" s="355" t="str">
        <f t="shared" si="125"/>
        <v>0</v>
      </c>
      <c r="I981" s="355" t="str">
        <f t="shared" si="126"/>
        <v>02</v>
      </c>
      <c r="J981" s="355" t="str">
        <f t="shared" si="127"/>
        <v>834</v>
      </c>
      <c r="K981" t="s">
        <v>702</v>
      </c>
      <c r="L981" s="444">
        <v>-222272728</v>
      </c>
      <c r="M981" s="444">
        <v>0</v>
      </c>
      <c r="N981" s="444">
        <v>0</v>
      </c>
      <c r="O981" s="444">
        <v>-222272728</v>
      </c>
    </row>
    <row r="982" spans="2:15" ht="15" customHeight="1" x14ac:dyDescent="0.25">
      <c r="B982" s="421">
        <v>15010257002840</v>
      </c>
      <c r="C982" s="349" t="str">
        <f t="shared" si="120"/>
        <v>1</v>
      </c>
      <c r="D982" s="355" t="str">
        <f t="shared" si="121"/>
        <v>5</v>
      </c>
      <c r="E982" s="355" t="str">
        <f t="shared" si="122"/>
        <v>0</v>
      </c>
      <c r="F982" s="355" t="str">
        <f t="shared" si="123"/>
        <v>10</v>
      </c>
      <c r="G982" s="355" t="str">
        <f t="shared" si="124"/>
        <v>257</v>
      </c>
      <c r="H982" s="355" t="str">
        <f t="shared" si="125"/>
        <v>0</v>
      </c>
      <c r="I982" s="355" t="str">
        <f t="shared" si="126"/>
        <v>02</v>
      </c>
      <c r="J982" s="355" t="str">
        <f t="shared" si="127"/>
        <v>840</v>
      </c>
      <c r="K982" t="s">
        <v>703</v>
      </c>
      <c r="L982" s="444">
        <v>-608001</v>
      </c>
      <c r="M982" s="444">
        <v>0</v>
      </c>
      <c r="N982" s="444">
        <v>0</v>
      </c>
      <c r="O982" s="444">
        <v>-608001</v>
      </c>
    </row>
    <row r="983" spans="2:15" ht="15" x14ac:dyDescent="0.25">
      <c r="B983" s="421">
        <v>15010257002853</v>
      </c>
      <c r="C983" s="349" t="str">
        <f t="shared" si="120"/>
        <v>1</v>
      </c>
      <c r="D983" s="355" t="str">
        <f t="shared" si="121"/>
        <v>5</v>
      </c>
      <c r="E983" s="355" t="str">
        <f t="shared" si="122"/>
        <v>0</v>
      </c>
      <c r="F983" s="355" t="str">
        <f t="shared" si="123"/>
        <v>10</v>
      </c>
      <c r="G983" s="355" t="str">
        <f t="shared" si="124"/>
        <v>257</v>
      </c>
      <c r="H983" s="355" t="str">
        <f t="shared" si="125"/>
        <v>0</v>
      </c>
      <c r="I983" s="355" t="str">
        <f t="shared" si="126"/>
        <v>02</v>
      </c>
      <c r="J983" s="355" t="str">
        <f t="shared" si="127"/>
        <v>853</v>
      </c>
      <c r="K983" t="s">
        <v>704</v>
      </c>
      <c r="L983" s="444">
        <v>-14339168</v>
      </c>
      <c r="M983" s="444">
        <v>0</v>
      </c>
      <c r="N983" s="444">
        <v>0</v>
      </c>
      <c r="O983" s="444">
        <v>-14339168</v>
      </c>
    </row>
    <row r="984" spans="2:15" ht="15" x14ac:dyDescent="0.25">
      <c r="B984" s="421">
        <v>15010257002859</v>
      </c>
      <c r="C984" s="349" t="str">
        <f t="shared" si="120"/>
        <v>1</v>
      </c>
      <c r="D984" s="355" t="str">
        <f t="shared" si="121"/>
        <v>5</v>
      </c>
      <c r="E984" s="355" t="str">
        <f t="shared" si="122"/>
        <v>0</v>
      </c>
      <c r="F984" s="355" t="str">
        <f t="shared" si="123"/>
        <v>10</v>
      </c>
      <c r="G984" s="355" t="str">
        <f t="shared" si="124"/>
        <v>257</v>
      </c>
      <c r="H984" s="355" t="str">
        <f t="shared" si="125"/>
        <v>0</v>
      </c>
      <c r="I984" s="355" t="str">
        <f t="shared" si="126"/>
        <v>02</v>
      </c>
      <c r="J984" s="355" t="str">
        <f t="shared" si="127"/>
        <v>859</v>
      </c>
      <c r="K984" t="s">
        <v>705</v>
      </c>
      <c r="L984" s="444">
        <v>-1326533136</v>
      </c>
      <c r="M984" s="444">
        <v>-82254.5</v>
      </c>
      <c r="N984" s="444">
        <v>-459841315</v>
      </c>
      <c r="O984" s="444">
        <v>-1786374451</v>
      </c>
    </row>
    <row r="985" spans="2:15" ht="15" x14ac:dyDescent="0.25">
      <c r="B985" s="421">
        <v>15010257002860</v>
      </c>
      <c r="C985" s="349" t="str">
        <f t="shared" si="120"/>
        <v>1</v>
      </c>
      <c r="D985" s="355" t="str">
        <f t="shared" si="121"/>
        <v>5</v>
      </c>
      <c r="E985" s="355" t="str">
        <f t="shared" si="122"/>
        <v>0</v>
      </c>
      <c r="F985" s="355" t="str">
        <f t="shared" si="123"/>
        <v>10</v>
      </c>
      <c r="G985" s="355" t="str">
        <f t="shared" si="124"/>
        <v>257</v>
      </c>
      <c r="H985" s="355" t="str">
        <f t="shared" si="125"/>
        <v>0</v>
      </c>
      <c r="I985" s="355" t="str">
        <f t="shared" si="126"/>
        <v>02</v>
      </c>
      <c r="J985" s="355" t="str">
        <f t="shared" si="127"/>
        <v>860</v>
      </c>
      <c r="K985" t="s">
        <v>706</v>
      </c>
      <c r="L985" s="444">
        <v>-159171369</v>
      </c>
      <c r="M985" s="444">
        <v>0</v>
      </c>
      <c r="N985" s="444">
        <v>0</v>
      </c>
      <c r="O985" s="444">
        <v>-159171369</v>
      </c>
    </row>
    <row r="986" spans="2:15" ht="15" x14ac:dyDescent="0.25">
      <c r="B986" s="421">
        <v>15010257002893</v>
      </c>
      <c r="C986" s="349" t="str">
        <f t="shared" si="120"/>
        <v>1</v>
      </c>
      <c r="D986" s="355" t="str">
        <f t="shared" si="121"/>
        <v>5</v>
      </c>
      <c r="E986" s="355" t="str">
        <f t="shared" si="122"/>
        <v>0</v>
      </c>
      <c r="F986" s="355" t="str">
        <f t="shared" si="123"/>
        <v>10</v>
      </c>
      <c r="G986" s="355" t="str">
        <f t="shared" si="124"/>
        <v>257</v>
      </c>
      <c r="H986" s="355" t="str">
        <f t="shared" si="125"/>
        <v>0</v>
      </c>
      <c r="I986" s="355" t="str">
        <f t="shared" si="126"/>
        <v>02</v>
      </c>
      <c r="J986" s="355" t="str">
        <f t="shared" si="127"/>
        <v>893</v>
      </c>
      <c r="K986" t="s">
        <v>707</v>
      </c>
      <c r="L986" s="444">
        <v>0</v>
      </c>
      <c r="M986" s="444">
        <v>-196367.05</v>
      </c>
      <c r="N986" s="444">
        <v>-1097784102</v>
      </c>
      <c r="O986" s="444">
        <v>-1097784102</v>
      </c>
    </row>
    <row r="987" spans="2:15" ht="15" customHeight="1" x14ac:dyDescent="0.25">
      <c r="B987" s="421">
        <v>15010257002900</v>
      </c>
      <c r="C987" s="349" t="str">
        <f t="shared" si="120"/>
        <v>1</v>
      </c>
      <c r="D987" s="355" t="str">
        <f t="shared" si="121"/>
        <v>5</v>
      </c>
      <c r="E987" s="355" t="str">
        <f t="shared" si="122"/>
        <v>0</v>
      </c>
      <c r="F987" s="355" t="str">
        <f t="shared" si="123"/>
        <v>10</v>
      </c>
      <c r="G987" s="355" t="str">
        <f t="shared" si="124"/>
        <v>257</v>
      </c>
      <c r="H987" s="355" t="str">
        <f t="shared" si="125"/>
        <v>0</v>
      </c>
      <c r="I987" s="355" t="str">
        <f t="shared" si="126"/>
        <v>02</v>
      </c>
      <c r="J987" s="355" t="str">
        <f t="shared" si="127"/>
        <v>900</v>
      </c>
      <c r="K987" t="s">
        <v>708</v>
      </c>
      <c r="L987" s="444">
        <v>-15075331</v>
      </c>
      <c r="M987" s="444">
        <v>-110</v>
      </c>
      <c r="N987" s="444">
        <v>-614952</v>
      </c>
      <c r="O987" s="444">
        <v>-15690283</v>
      </c>
    </row>
    <row r="988" spans="2:15" ht="15" customHeight="1" x14ac:dyDescent="0.25">
      <c r="B988" s="421">
        <v>15010257002901</v>
      </c>
      <c r="C988" s="349" t="str">
        <f t="shared" si="120"/>
        <v>1</v>
      </c>
      <c r="D988" s="355" t="str">
        <f t="shared" si="121"/>
        <v>5</v>
      </c>
      <c r="E988" s="355" t="str">
        <f t="shared" si="122"/>
        <v>0</v>
      </c>
      <c r="F988" s="355" t="str">
        <f t="shared" si="123"/>
        <v>10</v>
      </c>
      <c r="G988" s="355" t="str">
        <f t="shared" si="124"/>
        <v>257</v>
      </c>
      <c r="H988" s="355" t="str">
        <f t="shared" si="125"/>
        <v>0</v>
      </c>
      <c r="I988" s="355" t="str">
        <f t="shared" si="126"/>
        <v>02</v>
      </c>
      <c r="J988" s="355" t="str">
        <f t="shared" si="127"/>
        <v>901</v>
      </c>
      <c r="K988" t="s">
        <v>709</v>
      </c>
      <c r="L988" s="444">
        <v>-1200000</v>
      </c>
      <c r="M988" s="444">
        <v>0</v>
      </c>
      <c r="N988" s="444">
        <v>0</v>
      </c>
      <c r="O988" s="444">
        <v>-1200000</v>
      </c>
    </row>
    <row r="989" spans="2:15" ht="15" customHeight="1" x14ac:dyDescent="0.25">
      <c r="B989" s="421">
        <v>15010257002973</v>
      </c>
      <c r="C989" s="349" t="str">
        <f t="shared" si="120"/>
        <v>1</v>
      </c>
      <c r="D989" s="355" t="str">
        <f t="shared" si="121"/>
        <v>5</v>
      </c>
      <c r="E989" s="355" t="str">
        <f t="shared" si="122"/>
        <v>0</v>
      </c>
      <c r="F989" s="355" t="str">
        <f t="shared" si="123"/>
        <v>10</v>
      </c>
      <c r="G989" s="355" t="str">
        <f t="shared" si="124"/>
        <v>257</v>
      </c>
      <c r="H989" s="355" t="str">
        <f t="shared" si="125"/>
        <v>0</v>
      </c>
      <c r="I989" s="355" t="str">
        <f t="shared" si="126"/>
        <v>02</v>
      </c>
      <c r="J989" s="355" t="str">
        <f t="shared" si="127"/>
        <v>973</v>
      </c>
      <c r="K989" t="s">
        <v>710</v>
      </c>
      <c r="L989" s="444">
        <v>-4639420</v>
      </c>
      <c r="M989" s="444">
        <v>0</v>
      </c>
      <c r="N989" s="444">
        <v>0</v>
      </c>
      <c r="O989" s="444">
        <v>-4639420</v>
      </c>
    </row>
    <row r="990" spans="2:15" ht="15" customHeight="1" x14ac:dyDescent="0.25">
      <c r="B990" s="421">
        <v>15010257002974</v>
      </c>
      <c r="C990" s="349" t="str">
        <f t="shared" si="120"/>
        <v>1</v>
      </c>
      <c r="D990" s="355" t="str">
        <f t="shared" si="121"/>
        <v>5</v>
      </c>
      <c r="E990" s="355" t="str">
        <f t="shared" si="122"/>
        <v>0</v>
      </c>
      <c r="F990" s="355" t="str">
        <f t="shared" si="123"/>
        <v>10</v>
      </c>
      <c r="G990" s="355" t="str">
        <f t="shared" si="124"/>
        <v>257</v>
      </c>
      <c r="H990" s="355" t="str">
        <f t="shared" si="125"/>
        <v>0</v>
      </c>
      <c r="I990" s="355" t="str">
        <f t="shared" si="126"/>
        <v>02</v>
      </c>
      <c r="J990" s="355" t="str">
        <f t="shared" si="127"/>
        <v>974</v>
      </c>
      <c r="K990" t="s">
        <v>711</v>
      </c>
      <c r="L990" s="444">
        <v>-4977741</v>
      </c>
      <c r="M990" s="444">
        <v>0</v>
      </c>
      <c r="N990" s="444">
        <v>0</v>
      </c>
      <c r="O990" s="444">
        <v>-4977741</v>
      </c>
    </row>
    <row r="991" spans="2:15" ht="15" customHeight="1" x14ac:dyDescent="0.25">
      <c r="B991" s="421">
        <v>15010257002978</v>
      </c>
      <c r="C991" s="349" t="str">
        <f t="shared" si="120"/>
        <v>1</v>
      </c>
      <c r="D991" s="355" t="str">
        <f t="shared" si="121"/>
        <v>5</v>
      </c>
      <c r="E991" s="355" t="str">
        <f t="shared" si="122"/>
        <v>0</v>
      </c>
      <c r="F991" s="355" t="str">
        <f t="shared" si="123"/>
        <v>10</v>
      </c>
      <c r="G991" s="355" t="str">
        <f t="shared" si="124"/>
        <v>257</v>
      </c>
      <c r="H991" s="355" t="str">
        <f t="shared" si="125"/>
        <v>0</v>
      </c>
      <c r="I991" s="355" t="str">
        <f t="shared" si="126"/>
        <v>02</v>
      </c>
      <c r="J991" s="355" t="str">
        <f t="shared" si="127"/>
        <v>978</v>
      </c>
      <c r="K991" t="s">
        <v>712</v>
      </c>
      <c r="L991" s="444">
        <v>-1029326</v>
      </c>
      <c r="M991" s="444">
        <v>0</v>
      </c>
      <c r="N991" s="444">
        <v>0</v>
      </c>
      <c r="O991" s="444">
        <v>-1029326</v>
      </c>
    </row>
    <row r="992" spans="2:15" ht="15" customHeight="1" x14ac:dyDescent="0.25">
      <c r="B992" s="421">
        <v>15010257003000</v>
      </c>
      <c r="C992" s="349" t="str">
        <f t="shared" si="120"/>
        <v>1</v>
      </c>
      <c r="D992" s="355" t="str">
        <f t="shared" si="121"/>
        <v>5</v>
      </c>
      <c r="E992" s="355" t="str">
        <f t="shared" si="122"/>
        <v>0</v>
      </c>
      <c r="F992" s="355" t="str">
        <f t="shared" si="123"/>
        <v>10</v>
      </c>
      <c r="G992" s="355" t="str">
        <f t="shared" si="124"/>
        <v>257</v>
      </c>
      <c r="H992" s="355" t="str">
        <f t="shared" si="125"/>
        <v>0</v>
      </c>
      <c r="I992" s="355" t="str">
        <f t="shared" si="126"/>
        <v>03</v>
      </c>
      <c r="J992" s="355" t="str">
        <f t="shared" si="127"/>
        <v>000</v>
      </c>
      <c r="K992" t="s">
        <v>713</v>
      </c>
      <c r="L992" s="444">
        <v>-5842001215</v>
      </c>
      <c r="M992" s="444">
        <v>-168844.51</v>
      </c>
      <c r="N992" s="444">
        <v>-943920167</v>
      </c>
      <c r="O992" s="444">
        <v>-6785921382</v>
      </c>
    </row>
    <row r="993" spans="1:16" ht="15" customHeight="1" x14ac:dyDescent="0.25">
      <c r="B993" s="421">
        <v>15010257003023</v>
      </c>
      <c r="C993" s="349" t="str">
        <f t="shared" si="120"/>
        <v>1</v>
      </c>
      <c r="D993" s="355" t="str">
        <f t="shared" si="121"/>
        <v>5</v>
      </c>
      <c r="E993" s="355" t="str">
        <f t="shared" si="122"/>
        <v>0</v>
      </c>
      <c r="F993" s="355" t="str">
        <f t="shared" si="123"/>
        <v>10</v>
      </c>
      <c r="G993" s="355" t="str">
        <f t="shared" si="124"/>
        <v>257</v>
      </c>
      <c r="H993" s="355" t="str">
        <f t="shared" si="125"/>
        <v>0</v>
      </c>
      <c r="I993" s="355" t="str">
        <f t="shared" si="126"/>
        <v>03</v>
      </c>
      <c r="J993" s="355" t="str">
        <f t="shared" si="127"/>
        <v>023</v>
      </c>
      <c r="K993" t="s">
        <v>714</v>
      </c>
      <c r="L993" s="444">
        <v>0</v>
      </c>
      <c r="M993" s="444">
        <v>-871.27</v>
      </c>
      <c r="N993" s="444">
        <v>-4870809</v>
      </c>
      <c r="O993" s="444">
        <v>-4870809</v>
      </c>
    </row>
    <row r="994" spans="1:16" ht="15" customHeight="1" x14ac:dyDescent="0.25">
      <c r="B994" s="421">
        <v>15010257003921</v>
      </c>
      <c r="C994" s="349" t="str">
        <f t="shared" si="120"/>
        <v>1</v>
      </c>
      <c r="D994" s="355" t="str">
        <f t="shared" si="121"/>
        <v>5</v>
      </c>
      <c r="E994" s="355" t="str">
        <f t="shared" si="122"/>
        <v>0</v>
      </c>
      <c r="F994" s="355" t="str">
        <f t="shared" si="123"/>
        <v>10</v>
      </c>
      <c r="G994" s="355" t="str">
        <f t="shared" si="124"/>
        <v>257</v>
      </c>
      <c r="H994" s="355" t="str">
        <f t="shared" si="125"/>
        <v>0</v>
      </c>
      <c r="I994" s="355" t="str">
        <f t="shared" si="126"/>
        <v>03</v>
      </c>
      <c r="J994" s="355" t="str">
        <f t="shared" si="127"/>
        <v>921</v>
      </c>
      <c r="K994" t="s">
        <v>715</v>
      </c>
      <c r="L994" s="444">
        <v>-5842001215</v>
      </c>
      <c r="M994" s="444">
        <v>-167973.24</v>
      </c>
      <c r="N994" s="444">
        <v>-939049359</v>
      </c>
      <c r="O994" s="444">
        <v>-6781050574</v>
      </c>
    </row>
    <row r="995" spans="1:16" ht="15" customHeight="1" x14ac:dyDescent="0.25">
      <c r="B995" s="421">
        <v>15090000000000</v>
      </c>
      <c r="C995" s="349" t="str">
        <f t="shared" si="120"/>
        <v>1</v>
      </c>
      <c r="D995" s="355" t="str">
        <f t="shared" si="121"/>
        <v>5</v>
      </c>
      <c r="E995" s="355" t="str">
        <f t="shared" si="122"/>
        <v>0</v>
      </c>
      <c r="F995" s="355" t="str">
        <f t="shared" si="123"/>
        <v>90</v>
      </c>
      <c r="G995" s="355" t="str">
        <f t="shared" si="124"/>
        <v>000</v>
      </c>
      <c r="H995" s="355" t="str">
        <f t="shared" si="125"/>
        <v>0</v>
      </c>
      <c r="I995" s="355" t="str">
        <f t="shared" si="126"/>
        <v>00</v>
      </c>
      <c r="J995" s="355" t="str">
        <f t="shared" si="127"/>
        <v>000</v>
      </c>
      <c r="K995" t="s">
        <v>342</v>
      </c>
      <c r="L995" s="444">
        <v>1665965823</v>
      </c>
      <c r="M995" s="444">
        <v>0</v>
      </c>
      <c r="N995" s="444">
        <v>0</v>
      </c>
      <c r="O995" s="444">
        <v>1665965823</v>
      </c>
    </row>
    <row r="996" spans="1:16" ht="15" customHeight="1" x14ac:dyDescent="0.25">
      <c r="B996" s="421">
        <v>15090263000000</v>
      </c>
      <c r="C996" s="349" t="str">
        <f t="shared" si="120"/>
        <v>1</v>
      </c>
      <c r="D996" s="355" t="str">
        <f t="shared" si="121"/>
        <v>5</v>
      </c>
      <c r="E996" s="355" t="str">
        <f t="shared" si="122"/>
        <v>0</v>
      </c>
      <c r="F996" s="355" t="str">
        <f t="shared" si="123"/>
        <v>90</v>
      </c>
      <c r="G996" s="355" t="str">
        <f t="shared" si="124"/>
        <v>263</v>
      </c>
      <c r="H996" s="355" t="str">
        <f t="shared" si="125"/>
        <v>0</v>
      </c>
      <c r="I996" s="355" t="str">
        <f t="shared" si="126"/>
        <v>00</v>
      </c>
      <c r="J996" s="355" t="str">
        <f t="shared" si="127"/>
        <v>000</v>
      </c>
      <c r="K996" t="s">
        <v>716</v>
      </c>
      <c r="L996" s="444">
        <v>1665965823</v>
      </c>
      <c r="M996" s="444">
        <v>0</v>
      </c>
      <c r="N996" s="444">
        <v>0</v>
      </c>
      <c r="O996" s="444">
        <v>1665965823</v>
      </c>
    </row>
    <row r="997" spans="1:16" ht="15" customHeight="1" x14ac:dyDescent="0.25">
      <c r="B997" s="421">
        <v>15090263092000</v>
      </c>
      <c r="C997" s="349" t="str">
        <f t="shared" si="120"/>
        <v>1</v>
      </c>
      <c r="D997" s="355" t="str">
        <f t="shared" si="121"/>
        <v>5</v>
      </c>
      <c r="E997" s="355" t="str">
        <f t="shared" si="122"/>
        <v>0</v>
      </c>
      <c r="F997" s="355" t="str">
        <f t="shared" si="123"/>
        <v>90</v>
      </c>
      <c r="G997" s="355" t="str">
        <f t="shared" si="124"/>
        <v>263</v>
      </c>
      <c r="H997" s="355" t="str">
        <f t="shared" si="125"/>
        <v>0</v>
      </c>
      <c r="I997" s="355" t="str">
        <f t="shared" si="126"/>
        <v>92</v>
      </c>
      <c r="J997" s="355" t="str">
        <f t="shared" si="127"/>
        <v>000</v>
      </c>
      <c r="K997" t="s">
        <v>657</v>
      </c>
      <c r="L997" s="444">
        <v>1665965823</v>
      </c>
      <c r="M997" s="444">
        <v>0</v>
      </c>
      <c r="N997" s="444">
        <v>0</v>
      </c>
      <c r="O997" s="444">
        <v>1665965823</v>
      </c>
    </row>
    <row r="998" spans="1:16" ht="15" customHeight="1" x14ac:dyDescent="0.25">
      <c r="A998" s="425"/>
      <c r="B998" s="421">
        <v>15090263092870</v>
      </c>
      <c r="C998" s="425" t="str">
        <f t="shared" si="120"/>
        <v>1</v>
      </c>
      <c r="D998" s="426" t="str">
        <f t="shared" si="121"/>
        <v>5</v>
      </c>
      <c r="E998" s="426" t="str">
        <f t="shared" si="122"/>
        <v>0</v>
      </c>
      <c r="F998" s="426" t="str">
        <f t="shared" si="123"/>
        <v>90</v>
      </c>
      <c r="G998" s="426" t="str">
        <f t="shared" si="124"/>
        <v>263</v>
      </c>
      <c r="H998" s="426" t="str">
        <f t="shared" si="125"/>
        <v>0</v>
      </c>
      <c r="I998" s="426" t="str">
        <f t="shared" si="126"/>
        <v>92</v>
      </c>
      <c r="J998" s="426" t="str">
        <f t="shared" si="127"/>
        <v>870</v>
      </c>
      <c r="K998" t="s">
        <v>717</v>
      </c>
      <c r="L998" s="444">
        <v>1665965823</v>
      </c>
      <c r="M998" s="444">
        <v>0</v>
      </c>
      <c r="N998" s="444">
        <v>0</v>
      </c>
      <c r="O998" s="444">
        <v>1665965823</v>
      </c>
    </row>
    <row r="999" spans="1:16" ht="15" customHeight="1" x14ac:dyDescent="0.25">
      <c r="B999" s="421">
        <v>16000000000000</v>
      </c>
      <c r="C999" s="349" t="str">
        <f t="shared" si="120"/>
        <v>1</v>
      </c>
      <c r="D999" s="355" t="str">
        <f t="shared" si="121"/>
        <v>6</v>
      </c>
      <c r="E999" s="355" t="str">
        <f t="shared" si="122"/>
        <v>0</v>
      </c>
      <c r="F999" s="355" t="str">
        <f t="shared" si="123"/>
        <v>00</v>
      </c>
      <c r="G999" s="355" t="str">
        <f t="shared" si="124"/>
        <v>000</v>
      </c>
      <c r="H999" s="355" t="str">
        <f t="shared" si="125"/>
        <v>0</v>
      </c>
      <c r="I999" s="355" t="str">
        <f t="shared" si="126"/>
        <v>00</v>
      </c>
      <c r="J999" s="355" t="str">
        <f t="shared" si="127"/>
        <v>000</v>
      </c>
      <c r="K999" t="s">
        <v>718</v>
      </c>
      <c r="L999" s="444">
        <v>-23322177701</v>
      </c>
      <c r="M999" s="444">
        <v>-1007859.71</v>
      </c>
      <c r="N999" s="444">
        <v>-5625091985</v>
      </c>
      <c r="O999" s="444">
        <v>-28947269686</v>
      </c>
    </row>
    <row r="1000" spans="1:16" s="450" customFormat="1" ht="15" customHeight="1" x14ac:dyDescent="0.25">
      <c r="B1000" s="449">
        <v>16010000000000</v>
      </c>
      <c r="C1000" s="450" t="str">
        <f t="shared" si="120"/>
        <v>1</v>
      </c>
      <c r="D1000" s="451" t="str">
        <f t="shared" si="121"/>
        <v>6</v>
      </c>
      <c r="E1000" s="451" t="str">
        <f t="shared" si="122"/>
        <v>0</v>
      </c>
      <c r="F1000" s="451" t="str">
        <f t="shared" si="123"/>
        <v>10</v>
      </c>
      <c r="G1000" s="451" t="str">
        <f t="shared" si="124"/>
        <v>000</v>
      </c>
      <c r="H1000" s="451" t="str">
        <f t="shared" si="125"/>
        <v>0</v>
      </c>
      <c r="I1000" s="451" t="str">
        <f t="shared" si="126"/>
        <v>00</v>
      </c>
      <c r="J1000" s="451" t="str">
        <f t="shared" si="127"/>
        <v>000</v>
      </c>
      <c r="K1000" s="452" t="s">
        <v>719</v>
      </c>
      <c r="L1000" s="453">
        <v>-28073604401</v>
      </c>
      <c r="M1000" s="453">
        <v>-457985.44</v>
      </c>
      <c r="N1000" s="453">
        <v>-2560353863</v>
      </c>
      <c r="O1000" s="453">
        <v>-30633958264</v>
      </c>
      <c r="P1000" s="746">
        <f>+O1000+O1071+O1077+O1125+O1129</f>
        <v>-79555213023</v>
      </c>
    </row>
    <row r="1001" spans="1:16" ht="15" customHeight="1" x14ac:dyDescent="0.25">
      <c r="B1001" s="421">
        <v>16010265000000</v>
      </c>
      <c r="C1001" s="349" t="str">
        <f t="shared" si="120"/>
        <v>1</v>
      </c>
      <c r="D1001" s="355" t="str">
        <f t="shared" si="121"/>
        <v>6</v>
      </c>
      <c r="E1001" s="355" t="str">
        <f t="shared" si="122"/>
        <v>0</v>
      </c>
      <c r="F1001" s="355" t="str">
        <f t="shared" si="123"/>
        <v>10</v>
      </c>
      <c r="G1001" s="355" t="str">
        <f t="shared" si="124"/>
        <v>265</v>
      </c>
      <c r="H1001" s="355" t="str">
        <f t="shared" si="125"/>
        <v>0</v>
      </c>
      <c r="I1001" s="355" t="str">
        <f t="shared" si="126"/>
        <v>00</v>
      </c>
      <c r="J1001" s="355" t="str">
        <f t="shared" si="127"/>
        <v>000</v>
      </c>
      <c r="K1001" t="s">
        <v>720</v>
      </c>
      <c r="L1001" s="444">
        <v>-9214552840</v>
      </c>
      <c r="M1001" s="444">
        <v>-370687.91</v>
      </c>
      <c r="N1001" s="444">
        <v>-2072319640</v>
      </c>
      <c r="O1001" s="444">
        <v>-11286872480</v>
      </c>
    </row>
    <row r="1002" spans="1:16" ht="15" customHeight="1" x14ac:dyDescent="0.25">
      <c r="B1002" s="421">
        <v>16010265002000</v>
      </c>
      <c r="C1002" s="349" t="str">
        <f t="shared" si="120"/>
        <v>1</v>
      </c>
      <c r="D1002" s="355" t="str">
        <f t="shared" si="121"/>
        <v>6</v>
      </c>
      <c r="E1002" s="355" t="str">
        <f t="shared" si="122"/>
        <v>0</v>
      </c>
      <c r="F1002" s="355" t="str">
        <f t="shared" si="123"/>
        <v>10</v>
      </c>
      <c r="G1002" s="355" t="str">
        <f t="shared" si="124"/>
        <v>265</v>
      </c>
      <c r="H1002" s="355" t="str">
        <f t="shared" si="125"/>
        <v>0</v>
      </c>
      <c r="I1002" s="355" t="str">
        <f t="shared" si="126"/>
        <v>02</v>
      </c>
      <c r="J1002" s="355" t="str">
        <f t="shared" si="127"/>
        <v>000</v>
      </c>
      <c r="K1002" t="s">
        <v>657</v>
      </c>
      <c r="L1002" s="444">
        <v>-9214552840</v>
      </c>
      <c r="M1002" s="444">
        <v>-370687.91</v>
      </c>
      <c r="N1002" s="444">
        <v>-2072319640</v>
      </c>
      <c r="O1002" s="444">
        <v>-11286872480</v>
      </c>
    </row>
    <row r="1003" spans="1:16" ht="15" customHeight="1" x14ac:dyDescent="0.25">
      <c r="B1003" s="421">
        <v>16010265002006</v>
      </c>
      <c r="C1003" s="349" t="str">
        <f t="shared" si="120"/>
        <v>1</v>
      </c>
      <c r="D1003" s="355" t="str">
        <f t="shared" si="121"/>
        <v>6</v>
      </c>
      <c r="E1003" s="355" t="str">
        <f t="shared" si="122"/>
        <v>0</v>
      </c>
      <c r="F1003" s="355" t="str">
        <f t="shared" si="123"/>
        <v>10</v>
      </c>
      <c r="G1003" s="355" t="str">
        <f t="shared" si="124"/>
        <v>265</v>
      </c>
      <c r="H1003" s="355" t="str">
        <f t="shared" si="125"/>
        <v>0</v>
      </c>
      <c r="I1003" s="355" t="str">
        <f t="shared" si="126"/>
        <v>02</v>
      </c>
      <c r="J1003" s="355" t="str">
        <f t="shared" si="127"/>
        <v>006</v>
      </c>
      <c r="K1003" t="s">
        <v>483</v>
      </c>
      <c r="L1003" s="444">
        <v>-46149550</v>
      </c>
      <c r="M1003" s="444">
        <v>-17113.79</v>
      </c>
      <c r="N1003" s="444">
        <v>-95674130</v>
      </c>
      <c r="O1003" s="444">
        <v>-141823680</v>
      </c>
    </row>
    <row r="1004" spans="1:16" ht="15" customHeight="1" x14ac:dyDescent="0.25">
      <c r="B1004" s="421">
        <v>16010265002010</v>
      </c>
      <c r="C1004" s="349" t="str">
        <f t="shared" si="120"/>
        <v>1</v>
      </c>
      <c r="D1004" s="355" t="str">
        <f t="shared" si="121"/>
        <v>6</v>
      </c>
      <c r="E1004" s="355" t="str">
        <f t="shared" si="122"/>
        <v>0</v>
      </c>
      <c r="F1004" s="355" t="str">
        <f t="shared" si="123"/>
        <v>10</v>
      </c>
      <c r="G1004" s="355" t="str">
        <f t="shared" si="124"/>
        <v>265</v>
      </c>
      <c r="H1004" s="355" t="str">
        <f t="shared" si="125"/>
        <v>0</v>
      </c>
      <c r="I1004" s="355" t="str">
        <f t="shared" si="126"/>
        <v>02</v>
      </c>
      <c r="J1004" s="355" t="str">
        <f t="shared" si="127"/>
        <v>010</v>
      </c>
      <c r="K1004" t="s">
        <v>1946</v>
      </c>
      <c r="L1004" s="444">
        <v>-7120274</v>
      </c>
      <c r="M1004" s="444">
        <v>0</v>
      </c>
      <c r="N1004" s="444">
        <v>0</v>
      </c>
      <c r="O1004" s="444">
        <v>-7120274</v>
      </c>
    </row>
    <row r="1005" spans="1:16" ht="15" customHeight="1" x14ac:dyDescent="0.25">
      <c r="B1005" s="421">
        <v>16010265002011</v>
      </c>
      <c r="C1005" s="349" t="str">
        <f t="shared" si="120"/>
        <v>1</v>
      </c>
      <c r="D1005" s="355" t="str">
        <f t="shared" si="121"/>
        <v>6</v>
      </c>
      <c r="E1005" s="355" t="str">
        <f t="shared" si="122"/>
        <v>0</v>
      </c>
      <c r="F1005" s="355" t="str">
        <f t="shared" si="123"/>
        <v>10</v>
      </c>
      <c r="G1005" s="355" t="str">
        <f t="shared" si="124"/>
        <v>265</v>
      </c>
      <c r="H1005" s="355" t="str">
        <f t="shared" si="125"/>
        <v>0</v>
      </c>
      <c r="I1005" s="355" t="str">
        <f t="shared" si="126"/>
        <v>02</v>
      </c>
      <c r="J1005" s="355" t="str">
        <f t="shared" si="127"/>
        <v>011</v>
      </c>
      <c r="K1005" t="s">
        <v>382</v>
      </c>
      <c r="L1005" s="444">
        <v>-79430445</v>
      </c>
      <c r="M1005" s="444">
        <v>0</v>
      </c>
      <c r="N1005" s="444">
        <v>0</v>
      </c>
      <c r="O1005" s="444">
        <v>-79430445</v>
      </c>
    </row>
    <row r="1006" spans="1:16" ht="15" customHeight="1" x14ac:dyDescent="0.25">
      <c r="B1006" s="421">
        <v>16010265002013</v>
      </c>
      <c r="C1006" s="349" t="str">
        <f t="shared" si="120"/>
        <v>1</v>
      </c>
      <c r="D1006" s="355" t="str">
        <f t="shared" si="121"/>
        <v>6</v>
      </c>
      <c r="E1006" s="355" t="str">
        <f t="shared" si="122"/>
        <v>0</v>
      </c>
      <c r="F1006" s="355" t="str">
        <f t="shared" si="123"/>
        <v>10</v>
      </c>
      <c r="G1006" s="355" t="str">
        <f t="shared" si="124"/>
        <v>265</v>
      </c>
      <c r="H1006" s="355" t="str">
        <f t="shared" si="125"/>
        <v>0</v>
      </c>
      <c r="I1006" s="355" t="str">
        <f t="shared" si="126"/>
        <v>02</v>
      </c>
      <c r="J1006" s="355" t="str">
        <f t="shared" si="127"/>
        <v>013</v>
      </c>
      <c r="K1006" t="s">
        <v>384</v>
      </c>
      <c r="L1006" s="444">
        <v>-116370674</v>
      </c>
      <c r="M1006" s="444">
        <v>0</v>
      </c>
      <c r="N1006" s="444">
        <v>0</v>
      </c>
      <c r="O1006" s="444">
        <v>-116370674</v>
      </c>
    </row>
    <row r="1007" spans="1:16" ht="15" customHeight="1" x14ac:dyDescent="0.25">
      <c r="B1007" s="421">
        <v>16010265002014</v>
      </c>
      <c r="C1007" s="349" t="str">
        <f t="shared" si="120"/>
        <v>1</v>
      </c>
      <c r="D1007" s="355" t="str">
        <f t="shared" si="121"/>
        <v>6</v>
      </c>
      <c r="E1007" s="355" t="str">
        <f t="shared" si="122"/>
        <v>0</v>
      </c>
      <c r="F1007" s="355" t="str">
        <f t="shared" si="123"/>
        <v>10</v>
      </c>
      <c r="G1007" s="355" t="str">
        <f t="shared" si="124"/>
        <v>265</v>
      </c>
      <c r="H1007" s="355" t="str">
        <f t="shared" si="125"/>
        <v>0</v>
      </c>
      <c r="I1007" s="355" t="str">
        <f t="shared" si="126"/>
        <v>02</v>
      </c>
      <c r="J1007" s="355" t="str">
        <f t="shared" si="127"/>
        <v>014</v>
      </c>
      <c r="K1007" t="s">
        <v>385</v>
      </c>
      <c r="L1007" s="444">
        <v>-16359671</v>
      </c>
      <c r="M1007" s="444">
        <v>0</v>
      </c>
      <c r="N1007" s="444">
        <v>0</v>
      </c>
      <c r="O1007" s="444">
        <v>-16359671</v>
      </c>
    </row>
    <row r="1008" spans="1:16" ht="15" customHeight="1" x14ac:dyDescent="0.25">
      <c r="B1008" s="421">
        <v>16010265002015</v>
      </c>
      <c r="C1008" s="349" t="str">
        <f t="shared" si="120"/>
        <v>1</v>
      </c>
      <c r="D1008" s="355" t="str">
        <f t="shared" si="121"/>
        <v>6</v>
      </c>
      <c r="E1008" s="355" t="str">
        <f t="shared" si="122"/>
        <v>0</v>
      </c>
      <c r="F1008" s="355" t="str">
        <f t="shared" si="123"/>
        <v>10</v>
      </c>
      <c r="G1008" s="355" t="str">
        <f t="shared" si="124"/>
        <v>265</v>
      </c>
      <c r="H1008" s="355" t="str">
        <f t="shared" si="125"/>
        <v>0</v>
      </c>
      <c r="I1008" s="355" t="str">
        <f t="shared" si="126"/>
        <v>02</v>
      </c>
      <c r="J1008" s="355" t="str">
        <f t="shared" si="127"/>
        <v>015</v>
      </c>
      <c r="K1008" t="s">
        <v>413</v>
      </c>
      <c r="L1008" s="444">
        <v>-180004841</v>
      </c>
      <c r="M1008" s="444">
        <v>0</v>
      </c>
      <c r="N1008" s="444">
        <v>0</v>
      </c>
      <c r="O1008" s="444">
        <v>-180004841</v>
      </c>
    </row>
    <row r="1009" spans="1:15" ht="15" customHeight="1" x14ac:dyDescent="0.25">
      <c r="B1009" s="421">
        <v>16010265002022</v>
      </c>
      <c r="C1009" s="349" t="str">
        <f t="shared" si="120"/>
        <v>1</v>
      </c>
      <c r="D1009" s="355" t="str">
        <f t="shared" si="121"/>
        <v>6</v>
      </c>
      <c r="E1009" s="355" t="str">
        <f t="shared" si="122"/>
        <v>0</v>
      </c>
      <c r="F1009" s="355" t="str">
        <f t="shared" si="123"/>
        <v>10</v>
      </c>
      <c r="G1009" s="355" t="str">
        <f t="shared" si="124"/>
        <v>265</v>
      </c>
      <c r="H1009" s="355" t="str">
        <f t="shared" si="125"/>
        <v>0</v>
      </c>
      <c r="I1009" s="355" t="str">
        <f t="shared" si="126"/>
        <v>02</v>
      </c>
      <c r="J1009" s="355" t="str">
        <f t="shared" si="127"/>
        <v>022</v>
      </c>
      <c r="K1009" t="s">
        <v>383</v>
      </c>
      <c r="L1009" s="444">
        <v>-10557479</v>
      </c>
      <c r="M1009" s="444">
        <v>0</v>
      </c>
      <c r="N1009" s="444">
        <v>0</v>
      </c>
      <c r="O1009" s="444">
        <v>-10557479</v>
      </c>
    </row>
    <row r="1010" spans="1:15" ht="15" customHeight="1" x14ac:dyDescent="0.25">
      <c r="B1010" s="421">
        <v>16010265002039</v>
      </c>
      <c r="C1010" s="349" t="str">
        <f t="shared" si="120"/>
        <v>1</v>
      </c>
      <c r="D1010" s="355" t="str">
        <f t="shared" si="121"/>
        <v>6</v>
      </c>
      <c r="E1010" s="355" t="str">
        <f t="shared" si="122"/>
        <v>0</v>
      </c>
      <c r="F1010" s="355" t="str">
        <f t="shared" si="123"/>
        <v>10</v>
      </c>
      <c r="G1010" s="355" t="str">
        <f t="shared" si="124"/>
        <v>265</v>
      </c>
      <c r="H1010" s="355" t="str">
        <f t="shared" si="125"/>
        <v>0</v>
      </c>
      <c r="I1010" s="355" t="str">
        <f t="shared" si="126"/>
        <v>02</v>
      </c>
      <c r="J1010" s="355" t="str">
        <f t="shared" si="127"/>
        <v>039</v>
      </c>
      <c r="K1010" t="s">
        <v>424</v>
      </c>
      <c r="L1010" s="444">
        <v>0</v>
      </c>
      <c r="M1010" s="444">
        <v>-188876.82</v>
      </c>
      <c r="N1010" s="444">
        <v>-1055910196</v>
      </c>
      <c r="O1010" s="444">
        <v>-1055910196</v>
      </c>
    </row>
    <row r="1011" spans="1:15" ht="15" customHeight="1" x14ac:dyDescent="0.25">
      <c r="B1011" s="421">
        <v>16010265002149</v>
      </c>
      <c r="C1011" s="349" t="str">
        <f t="shared" si="120"/>
        <v>1</v>
      </c>
      <c r="D1011" s="355" t="str">
        <f t="shared" si="121"/>
        <v>6</v>
      </c>
      <c r="E1011" s="355" t="str">
        <f t="shared" si="122"/>
        <v>0</v>
      </c>
      <c r="F1011" s="355" t="str">
        <f t="shared" si="123"/>
        <v>10</v>
      </c>
      <c r="G1011" s="355" t="str">
        <f t="shared" si="124"/>
        <v>265</v>
      </c>
      <c r="H1011" s="355" t="str">
        <f t="shared" si="125"/>
        <v>0</v>
      </c>
      <c r="I1011" s="355" t="str">
        <f t="shared" si="126"/>
        <v>02</v>
      </c>
      <c r="J1011" s="355" t="str">
        <f t="shared" si="127"/>
        <v>149</v>
      </c>
      <c r="K1011" t="s">
        <v>1747</v>
      </c>
      <c r="L1011" s="444">
        <v>-20592168</v>
      </c>
      <c r="M1011" s="444">
        <v>0</v>
      </c>
      <c r="N1011" s="444">
        <v>0</v>
      </c>
      <c r="O1011" s="444">
        <v>-20592168</v>
      </c>
    </row>
    <row r="1012" spans="1:15" ht="15" customHeight="1" x14ac:dyDescent="0.25">
      <c r="B1012" s="421">
        <v>16010265002191</v>
      </c>
      <c r="C1012" s="349" t="str">
        <f t="shared" si="120"/>
        <v>1</v>
      </c>
      <c r="D1012" s="355" t="str">
        <f t="shared" si="121"/>
        <v>6</v>
      </c>
      <c r="E1012" s="355" t="str">
        <f t="shared" si="122"/>
        <v>0</v>
      </c>
      <c r="F1012" s="355" t="str">
        <f t="shared" si="123"/>
        <v>10</v>
      </c>
      <c r="G1012" s="355" t="str">
        <f t="shared" si="124"/>
        <v>265</v>
      </c>
      <c r="H1012" s="355" t="str">
        <f t="shared" si="125"/>
        <v>0</v>
      </c>
      <c r="I1012" s="355" t="str">
        <f t="shared" si="126"/>
        <v>02</v>
      </c>
      <c r="J1012" s="355" t="str">
        <f t="shared" si="127"/>
        <v>191</v>
      </c>
      <c r="K1012" t="s">
        <v>380</v>
      </c>
      <c r="L1012" s="444">
        <v>-956540693</v>
      </c>
      <c r="M1012" s="444">
        <v>0</v>
      </c>
      <c r="N1012" s="444">
        <v>0</v>
      </c>
      <c r="O1012" s="444">
        <v>-956540693</v>
      </c>
    </row>
    <row r="1013" spans="1:15" ht="15" customHeight="1" x14ac:dyDescent="0.25">
      <c r="B1013" s="421">
        <v>16010265002193</v>
      </c>
      <c r="C1013" s="349" t="str">
        <f t="shared" si="120"/>
        <v>1</v>
      </c>
      <c r="D1013" s="355" t="str">
        <f t="shared" si="121"/>
        <v>6</v>
      </c>
      <c r="E1013" s="355" t="str">
        <f t="shared" si="122"/>
        <v>0</v>
      </c>
      <c r="F1013" s="355" t="str">
        <f t="shared" si="123"/>
        <v>10</v>
      </c>
      <c r="G1013" s="355" t="str">
        <f t="shared" si="124"/>
        <v>265</v>
      </c>
      <c r="H1013" s="355" t="str">
        <f t="shared" si="125"/>
        <v>0</v>
      </c>
      <c r="I1013" s="355" t="str">
        <f t="shared" si="126"/>
        <v>02</v>
      </c>
      <c r="J1013" s="355" t="str">
        <f t="shared" si="127"/>
        <v>193</v>
      </c>
      <c r="K1013" t="s">
        <v>481</v>
      </c>
      <c r="L1013" s="444">
        <v>-116098893</v>
      </c>
      <c r="M1013" s="444">
        <v>0</v>
      </c>
      <c r="N1013" s="444">
        <v>0</v>
      </c>
      <c r="O1013" s="444">
        <v>-116098893</v>
      </c>
    </row>
    <row r="1014" spans="1:15" ht="15" x14ac:dyDescent="0.25">
      <c r="B1014" s="421">
        <v>16010265002240</v>
      </c>
      <c r="C1014" s="349" t="str">
        <f t="shared" si="120"/>
        <v>1</v>
      </c>
      <c r="D1014" s="355" t="str">
        <f t="shared" si="121"/>
        <v>6</v>
      </c>
      <c r="E1014" s="355" t="str">
        <f t="shared" si="122"/>
        <v>0</v>
      </c>
      <c r="F1014" s="355" t="str">
        <f t="shared" si="123"/>
        <v>10</v>
      </c>
      <c r="G1014" s="355" t="str">
        <f t="shared" si="124"/>
        <v>265</v>
      </c>
      <c r="H1014" s="355" t="str">
        <f t="shared" si="125"/>
        <v>0</v>
      </c>
      <c r="I1014" s="355" t="str">
        <f t="shared" si="126"/>
        <v>02</v>
      </c>
      <c r="J1014" s="355" t="str">
        <f t="shared" si="127"/>
        <v>240</v>
      </c>
      <c r="K1014" t="s">
        <v>489</v>
      </c>
      <c r="L1014" s="444">
        <v>-145411905</v>
      </c>
      <c r="M1014" s="444">
        <v>0</v>
      </c>
      <c r="N1014" s="444">
        <v>0</v>
      </c>
      <c r="O1014" s="444">
        <v>-145411905</v>
      </c>
    </row>
    <row r="1015" spans="1:15" ht="15" x14ac:dyDescent="0.25">
      <c r="B1015" s="421">
        <v>16010265002241</v>
      </c>
      <c r="C1015" s="349" t="str">
        <f t="shared" si="120"/>
        <v>1</v>
      </c>
      <c r="D1015" s="355" t="str">
        <f t="shared" si="121"/>
        <v>6</v>
      </c>
      <c r="E1015" s="355" t="str">
        <f t="shared" si="122"/>
        <v>0</v>
      </c>
      <c r="F1015" s="355" t="str">
        <f t="shared" si="123"/>
        <v>10</v>
      </c>
      <c r="G1015" s="355" t="str">
        <f t="shared" si="124"/>
        <v>265</v>
      </c>
      <c r="H1015" s="355" t="str">
        <f t="shared" si="125"/>
        <v>0</v>
      </c>
      <c r="I1015" s="355" t="str">
        <f t="shared" si="126"/>
        <v>02</v>
      </c>
      <c r="J1015" s="355" t="str">
        <f t="shared" si="127"/>
        <v>241</v>
      </c>
      <c r="K1015" t="s">
        <v>424</v>
      </c>
      <c r="L1015" s="444">
        <v>-481932532</v>
      </c>
      <c r="M1015" s="444">
        <v>0</v>
      </c>
      <c r="N1015" s="444">
        <v>0</v>
      </c>
      <c r="O1015" s="444">
        <v>-481932532</v>
      </c>
    </row>
    <row r="1016" spans="1:15" ht="15" customHeight="1" x14ac:dyDescent="0.25">
      <c r="B1016" s="421">
        <v>16010265002245</v>
      </c>
      <c r="C1016" s="349" t="str">
        <f t="shared" si="120"/>
        <v>1</v>
      </c>
      <c r="D1016" s="355" t="str">
        <f t="shared" si="121"/>
        <v>6</v>
      </c>
      <c r="E1016" s="355" t="str">
        <f t="shared" si="122"/>
        <v>0</v>
      </c>
      <c r="F1016" s="355" t="str">
        <f t="shared" si="123"/>
        <v>10</v>
      </c>
      <c r="G1016" s="355" t="str">
        <f t="shared" si="124"/>
        <v>265</v>
      </c>
      <c r="H1016" s="355" t="str">
        <f t="shared" si="125"/>
        <v>0</v>
      </c>
      <c r="I1016" s="355" t="str">
        <f t="shared" si="126"/>
        <v>02</v>
      </c>
      <c r="J1016" s="355" t="str">
        <f t="shared" si="127"/>
        <v>245</v>
      </c>
      <c r="K1016" t="s">
        <v>549</v>
      </c>
      <c r="L1016" s="444">
        <v>-81808920</v>
      </c>
      <c r="M1016" s="444">
        <v>-58844.76</v>
      </c>
      <c r="N1016" s="444">
        <v>-328969865</v>
      </c>
      <c r="O1016" s="444">
        <v>-410778785</v>
      </c>
    </row>
    <row r="1017" spans="1:15" ht="15" customHeight="1" x14ac:dyDescent="0.25">
      <c r="B1017" s="421">
        <v>16010265002311</v>
      </c>
      <c r="C1017" s="349" t="str">
        <f t="shared" si="120"/>
        <v>1</v>
      </c>
      <c r="D1017" s="355" t="str">
        <f t="shared" si="121"/>
        <v>6</v>
      </c>
      <c r="E1017" s="355" t="str">
        <f t="shared" si="122"/>
        <v>0</v>
      </c>
      <c r="F1017" s="355" t="str">
        <f t="shared" si="123"/>
        <v>10</v>
      </c>
      <c r="G1017" s="355" t="str">
        <f t="shared" si="124"/>
        <v>265</v>
      </c>
      <c r="H1017" s="355" t="str">
        <f t="shared" si="125"/>
        <v>0</v>
      </c>
      <c r="I1017" s="355" t="str">
        <f t="shared" si="126"/>
        <v>02</v>
      </c>
      <c r="J1017" s="355" t="str">
        <f t="shared" si="127"/>
        <v>311</v>
      </c>
      <c r="K1017" t="s">
        <v>378</v>
      </c>
      <c r="L1017" s="444">
        <v>-1989048515</v>
      </c>
      <c r="M1017" s="444">
        <v>0</v>
      </c>
      <c r="N1017" s="444">
        <v>0</v>
      </c>
      <c r="O1017" s="444">
        <v>-1989048515</v>
      </c>
    </row>
    <row r="1018" spans="1:15" ht="15" customHeight="1" x14ac:dyDescent="0.25">
      <c r="B1018" s="421">
        <v>16010265002313</v>
      </c>
      <c r="C1018" s="349" t="str">
        <f t="shared" si="120"/>
        <v>1</v>
      </c>
      <c r="D1018" s="355" t="str">
        <f t="shared" si="121"/>
        <v>6</v>
      </c>
      <c r="E1018" s="355" t="str">
        <f t="shared" si="122"/>
        <v>0</v>
      </c>
      <c r="F1018" s="355" t="str">
        <f t="shared" si="123"/>
        <v>10</v>
      </c>
      <c r="G1018" s="355" t="str">
        <f t="shared" si="124"/>
        <v>265</v>
      </c>
      <c r="H1018" s="355" t="str">
        <f t="shared" si="125"/>
        <v>0</v>
      </c>
      <c r="I1018" s="355" t="str">
        <f t="shared" si="126"/>
        <v>02</v>
      </c>
      <c r="J1018" s="355" t="str">
        <f t="shared" si="127"/>
        <v>313</v>
      </c>
      <c r="K1018" t="s">
        <v>547</v>
      </c>
      <c r="L1018" s="444">
        <v>-53886509</v>
      </c>
      <c r="M1018" s="444">
        <v>0</v>
      </c>
      <c r="N1018" s="444">
        <v>0</v>
      </c>
      <c r="O1018" s="444">
        <v>-53886509</v>
      </c>
    </row>
    <row r="1019" spans="1:15" ht="15" customHeight="1" x14ac:dyDescent="0.25">
      <c r="A1019" s="450"/>
      <c r="B1019" s="421">
        <v>16010265002331</v>
      </c>
      <c r="C1019" s="450" t="str">
        <f t="shared" si="120"/>
        <v>1</v>
      </c>
      <c r="D1019" s="451" t="str">
        <f t="shared" si="121"/>
        <v>6</v>
      </c>
      <c r="E1019" s="451" t="str">
        <f t="shared" si="122"/>
        <v>0</v>
      </c>
      <c r="F1019" s="451" t="str">
        <f t="shared" si="123"/>
        <v>10</v>
      </c>
      <c r="G1019" s="451" t="str">
        <f t="shared" si="124"/>
        <v>265</v>
      </c>
      <c r="H1019" s="451" t="str">
        <f t="shared" si="125"/>
        <v>0</v>
      </c>
      <c r="I1019" s="451" t="str">
        <f t="shared" si="126"/>
        <v>02</v>
      </c>
      <c r="J1019" s="451" t="str">
        <f t="shared" si="127"/>
        <v>331</v>
      </c>
      <c r="K1019" t="s">
        <v>599</v>
      </c>
      <c r="L1019" s="444">
        <v>-689677477</v>
      </c>
      <c r="M1019" s="444">
        <v>0</v>
      </c>
      <c r="N1019" s="444">
        <v>0</v>
      </c>
      <c r="O1019" s="444">
        <v>-689677477</v>
      </c>
    </row>
    <row r="1020" spans="1:15" ht="15" customHeight="1" x14ac:dyDescent="0.25">
      <c r="B1020" s="421">
        <v>16010265002337</v>
      </c>
      <c r="C1020" s="349" t="str">
        <f t="shared" si="120"/>
        <v>1</v>
      </c>
      <c r="D1020" s="355" t="str">
        <f t="shared" si="121"/>
        <v>6</v>
      </c>
      <c r="E1020" s="355" t="str">
        <f t="shared" si="122"/>
        <v>0</v>
      </c>
      <c r="F1020" s="355" t="str">
        <f t="shared" si="123"/>
        <v>10</v>
      </c>
      <c r="G1020" s="355" t="str">
        <f t="shared" si="124"/>
        <v>265</v>
      </c>
      <c r="H1020" s="355" t="str">
        <f t="shared" si="125"/>
        <v>0</v>
      </c>
      <c r="I1020" s="355" t="str">
        <f t="shared" si="126"/>
        <v>02</v>
      </c>
      <c r="J1020" s="355" t="str">
        <f t="shared" si="127"/>
        <v>337</v>
      </c>
      <c r="K1020" t="s">
        <v>721</v>
      </c>
      <c r="L1020" s="444">
        <v>-7673736</v>
      </c>
      <c r="M1020" s="444">
        <v>0</v>
      </c>
      <c r="N1020" s="444">
        <v>0</v>
      </c>
      <c r="O1020" s="444">
        <v>-7673736</v>
      </c>
    </row>
    <row r="1021" spans="1:15" ht="15" customHeight="1" x14ac:dyDescent="0.25">
      <c r="B1021" s="421">
        <v>16010265002411</v>
      </c>
      <c r="C1021" s="349" t="str">
        <f t="shared" si="120"/>
        <v>1</v>
      </c>
      <c r="D1021" s="355" t="str">
        <f t="shared" si="121"/>
        <v>6</v>
      </c>
      <c r="E1021" s="355" t="str">
        <f t="shared" si="122"/>
        <v>0</v>
      </c>
      <c r="F1021" s="355" t="str">
        <f t="shared" si="123"/>
        <v>10</v>
      </c>
      <c r="G1021" s="355" t="str">
        <f t="shared" si="124"/>
        <v>265</v>
      </c>
      <c r="H1021" s="355" t="str">
        <f t="shared" si="125"/>
        <v>0</v>
      </c>
      <c r="I1021" s="355" t="str">
        <f t="shared" si="126"/>
        <v>02</v>
      </c>
      <c r="J1021" s="355" t="str">
        <f t="shared" si="127"/>
        <v>411</v>
      </c>
      <c r="K1021" t="s">
        <v>722</v>
      </c>
      <c r="L1021" s="444">
        <v>-16128329</v>
      </c>
      <c r="M1021" s="444">
        <v>0</v>
      </c>
      <c r="N1021" s="444">
        <v>0</v>
      </c>
      <c r="O1021" s="444">
        <v>-16128329</v>
      </c>
    </row>
    <row r="1022" spans="1:15" ht="15" customHeight="1" x14ac:dyDescent="0.25">
      <c r="B1022" s="421">
        <v>16010265002413</v>
      </c>
      <c r="C1022" s="349" t="str">
        <f t="shared" si="120"/>
        <v>1</v>
      </c>
      <c r="D1022" s="355" t="str">
        <f t="shared" si="121"/>
        <v>6</v>
      </c>
      <c r="E1022" s="355" t="str">
        <f t="shared" si="122"/>
        <v>0</v>
      </c>
      <c r="F1022" s="355" t="str">
        <f t="shared" si="123"/>
        <v>10</v>
      </c>
      <c r="G1022" s="355" t="str">
        <f t="shared" si="124"/>
        <v>265</v>
      </c>
      <c r="H1022" s="355" t="str">
        <f t="shared" si="125"/>
        <v>0</v>
      </c>
      <c r="I1022" s="355" t="str">
        <f t="shared" si="126"/>
        <v>02</v>
      </c>
      <c r="J1022" s="355" t="str">
        <f t="shared" si="127"/>
        <v>413</v>
      </c>
      <c r="K1022" t="s">
        <v>550</v>
      </c>
      <c r="L1022" s="444">
        <v>-56096754</v>
      </c>
      <c r="M1022" s="444">
        <v>0</v>
      </c>
      <c r="N1022" s="444">
        <v>0</v>
      </c>
      <c r="O1022" s="444">
        <v>-56096754</v>
      </c>
    </row>
    <row r="1023" spans="1:15" ht="15" customHeight="1" x14ac:dyDescent="0.25">
      <c r="B1023" s="421">
        <v>16010265002420</v>
      </c>
      <c r="C1023" s="349" t="str">
        <f t="shared" si="120"/>
        <v>1</v>
      </c>
      <c r="D1023" s="355" t="str">
        <f t="shared" si="121"/>
        <v>6</v>
      </c>
      <c r="E1023" s="355" t="str">
        <f t="shared" si="122"/>
        <v>0</v>
      </c>
      <c r="F1023" s="355" t="str">
        <f t="shared" si="123"/>
        <v>10</v>
      </c>
      <c r="G1023" s="355" t="str">
        <f t="shared" si="124"/>
        <v>265</v>
      </c>
      <c r="H1023" s="355" t="str">
        <f t="shared" si="125"/>
        <v>0</v>
      </c>
      <c r="I1023" s="355" t="str">
        <f t="shared" si="126"/>
        <v>02</v>
      </c>
      <c r="J1023" s="355" t="str">
        <f t="shared" si="127"/>
        <v>420</v>
      </c>
      <c r="K1023" t="s">
        <v>399</v>
      </c>
      <c r="L1023" s="444">
        <v>-11493699</v>
      </c>
      <c r="M1023" s="444">
        <v>0</v>
      </c>
      <c r="N1023" s="444">
        <v>0</v>
      </c>
      <c r="O1023" s="444">
        <v>-11493699</v>
      </c>
    </row>
    <row r="1024" spans="1:15" ht="15" customHeight="1" x14ac:dyDescent="0.25">
      <c r="B1024" s="421">
        <v>16010265002431</v>
      </c>
      <c r="C1024" s="349" t="str">
        <f t="shared" si="120"/>
        <v>1</v>
      </c>
      <c r="D1024" s="355" t="str">
        <f t="shared" si="121"/>
        <v>6</v>
      </c>
      <c r="E1024" s="355" t="str">
        <f t="shared" si="122"/>
        <v>0</v>
      </c>
      <c r="F1024" s="355" t="str">
        <f t="shared" si="123"/>
        <v>10</v>
      </c>
      <c r="G1024" s="355" t="str">
        <f t="shared" si="124"/>
        <v>265</v>
      </c>
      <c r="H1024" s="355" t="str">
        <f t="shared" si="125"/>
        <v>0</v>
      </c>
      <c r="I1024" s="355" t="str">
        <f t="shared" si="126"/>
        <v>02</v>
      </c>
      <c r="J1024" s="355" t="str">
        <f t="shared" si="127"/>
        <v>431</v>
      </c>
      <c r="K1024" t="s">
        <v>543</v>
      </c>
      <c r="L1024" s="444">
        <v>-144652879</v>
      </c>
      <c r="M1024" s="444">
        <v>-6212.69</v>
      </c>
      <c r="N1024" s="444">
        <v>-34731857</v>
      </c>
      <c r="O1024" s="444">
        <v>-179384736</v>
      </c>
    </row>
    <row r="1025" spans="2:15" ht="15" customHeight="1" x14ac:dyDescent="0.25">
      <c r="B1025" s="421">
        <v>16010265002432</v>
      </c>
      <c r="C1025" s="349" t="str">
        <f t="shared" si="120"/>
        <v>1</v>
      </c>
      <c r="D1025" s="355" t="str">
        <f t="shared" si="121"/>
        <v>6</v>
      </c>
      <c r="E1025" s="355" t="str">
        <f t="shared" si="122"/>
        <v>0</v>
      </c>
      <c r="F1025" s="355" t="str">
        <f t="shared" si="123"/>
        <v>10</v>
      </c>
      <c r="G1025" s="355" t="str">
        <f t="shared" si="124"/>
        <v>265</v>
      </c>
      <c r="H1025" s="355" t="str">
        <f t="shared" si="125"/>
        <v>0</v>
      </c>
      <c r="I1025" s="355" t="str">
        <f t="shared" si="126"/>
        <v>02</v>
      </c>
      <c r="J1025" s="355" t="str">
        <f t="shared" si="127"/>
        <v>432</v>
      </c>
      <c r="K1025" t="s">
        <v>490</v>
      </c>
      <c r="L1025" s="444">
        <v>-699066847</v>
      </c>
      <c r="M1025" s="444">
        <v>-48507.73</v>
      </c>
      <c r="N1025" s="444">
        <v>-271181009</v>
      </c>
      <c r="O1025" s="444">
        <v>-970247856</v>
      </c>
    </row>
    <row r="1026" spans="2:15" ht="15" customHeight="1" x14ac:dyDescent="0.25">
      <c r="B1026" s="421">
        <v>16010265002513</v>
      </c>
      <c r="C1026" s="349" t="str">
        <f t="shared" si="120"/>
        <v>1</v>
      </c>
      <c r="D1026" s="355" t="str">
        <f t="shared" si="121"/>
        <v>6</v>
      </c>
      <c r="E1026" s="355" t="str">
        <f t="shared" si="122"/>
        <v>0</v>
      </c>
      <c r="F1026" s="355" t="str">
        <f t="shared" si="123"/>
        <v>10</v>
      </c>
      <c r="G1026" s="355" t="str">
        <f t="shared" si="124"/>
        <v>265</v>
      </c>
      <c r="H1026" s="355" t="str">
        <f t="shared" si="125"/>
        <v>0</v>
      </c>
      <c r="I1026" s="355" t="str">
        <f t="shared" si="126"/>
        <v>02</v>
      </c>
      <c r="J1026" s="355" t="str">
        <f t="shared" si="127"/>
        <v>513</v>
      </c>
      <c r="K1026" t="s">
        <v>597</v>
      </c>
      <c r="L1026" s="444">
        <v>-4410440</v>
      </c>
      <c r="M1026" s="444">
        <v>0</v>
      </c>
      <c r="N1026" s="444">
        <v>0</v>
      </c>
      <c r="O1026" s="444">
        <v>-4410440</v>
      </c>
    </row>
    <row r="1027" spans="2:15" ht="15" customHeight="1" x14ac:dyDescent="0.25">
      <c r="B1027" s="421">
        <v>16010265002532</v>
      </c>
      <c r="C1027" s="349" t="str">
        <f t="shared" si="120"/>
        <v>1</v>
      </c>
      <c r="D1027" s="355" t="str">
        <f t="shared" si="121"/>
        <v>6</v>
      </c>
      <c r="E1027" s="355" t="str">
        <f t="shared" si="122"/>
        <v>0</v>
      </c>
      <c r="F1027" s="355" t="str">
        <f t="shared" si="123"/>
        <v>10</v>
      </c>
      <c r="G1027" s="355" t="str">
        <f t="shared" si="124"/>
        <v>265</v>
      </c>
      <c r="H1027" s="355" t="str">
        <f t="shared" si="125"/>
        <v>0</v>
      </c>
      <c r="I1027" s="355" t="str">
        <f t="shared" si="126"/>
        <v>02</v>
      </c>
      <c r="J1027" s="355" t="str">
        <f t="shared" si="127"/>
        <v>532</v>
      </c>
      <c r="K1027" t="s">
        <v>483</v>
      </c>
      <c r="L1027" s="444">
        <v>-301252245</v>
      </c>
      <c r="M1027" s="444">
        <v>0</v>
      </c>
      <c r="N1027" s="444">
        <v>0</v>
      </c>
      <c r="O1027" s="444">
        <v>-301252245</v>
      </c>
    </row>
    <row r="1028" spans="2:15" ht="15" customHeight="1" x14ac:dyDescent="0.25">
      <c r="B1028" s="421">
        <v>16010265002533</v>
      </c>
      <c r="C1028" s="349" t="str">
        <f t="shared" si="120"/>
        <v>1</v>
      </c>
      <c r="D1028" s="355" t="str">
        <f t="shared" si="121"/>
        <v>6</v>
      </c>
      <c r="E1028" s="355" t="str">
        <f t="shared" si="122"/>
        <v>0</v>
      </c>
      <c r="F1028" s="355" t="str">
        <f t="shared" si="123"/>
        <v>10</v>
      </c>
      <c r="G1028" s="355" t="str">
        <f t="shared" si="124"/>
        <v>265</v>
      </c>
      <c r="H1028" s="355" t="str">
        <f t="shared" si="125"/>
        <v>0</v>
      </c>
      <c r="I1028" s="355" t="str">
        <f t="shared" si="126"/>
        <v>02</v>
      </c>
      <c r="J1028" s="355" t="str">
        <f t="shared" si="127"/>
        <v>533</v>
      </c>
      <c r="K1028" t="s">
        <v>451</v>
      </c>
      <c r="L1028" s="444">
        <v>-133268036</v>
      </c>
      <c r="M1028" s="444">
        <v>0</v>
      </c>
      <c r="N1028" s="444">
        <v>0</v>
      </c>
      <c r="O1028" s="444">
        <v>-133268036</v>
      </c>
    </row>
    <row r="1029" spans="2:15" ht="15" customHeight="1" x14ac:dyDescent="0.25">
      <c r="B1029" s="421">
        <v>16010265002534</v>
      </c>
      <c r="C1029" s="349" t="str">
        <f t="shared" si="120"/>
        <v>1</v>
      </c>
      <c r="D1029" s="355" t="str">
        <f t="shared" si="121"/>
        <v>6</v>
      </c>
      <c r="E1029" s="355" t="str">
        <f t="shared" si="122"/>
        <v>0</v>
      </c>
      <c r="F1029" s="355" t="str">
        <f t="shared" si="123"/>
        <v>10</v>
      </c>
      <c r="G1029" s="355" t="str">
        <f t="shared" si="124"/>
        <v>265</v>
      </c>
      <c r="H1029" s="355" t="str">
        <f t="shared" si="125"/>
        <v>0</v>
      </c>
      <c r="I1029" s="355" t="str">
        <f t="shared" si="126"/>
        <v>02</v>
      </c>
      <c r="J1029" s="355" t="str">
        <f t="shared" si="127"/>
        <v>534</v>
      </c>
      <c r="K1029" t="s">
        <v>437</v>
      </c>
      <c r="L1029" s="444">
        <v>-1620408031</v>
      </c>
      <c r="M1029" s="444">
        <v>-29194.76</v>
      </c>
      <c r="N1029" s="444">
        <v>-163212430</v>
      </c>
      <c r="O1029" s="444">
        <v>-1783620461</v>
      </c>
    </row>
    <row r="1030" spans="2:15" ht="15" customHeight="1" x14ac:dyDescent="0.25">
      <c r="B1030" s="421">
        <v>16010265002536</v>
      </c>
      <c r="C1030" s="349" t="str">
        <f t="shared" si="120"/>
        <v>1</v>
      </c>
      <c r="D1030" s="355" t="str">
        <f t="shared" si="121"/>
        <v>6</v>
      </c>
      <c r="E1030" s="355" t="str">
        <f t="shared" si="122"/>
        <v>0</v>
      </c>
      <c r="F1030" s="355" t="str">
        <f t="shared" si="123"/>
        <v>10</v>
      </c>
      <c r="G1030" s="355" t="str">
        <f t="shared" si="124"/>
        <v>265</v>
      </c>
      <c r="H1030" s="355" t="str">
        <f t="shared" si="125"/>
        <v>0</v>
      </c>
      <c r="I1030" s="355" t="str">
        <f t="shared" si="126"/>
        <v>02</v>
      </c>
      <c r="J1030" s="355" t="str">
        <f t="shared" si="127"/>
        <v>536</v>
      </c>
      <c r="K1030" t="s">
        <v>486</v>
      </c>
      <c r="L1030" s="444">
        <v>-683538804</v>
      </c>
      <c r="M1030" s="444">
        <v>-21937.360000000001</v>
      </c>
      <c r="N1030" s="444">
        <v>-122640153</v>
      </c>
      <c r="O1030" s="444">
        <v>-806178957</v>
      </c>
    </row>
    <row r="1031" spans="2:15" ht="15" customHeight="1" x14ac:dyDescent="0.25">
      <c r="B1031" s="421">
        <v>16010265002538</v>
      </c>
      <c r="C1031" s="349" t="str">
        <f t="shared" si="120"/>
        <v>1</v>
      </c>
      <c r="D1031" s="355" t="str">
        <f t="shared" si="121"/>
        <v>6</v>
      </c>
      <c r="E1031" s="355" t="str">
        <f t="shared" si="122"/>
        <v>0</v>
      </c>
      <c r="F1031" s="355" t="str">
        <f t="shared" si="123"/>
        <v>10</v>
      </c>
      <c r="G1031" s="355" t="str">
        <f t="shared" si="124"/>
        <v>265</v>
      </c>
      <c r="H1031" s="355" t="str">
        <f t="shared" si="125"/>
        <v>0</v>
      </c>
      <c r="I1031" s="355" t="str">
        <f t="shared" si="126"/>
        <v>02</v>
      </c>
      <c r="J1031" s="355" t="str">
        <f t="shared" si="127"/>
        <v>538</v>
      </c>
      <c r="K1031" t="s">
        <v>487</v>
      </c>
      <c r="L1031" s="444">
        <v>-143525259</v>
      </c>
      <c r="M1031" s="444">
        <v>0</v>
      </c>
      <c r="N1031" s="444">
        <v>0</v>
      </c>
      <c r="O1031" s="444">
        <v>-143525259</v>
      </c>
    </row>
    <row r="1032" spans="2:15" ht="15" customHeight="1" x14ac:dyDescent="0.25">
      <c r="B1032" s="421">
        <v>16010265002539</v>
      </c>
      <c r="C1032" s="349" t="str">
        <f t="shared" si="120"/>
        <v>1</v>
      </c>
      <c r="D1032" s="355" t="str">
        <f t="shared" si="121"/>
        <v>6</v>
      </c>
      <c r="E1032" s="355" t="str">
        <f t="shared" si="122"/>
        <v>0</v>
      </c>
      <c r="F1032" s="355" t="str">
        <f t="shared" si="123"/>
        <v>10</v>
      </c>
      <c r="G1032" s="355" t="str">
        <f t="shared" si="124"/>
        <v>265</v>
      </c>
      <c r="H1032" s="355" t="str">
        <f t="shared" si="125"/>
        <v>0</v>
      </c>
      <c r="I1032" s="355" t="str">
        <f t="shared" si="126"/>
        <v>02</v>
      </c>
      <c r="J1032" s="355" t="str">
        <f t="shared" si="127"/>
        <v>539</v>
      </c>
      <c r="K1032" t="s">
        <v>724</v>
      </c>
      <c r="L1032" s="444">
        <v>-142840573</v>
      </c>
      <c r="M1032" s="444">
        <v>0</v>
      </c>
      <c r="N1032" s="444">
        <v>0</v>
      </c>
      <c r="O1032" s="444">
        <v>-142840573</v>
      </c>
    </row>
    <row r="1033" spans="2:15" ht="15" customHeight="1" x14ac:dyDescent="0.25">
      <c r="B1033" s="421">
        <v>16010265002540</v>
      </c>
      <c r="C1033" s="349" t="str">
        <f t="shared" ref="C1033:C1096" si="128">MID(B1033,1,1)</f>
        <v>1</v>
      </c>
      <c r="D1033" s="355" t="str">
        <f t="shared" ref="D1033:D1096" si="129">MID(B1033,2,1)</f>
        <v>6</v>
      </c>
      <c r="E1033" s="355" t="str">
        <f t="shared" ref="E1033:E1096" si="130">MID(B1033,3,1)</f>
        <v>0</v>
      </c>
      <c r="F1033" s="355" t="str">
        <f t="shared" ref="F1033:F1096" si="131">MID(B1033,4,2)</f>
        <v>10</v>
      </c>
      <c r="G1033" s="355" t="str">
        <f t="shared" ref="G1033:G1096" si="132">MID(B1033,6,3)</f>
        <v>265</v>
      </c>
      <c r="H1033" s="355" t="str">
        <f t="shared" ref="H1033:H1096" si="133">MID(B1033,9,1)</f>
        <v>0</v>
      </c>
      <c r="I1033" s="355" t="str">
        <f t="shared" ref="I1033:I1096" si="134">MID(B1033,10,2)</f>
        <v>02</v>
      </c>
      <c r="J1033" s="355" t="str">
        <f t="shared" ref="J1033:J1096" si="135">MID(B1033,12,3)</f>
        <v>540</v>
      </c>
      <c r="K1033" t="s">
        <v>541</v>
      </c>
      <c r="L1033" s="444">
        <v>-117307773</v>
      </c>
      <c r="M1033" s="444">
        <v>0</v>
      </c>
      <c r="N1033" s="444">
        <v>0</v>
      </c>
      <c r="O1033" s="444">
        <v>-117307773</v>
      </c>
    </row>
    <row r="1034" spans="2:15" ht="15" customHeight="1" x14ac:dyDescent="0.25">
      <c r="B1034" s="421">
        <v>16010265002635</v>
      </c>
      <c r="C1034" s="349" t="str">
        <f t="shared" si="128"/>
        <v>1</v>
      </c>
      <c r="D1034" s="355" t="str">
        <f t="shared" si="129"/>
        <v>6</v>
      </c>
      <c r="E1034" s="355" t="str">
        <f t="shared" si="130"/>
        <v>0</v>
      </c>
      <c r="F1034" s="355" t="str">
        <f t="shared" si="131"/>
        <v>10</v>
      </c>
      <c r="G1034" s="355" t="str">
        <f t="shared" si="132"/>
        <v>265</v>
      </c>
      <c r="H1034" s="355" t="str">
        <f t="shared" si="133"/>
        <v>0</v>
      </c>
      <c r="I1034" s="355" t="str">
        <f t="shared" si="134"/>
        <v>02</v>
      </c>
      <c r="J1034" s="355" t="str">
        <f t="shared" si="135"/>
        <v>635</v>
      </c>
      <c r="K1034" t="s">
        <v>485</v>
      </c>
      <c r="L1034" s="444">
        <v>-80667977</v>
      </c>
      <c r="M1034" s="444">
        <v>0</v>
      </c>
      <c r="N1034" s="444">
        <v>0</v>
      </c>
      <c r="O1034" s="444">
        <v>-80667977</v>
      </c>
    </row>
    <row r="1035" spans="2:15" ht="15" customHeight="1" x14ac:dyDescent="0.25">
      <c r="B1035" s="421">
        <v>16010265002731</v>
      </c>
      <c r="C1035" s="349" t="str">
        <f t="shared" si="128"/>
        <v>1</v>
      </c>
      <c r="D1035" s="355" t="str">
        <f t="shared" si="129"/>
        <v>6</v>
      </c>
      <c r="E1035" s="355" t="str">
        <f t="shared" si="130"/>
        <v>0</v>
      </c>
      <c r="F1035" s="355" t="str">
        <f t="shared" si="131"/>
        <v>10</v>
      </c>
      <c r="G1035" s="355" t="str">
        <f t="shared" si="132"/>
        <v>265</v>
      </c>
      <c r="H1035" s="355" t="str">
        <f t="shared" si="133"/>
        <v>0</v>
      </c>
      <c r="I1035" s="355" t="str">
        <f t="shared" si="134"/>
        <v>02</v>
      </c>
      <c r="J1035" s="355" t="str">
        <f t="shared" si="135"/>
        <v>731</v>
      </c>
      <c r="K1035" t="s">
        <v>423</v>
      </c>
      <c r="L1035" s="444">
        <v>-42311197</v>
      </c>
      <c r="M1035" s="444">
        <v>0</v>
      </c>
      <c r="N1035" s="444">
        <v>0</v>
      </c>
      <c r="O1035" s="444">
        <v>-42311197</v>
      </c>
    </row>
    <row r="1036" spans="2:15" ht="15" customHeight="1" x14ac:dyDescent="0.25">
      <c r="B1036" s="421">
        <v>16010265002735</v>
      </c>
      <c r="C1036" s="349" t="str">
        <f t="shared" si="128"/>
        <v>1</v>
      </c>
      <c r="D1036" s="355" t="str">
        <f t="shared" si="129"/>
        <v>6</v>
      </c>
      <c r="E1036" s="355" t="str">
        <f t="shared" si="130"/>
        <v>0</v>
      </c>
      <c r="F1036" s="355" t="str">
        <f t="shared" si="131"/>
        <v>10</v>
      </c>
      <c r="G1036" s="355" t="str">
        <f t="shared" si="132"/>
        <v>265</v>
      </c>
      <c r="H1036" s="355" t="str">
        <f t="shared" si="133"/>
        <v>0</v>
      </c>
      <c r="I1036" s="355" t="str">
        <f t="shared" si="134"/>
        <v>02</v>
      </c>
      <c r="J1036" s="355" t="str">
        <f t="shared" si="135"/>
        <v>735</v>
      </c>
      <c r="K1036" t="s">
        <v>596</v>
      </c>
      <c r="L1036" s="444">
        <v>-18919715</v>
      </c>
      <c r="M1036" s="444">
        <v>0</v>
      </c>
      <c r="N1036" s="444">
        <v>0</v>
      </c>
      <c r="O1036" s="444">
        <v>-18919715</v>
      </c>
    </row>
    <row r="1037" spans="2:15" ht="15" customHeight="1" x14ac:dyDescent="0.25">
      <c r="B1037" s="421">
        <v>16010269000000</v>
      </c>
      <c r="C1037" s="349" t="str">
        <f t="shared" si="128"/>
        <v>1</v>
      </c>
      <c r="D1037" s="355" t="str">
        <f t="shared" si="129"/>
        <v>6</v>
      </c>
      <c r="E1037" s="355" t="str">
        <f t="shared" si="130"/>
        <v>0</v>
      </c>
      <c r="F1037" s="355" t="str">
        <f t="shared" si="131"/>
        <v>10</v>
      </c>
      <c r="G1037" s="355" t="str">
        <f t="shared" si="132"/>
        <v>269</v>
      </c>
      <c r="H1037" s="355" t="str">
        <f t="shared" si="133"/>
        <v>0</v>
      </c>
      <c r="I1037" s="355" t="str">
        <f t="shared" si="134"/>
        <v>00</v>
      </c>
      <c r="J1037" s="355" t="str">
        <f t="shared" si="135"/>
        <v>000</v>
      </c>
      <c r="K1037" t="s">
        <v>725</v>
      </c>
      <c r="L1037" s="444">
        <v>-18859051561</v>
      </c>
      <c r="M1037" s="444">
        <v>-87297.53</v>
      </c>
      <c r="N1037" s="444">
        <v>-488034222</v>
      </c>
      <c r="O1037" s="444">
        <v>-19347085783</v>
      </c>
    </row>
    <row r="1038" spans="2:15" ht="15" customHeight="1" x14ac:dyDescent="0.25">
      <c r="B1038" s="421">
        <v>16010269002000</v>
      </c>
      <c r="C1038" s="349" t="str">
        <f t="shared" si="128"/>
        <v>1</v>
      </c>
      <c r="D1038" s="355" t="str">
        <f t="shared" si="129"/>
        <v>6</v>
      </c>
      <c r="E1038" s="355" t="str">
        <f t="shared" si="130"/>
        <v>0</v>
      </c>
      <c r="F1038" s="355" t="str">
        <f t="shared" si="131"/>
        <v>10</v>
      </c>
      <c r="G1038" s="355" t="str">
        <f t="shared" si="132"/>
        <v>269</v>
      </c>
      <c r="H1038" s="355" t="str">
        <f t="shared" si="133"/>
        <v>0</v>
      </c>
      <c r="I1038" s="355" t="str">
        <f t="shared" si="134"/>
        <v>02</v>
      </c>
      <c r="J1038" s="355" t="str">
        <f t="shared" si="135"/>
        <v>000</v>
      </c>
      <c r="K1038" t="s">
        <v>657</v>
      </c>
      <c r="L1038" s="444">
        <v>-18859051561</v>
      </c>
      <c r="M1038" s="444">
        <v>-87297.53</v>
      </c>
      <c r="N1038" s="444">
        <v>-488034222</v>
      </c>
      <c r="O1038" s="444">
        <v>-19347085783</v>
      </c>
    </row>
    <row r="1039" spans="2:15" ht="15" customHeight="1" x14ac:dyDescent="0.25">
      <c r="B1039" s="421">
        <v>16010269002006</v>
      </c>
      <c r="C1039" s="349" t="str">
        <f t="shared" si="128"/>
        <v>1</v>
      </c>
      <c r="D1039" s="355" t="str">
        <f t="shared" si="129"/>
        <v>6</v>
      </c>
      <c r="E1039" s="355" t="str">
        <f t="shared" si="130"/>
        <v>0</v>
      </c>
      <c r="F1039" s="355" t="str">
        <f t="shared" si="131"/>
        <v>10</v>
      </c>
      <c r="G1039" s="355" t="str">
        <f t="shared" si="132"/>
        <v>269</v>
      </c>
      <c r="H1039" s="355" t="str">
        <f t="shared" si="133"/>
        <v>0</v>
      </c>
      <c r="I1039" s="355" t="str">
        <f t="shared" si="134"/>
        <v>02</v>
      </c>
      <c r="J1039" s="355" t="str">
        <f t="shared" si="135"/>
        <v>006</v>
      </c>
      <c r="K1039" t="s">
        <v>483</v>
      </c>
      <c r="L1039" s="444">
        <v>-93645801</v>
      </c>
      <c r="M1039" s="444">
        <v>-9725.06</v>
      </c>
      <c r="N1039" s="444">
        <v>-54367656</v>
      </c>
      <c r="O1039" s="444">
        <v>-148013457</v>
      </c>
    </row>
    <row r="1040" spans="2:15" ht="15" customHeight="1" x14ac:dyDescent="0.25">
      <c r="B1040" s="421">
        <v>16010269002010</v>
      </c>
      <c r="C1040" s="349" t="str">
        <f t="shared" si="128"/>
        <v>1</v>
      </c>
      <c r="D1040" s="355" t="str">
        <f t="shared" si="129"/>
        <v>6</v>
      </c>
      <c r="E1040" s="355" t="str">
        <f t="shared" si="130"/>
        <v>0</v>
      </c>
      <c r="F1040" s="355" t="str">
        <f t="shared" si="131"/>
        <v>10</v>
      </c>
      <c r="G1040" s="355" t="str">
        <f t="shared" si="132"/>
        <v>269</v>
      </c>
      <c r="H1040" s="355" t="str">
        <f t="shared" si="133"/>
        <v>0</v>
      </c>
      <c r="I1040" s="355" t="str">
        <f t="shared" si="134"/>
        <v>02</v>
      </c>
      <c r="J1040" s="355" t="str">
        <f t="shared" si="135"/>
        <v>010</v>
      </c>
      <c r="K1040" t="s">
        <v>1947</v>
      </c>
      <c r="L1040" s="444">
        <v>-14764110</v>
      </c>
      <c r="M1040" s="444">
        <v>0</v>
      </c>
      <c r="N1040" s="444">
        <v>0</v>
      </c>
      <c r="O1040" s="444">
        <v>-14764110</v>
      </c>
    </row>
    <row r="1041" spans="2:15" ht="15" customHeight="1" x14ac:dyDescent="0.25">
      <c r="B1041" s="421">
        <v>16010269002011</v>
      </c>
      <c r="C1041" s="349" t="str">
        <f t="shared" si="128"/>
        <v>1</v>
      </c>
      <c r="D1041" s="355" t="str">
        <f t="shared" si="129"/>
        <v>6</v>
      </c>
      <c r="E1041" s="355" t="str">
        <f t="shared" si="130"/>
        <v>0</v>
      </c>
      <c r="F1041" s="355" t="str">
        <f t="shared" si="131"/>
        <v>10</v>
      </c>
      <c r="G1041" s="355" t="str">
        <f t="shared" si="132"/>
        <v>269</v>
      </c>
      <c r="H1041" s="355" t="str">
        <f t="shared" si="133"/>
        <v>0</v>
      </c>
      <c r="I1041" s="355" t="str">
        <f t="shared" si="134"/>
        <v>02</v>
      </c>
      <c r="J1041" s="355" t="str">
        <f t="shared" si="135"/>
        <v>011</v>
      </c>
      <c r="K1041" t="s">
        <v>411</v>
      </c>
      <c r="L1041" s="444">
        <v>-140227344</v>
      </c>
      <c r="M1041" s="444">
        <v>0</v>
      </c>
      <c r="N1041" s="444">
        <v>0</v>
      </c>
      <c r="O1041" s="444">
        <v>-140227344</v>
      </c>
    </row>
    <row r="1042" spans="2:15" ht="15" customHeight="1" x14ac:dyDescent="0.25">
      <c r="B1042" s="421">
        <v>16010269002013</v>
      </c>
      <c r="C1042" s="349" t="str">
        <f t="shared" si="128"/>
        <v>1</v>
      </c>
      <c r="D1042" s="355" t="str">
        <f t="shared" si="129"/>
        <v>6</v>
      </c>
      <c r="E1042" s="355" t="str">
        <f t="shared" si="130"/>
        <v>0</v>
      </c>
      <c r="F1042" s="355" t="str">
        <f t="shared" si="131"/>
        <v>10</v>
      </c>
      <c r="G1042" s="355" t="str">
        <f t="shared" si="132"/>
        <v>269</v>
      </c>
      <c r="H1042" s="355" t="str">
        <f t="shared" si="133"/>
        <v>0</v>
      </c>
      <c r="I1042" s="355" t="str">
        <f t="shared" si="134"/>
        <v>02</v>
      </c>
      <c r="J1042" s="355" t="str">
        <f t="shared" si="135"/>
        <v>013</v>
      </c>
      <c r="K1042" t="s">
        <v>384</v>
      </c>
      <c r="L1042" s="444">
        <v>-241322186</v>
      </c>
      <c r="M1042" s="444">
        <v>0</v>
      </c>
      <c r="N1042" s="444">
        <v>0</v>
      </c>
      <c r="O1042" s="444">
        <v>-241322186</v>
      </c>
    </row>
    <row r="1043" spans="2:15" ht="15" x14ac:dyDescent="0.25">
      <c r="B1043" s="421">
        <v>16010269002014</v>
      </c>
      <c r="C1043" s="349" t="str">
        <f t="shared" si="128"/>
        <v>1</v>
      </c>
      <c r="D1043" s="355" t="str">
        <f t="shared" si="129"/>
        <v>6</v>
      </c>
      <c r="E1043" s="355" t="str">
        <f t="shared" si="130"/>
        <v>0</v>
      </c>
      <c r="F1043" s="355" t="str">
        <f t="shared" si="131"/>
        <v>10</v>
      </c>
      <c r="G1043" s="355" t="str">
        <f t="shared" si="132"/>
        <v>269</v>
      </c>
      <c r="H1043" s="355" t="str">
        <f t="shared" si="133"/>
        <v>0</v>
      </c>
      <c r="I1043" s="355" t="str">
        <f t="shared" si="134"/>
        <v>02</v>
      </c>
      <c r="J1043" s="355" t="str">
        <f t="shared" si="135"/>
        <v>014</v>
      </c>
      <c r="K1043" t="s">
        <v>385</v>
      </c>
      <c r="L1043" s="444">
        <v>-16909566</v>
      </c>
      <c r="M1043" s="444">
        <v>0</v>
      </c>
      <c r="N1043" s="444">
        <v>0</v>
      </c>
      <c r="O1043" s="444">
        <v>-16909566</v>
      </c>
    </row>
    <row r="1044" spans="2:15" ht="15" x14ac:dyDescent="0.25">
      <c r="B1044" s="421">
        <v>16010269002015</v>
      </c>
      <c r="C1044" s="349" t="str">
        <f t="shared" si="128"/>
        <v>1</v>
      </c>
      <c r="D1044" s="355" t="str">
        <f t="shared" si="129"/>
        <v>6</v>
      </c>
      <c r="E1044" s="355" t="str">
        <f t="shared" si="130"/>
        <v>0</v>
      </c>
      <c r="F1044" s="355" t="str">
        <f t="shared" si="131"/>
        <v>10</v>
      </c>
      <c r="G1044" s="355" t="str">
        <f t="shared" si="132"/>
        <v>269</v>
      </c>
      <c r="H1044" s="355" t="str">
        <f t="shared" si="133"/>
        <v>0</v>
      </c>
      <c r="I1044" s="355" t="str">
        <f t="shared" si="134"/>
        <v>02</v>
      </c>
      <c r="J1044" s="355" t="str">
        <f t="shared" si="135"/>
        <v>015</v>
      </c>
      <c r="K1044" t="s">
        <v>413</v>
      </c>
      <c r="L1044" s="444">
        <v>-344118591</v>
      </c>
      <c r="M1044" s="444">
        <v>0</v>
      </c>
      <c r="N1044" s="444">
        <v>0</v>
      </c>
      <c r="O1044" s="444">
        <v>-344118591</v>
      </c>
    </row>
    <row r="1045" spans="2:15" ht="15" x14ac:dyDescent="0.25">
      <c r="B1045" s="421">
        <v>16010269002022</v>
      </c>
      <c r="C1045" s="349" t="str">
        <f t="shared" si="128"/>
        <v>1</v>
      </c>
      <c r="D1045" s="355" t="str">
        <f t="shared" si="129"/>
        <v>6</v>
      </c>
      <c r="E1045" s="355" t="str">
        <f t="shared" si="130"/>
        <v>0</v>
      </c>
      <c r="F1045" s="355" t="str">
        <f t="shared" si="131"/>
        <v>10</v>
      </c>
      <c r="G1045" s="355" t="str">
        <f t="shared" si="132"/>
        <v>269</v>
      </c>
      <c r="H1045" s="355" t="str">
        <f t="shared" si="133"/>
        <v>0</v>
      </c>
      <c r="I1045" s="355" t="str">
        <f t="shared" si="134"/>
        <v>02</v>
      </c>
      <c r="J1045" s="355" t="str">
        <f t="shared" si="135"/>
        <v>022</v>
      </c>
      <c r="K1045" t="s">
        <v>726</v>
      </c>
      <c r="L1045" s="444">
        <v>-10646572</v>
      </c>
      <c r="M1045" s="444">
        <v>0</v>
      </c>
      <c r="N1045" s="444">
        <v>0</v>
      </c>
      <c r="O1045" s="444">
        <v>-10646572</v>
      </c>
    </row>
    <row r="1046" spans="2:15" ht="15" customHeight="1" x14ac:dyDescent="0.25">
      <c r="B1046" s="421">
        <v>16010269002133</v>
      </c>
      <c r="C1046" s="349" t="str">
        <f t="shared" si="128"/>
        <v>1</v>
      </c>
      <c r="D1046" s="355" t="str">
        <f t="shared" si="129"/>
        <v>6</v>
      </c>
      <c r="E1046" s="355" t="str">
        <f t="shared" si="130"/>
        <v>0</v>
      </c>
      <c r="F1046" s="355" t="str">
        <f t="shared" si="131"/>
        <v>10</v>
      </c>
      <c r="G1046" s="355" t="str">
        <f t="shared" si="132"/>
        <v>269</v>
      </c>
      <c r="H1046" s="355" t="str">
        <f t="shared" si="133"/>
        <v>0</v>
      </c>
      <c r="I1046" s="355" t="str">
        <f t="shared" si="134"/>
        <v>02</v>
      </c>
      <c r="J1046" s="355" t="str">
        <f t="shared" si="135"/>
        <v>133</v>
      </c>
      <c r="K1046" t="s">
        <v>453</v>
      </c>
      <c r="L1046" s="444">
        <v>-8530449</v>
      </c>
      <c r="M1046" s="444">
        <v>0</v>
      </c>
      <c r="N1046" s="444">
        <v>0</v>
      </c>
      <c r="O1046" s="444">
        <v>-8530449</v>
      </c>
    </row>
    <row r="1047" spans="2:15" ht="15" x14ac:dyDescent="0.25">
      <c r="B1047" s="421">
        <v>16010269002149</v>
      </c>
      <c r="C1047" s="349" t="str">
        <f t="shared" si="128"/>
        <v>1</v>
      </c>
      <c r="D1047" s="355" t="str">
        <f t="shared" si="129"/>
        <v>6</v>
      </c>
      <c r="E1047" s="355" t="str">
        <f t="shared" si="130"/>
        <v>0</v>
      </c>
      <c r="F1047" s="355" t="str">
        <f t="shared" si="131"/>
        <v>10</v>
      </c>
      <c r="G1047" s="355" t="str">
        <f t="shared" si="132"/>
        <v>269</v>
      </c>
      <c r="H1047" s="355" t="str">
        <f t="shared" si="133"/>
        <v>0</v>
      </c>
      <c r="I1047" s="355" t="str">
        <f t="shared" si="134"/>
        <v>02</v>
      </c>
      <c r="J1047" s="355" t="str">
        <f t="shared" si="135"/>
        <v>149</v>
      </c>
      <c r="K1047" t="s">
        <v>476</v>
      </c>
      <c r="L1047" s="444">
        <v>-21902761</v>
      </c>
      <c r="M1047" s="444">
        <v>0</v>
      </c>
      <c r="N1047" s="444">
        <v>0</v>
      </c>
      <c r="O1047" s="444">
        <v>-21902761</v>
      </c>
    </row>
    <row r="1048" spans="2:15" ht="15" x14ac:dyDescent="0.25">
      <c r="B1048" s="421">
        <v>16010269002191</v>
      </c>
      <c r="C1048" s="349" t="str">
        <f t="shared" si="128"/>
        <v>1</v>
      </c>
      <c r="D1048" s="355" t="str">
        <f t="shared" si="129"/>
        <v>6</v>
      </c>
      <c r="E1048" s="355" t="str">
        <f t="shared" si="130"/>
        <v>0</v>
      </c>
      <c r="F1048" s="355" t="str">
        <f t="shared" si="131"/>
        <v>10</v>
      </c>
      <c r="G1048" s="355" t="str">
        <f t="shared" si="132"/>
        <v>269</v>
      </c>
      <c r="H1048" s="355" t="str">
        <f t="shared" si="133"/>
        <v>0</v>
      </c>
      <c r="I1048" s="355" t="str">
        <f t="shared" si="134"/>
        <v>02</v>
      </c>
      <c r="J1048" s="355" t="str">
        <f t="shared" si="135"/>
        <v>191</v>
      </c>
      <c r="K1048" t="s">
        <v>380</v>
      </c>
      <c r="L1048" s="444">
        <v>-1951755047</v>
      </c>
      <c r="M1048" s="444">
        <v>0</v>
      </c>
      <c r="N1048" s="444">
        <v>0</v>
      </c>
      <c r="O1048" s="444">
        <v>-1951755047</v>
      </c>
    </row>
    <row r="1049" spans="2:15" ht="15" x14ac:dyDescent="0.25">
      <c r="B1049" s="421">
        <v>16010269002240</v>
      </c>
      <c r="C1049" s="349" t="str">
        <f t="shared" si="128"/>
        <v>1</v>
      </c>
      <c r="D1049" s="355" t="str">
        <f t="shared" si="129"/>
        <v>6</v>
      </c>
      <c r="E1049" s="355" t="str">
        <f t="shared" si="130"/>
        <v>0</v>
      </c>
      <c r="F1049" s="355" t="str">
        <f t="shared" si="131"/>
        <v>10</v>
      </c>
      <c r="G1049" s="355" t="str">
        <f t="shared" si="132"/>
        <v>269</v>
      </c>
      <c r="H1049" s="355" t="str">
        <f t="shared" si="133"/>
        <v>0</v>
      </c>
      <c r="I1049" s="355" t="str">
        <f t="shared" si="134"/>
        <v>02</v>
      </c>
      <c r="J1049" s="355" t="str">
        <f t="shared" si="135"/>
        <v>240</v>
      </c>
      <c r="K1049" t="s">
        <v>489</v>
      </c>
      <c r="L1049" s="444">
        <v>-50818022</v>
      </c>
      <c r="M1049" s="444">
        <v>-19079.330000000002</v>
      </c>
      <c r="N1049" s="444">
        <v>-106662422</v>
      </c>
      <c r="O1049" s="444">
        <v>-157480444</v>
      </c>
    </row>
    <row r="1050" spans="2:15" ht="15" customHeight="1" x14ac:dyDescent="0.25">
      <c r="B1050" s="421">
        <v>16010269002241</v>
      </c>
      <c r="C1050" s="349" t="str">
        <f t="shared" si="128"/>
        <v>1</v>
      </c>
      <c r="D1050" s="355" t="str">
        <f t="shared" si="129"/>
        <v>6</v>
      </c>
      <c r="E1050" s="355" t="str">
        <f t="shared" si="130"/>
        <v>0</v>
      </c>
      <c r="F1050" s="355" t="str">
        <f t="shared" si="131"/>
        <v>10</v>
      </c>
      <c r="G1050" s="355" t="str">
        <f t="shared" si="132"/>
        <v>269</v>
      </c>
      <c r="H1050" s="355" t="str">
        <f t="shared" si="133"/>
        <v>0</v>
      </c>
      <c r="I1050" s="355" t="str">
        <f t="shared" si="134"/>
        <v>02</v>
      </c>
      <c r="J1050" s="355" t="str">
        <f t="shared" si="135"/>
        <v>241</v>
      </c>
      <c r="K1050" t="s">
        <v>424</v>
      </c>
      <c r="L1050" s="444">
        <v>-639167594</v>
      </c>
      <c r="M1050" s="444">
        <v>0</v>
      </c>
      <c r="N1050" s="444">
        <v>0</v>
      </c>
      <c r="O1050" s="444">
        <v>-639167594</v>
      </c>
    </row>
    <row r="1051" spans="2:15" ht="15" customHeight="1" x14ac:dyDescent="0.25">
      <c r="B1051" s="421">
        <v>16010269002245</v>
      </c>
      <c r="C1051" s="349" t="str">
        <f t="shared" si="128"/>
        <v>1</v>
      </c>
      <c r="D1051" s="355" t="str">
        <f t="shared" si="129"/>
        <v>6</v>
      </c>
      <c r="E1051" s="355" t="str">
        <f t="shared" si="130"/>
        <v>0</v>
      </c>
      <c r="F1051" s="355" t="str">
        <f t="shared" si="131"/>
        <v>10</v>
      </c>
      <c r="G1051" s="355" t="str">
        <f t="shared" si="132"/>
        <v>269</v>
      </c>
      <c r="H1051" s="355" t="str">
        <f t="shared" si="133"/>
        <v>0</v>
      </c>
      <c r="I1051" s="355" t="str">
        <f t="shared" si="134"/>
        <v>02</v>
      </c>
      <c r="J1051" s="355" t="str">
        <f t="shared" si="135"/>
        <v>245</v>
      </c>
      <c r="K1051" t="s">
        <v>549</v>
      </c>
      <c r="L1051" s="444">
        <v>-279351495</v>
      </c>
      <c r="M1051" s="444">
        <v>-4707.2</v>
      </c>
      <c r="N1051" s="444">
        <v>-26315460</v>
      </c>
      <c r="O1051" s="444">
        <v>-305666955</v>
      </c>
    </row>
    <row r="1052" spans="2:15" ht="15" customHeight="1" x14ac:dyDescent="0.25">
      <c r="B1052" s="421">
        <v>16010269002311</v>
      </c>
      <c r="C1052" s="349" t="str">
        <f t="shared" si="128"/>
        <v>1</v>
      </c>
      <c r="D1052" s="355" t="str">
        <f t="shared" si="129"/>
        <v>6</v>
      </c>
      <c r="E1052" s="355" t="str">
        <f t="shared" si="130"/>
        <v>0</v>
      </c>
      <c r="F1052" s="355" t="str">
        <f t="shared" si="131"/>
        <v>10</v>
      </c>
      <c r="G1052" s="355" t="str">
        <f t="shared" si="132"/>
        <v>269</v>
      </c>
      <c r="H1052" s="355" t="str">
        <f t="shared" si="133"/>
        <v>0</v>
      </c>
      <c r="I1052" s="355" t="str">
        <f t="shared" si="134"/>
        <v>02</v>
      </c>
      <c r="J1052" s="355" t="str">
        <f t="shared" si="135"/>
        <v>311</v>
      </c>
      <c r="K1052" t="s">
        <v>378</v>
      </c>
      <c r="L1052" s="444">
        <v>-4345525130</v>
      </c>
      <c r="M1052" s="444">
        <v>0</v>
      </c>
      <c r="N1052" s="444">
        <v>0</v>
      </c>
      <c r="O1052" s="444">
        <v>-4345525130</v>
      </c>
    </row>
    <row r="1053" spans="2:15" ht="15" customHeight="1" x14ac:dyDescent="0.25">
      <c r="B1053" s="421">
        <v>16010269002313</v>
      </c>
      <c r="C1053" s="349" t="str">
        <f t="shared" si="128"/>
        <v>1</v>
      </c>
      <c r="D1053" s="355" t="str">
        <f t="shared" si="129"/>
        <v>6</v>
      </c>
      <c r="E1053" s="355" t="str">
        <f t="shared" si="130"/>
        <v>0</v>
      </c>
      <c r="F1053" s="355" t="str">
        <f t="shared" si="131"/>
        <v>10</v>
      </c>
      <c r="G1053" s="355" t="str">
        <f t="shared" si="132"/>
        <v>269</v>
      </c>
      <c r="H1053" s="355" t="str">
        <f t="shared" si="133"/>
        <v>0</v>
      </c>
      <c r="I1053" s="355" t="str">
        <f t="shared" si="134"/>
        <v>02</v>
      </c>
      <c r="J1053" s="355" t="str">
        <f t="shared" si="135"/>
        <v>313</v>
      </c>
      <c r="K1053" t="s">
        <v>547</v>
      </c>
      <c r="L1053" s="444">
        <v>-35878116</v>
      </c>
      <c r="M1053" s="444">
        <v>-5017.3</v>
      </c>
      <c r="N1053" s="444">
        <v>-28049065</v>
      </c>
      <c r="O1053" s="444">
        <v>-63927181</v>
      </c>
    </row>
    <row r="1054" spans="2:15" ht="15" customHeight="1" x14ac:dyDescent="0.25">
      <c r="B1054" s="421">
        <v>16010269002331</v>
      </c>
      <c r="C1054" s="349" t="str">
        <f t="shared" si="128"/>
        <v>1</v>
      </c>
      <c r="D1054" s="355" t="str">
        <f t="shared" si="129"/>
        <v>6</v>
      </c>
      <c r="E1054" s="355" t="str">
        <f t="shared" si="130"/>
        <v>0</v>
      </c>
      <c r="F1054" s="355" t="str">
        <f t="shared" si="131"/>
        <v>10</v>
      </c>
      <c r="G1054" s="355" t="str">
        <f t="shared" si="132"/>
        <v>269</v>
      </c>
      <c r="H1054" s="355" t="str">
        <f t="shared" si="133"/>
        <v>0</v>
      </c>
      <c r="I1054" s="355" t="str">
        <f t="shared" si="134"/>
        <v>02</v>
      </c>
      <c r="J1054" s="355" t="str">
        <f t="shared" si="135"/>
        <v>331</v>
      </c>
      <c r="K1054" t="s">
        <v>599</v>
      </c>
      <c r="L1054" s="444">
        <v>-780962247</v>
      </c>
      <c r="M1054" s="444">
        <v>0</v>
      </c>
      <c r="N1054" s="444">
        <v>0</v>
      </c>
      <c r="O1054" s="444">
        <v>-780962247</v>
      </c>
    </row>
    <row r="1055" spans="2:15" ht="15" customHeight="1" x14ac:dyDescent="0.25">
      <c r="B1055" s="421">
        <v>16010269002337</v>
      </c>
      <c r="C1055" s="349" t="str">
        <f t="shared" si="128"/>
        <v>1</v>
      </c>
      <c r="D1055" s="355" t="str">
        <f t="shared" si="129"/>
        <v>6</v>
      </c>
      <c r="E1055" s="355" t="str">
        <f t="shared" si="130"/>
        <v>0</v>
      </c>
      <c r="F1055" s="355" t="str">
        <f t="shared" si="131"/>
        <v>10</v>
      </c>
      <c r="G1055" s="355" t="str">
        <f t="shared" si="132"/>
        <v>269</v>
      </c>
      <c r="H1055" s="355" t="str">
        <f t="shared" si="133"/>
        <v>0</v>
      </c>
      <c r="I1055" s="355" t="str">
        <f t="shared" si="134"/>
        <v>02</v>
      </c>
      <c r="J1055" s="355" t="str">
        <f t="shared" si="135"/>
        <v>337</v>
      </c>
      <c r="K1055" t="s">
        <v>727</v>
      </c>
      <c r="L1055" s="444">
        <v>-75956112</v>
      </c>
      <c r="M1055" s="444">
        <v>-99.8</v>
      </c>
      <c r="N1055" s="444">
        <v>-557929</v>
      </c>
      <c r="O1055" s="444">
        <v>-76514041</v>
      </c>
    </row>
    <row r="1056" spans="2:15" ht="15" customHeight="1" x14ac:dyDescent="0.25">
      <c r="B1056" s="421">
        <v>16010269002411</v>
      </c>
      <c r="C1056" s="349" t="str">
        <f t="shared" si="128"/>
        <v>1</v>
      </c>
      <c r="D1056" s="355" t="str">
        <f t="shared" si="129"/>
        <v>6</v>
      </c>
      <c r="E1056" s="355" t="str">
        <f t="shared" si="130"/>
        <v>0</v>
      </c>
      <c r="F1056" s="355" t="str">
        <f t="shared" si="131"/>
        <v>10</v>
      </c>
      <c r="G1056" s="355" t="str">
        <f t="shared" si="132"/>
        <v>269</v>
      </c>
      <c r="H1056" s="355" t="str">
        <f t="shared" si="133"/>
        <v>0</v>
      </c>
      <c r="I1056" s="355" t="str">
        <f t="shared" si="134"/>
        <v>02</v>
      </c>
      <c r="J1056" s="355" t="str">
        <f t="shared" si="135"/>
        <v>411</v>
      </c>
      <c r="K1056" t="s">
        <v>722</v>
      </c>
      <c r="L1056" s="444">
        <v>-2868053</v>
      </c>
      <c r="M1056" s="444">
        <v>0</v>
      </c>
      <c r="N1056" s="444">
        <v>0</v>
      </c>
      <c r="O1056" s="444">
        <v>-2868053</v>
      </c>
    </row>
    <row r="1057" spans="2:15" ht="15" customHeight="1" x14ac:dyDescent="0.25">
      <c r="B1057" s="421">
        <v>16010269002413</v>
      </c>
      <c r="C1057" s="349" t="str">
        <f t="shared" si="128"/>
        <v>1</v>
      </c>
      <c r="D1057" s="355" t="str">
        <f t="shared" si="129"/>
        <v>6</v>
      </c>
      <c r="E1057" s="355" t="str">
        <f t="shared" si="130"/>
        <v>0</v>
      </c>
      <c r="F1057" s="355" t="str">
        <f t="shared" si="131"/>
        <v>10</v>
      </c>
      <c r="G1057" s="355" t="str">
        <f t="shared" si="132"/>
        <v>269</v>
      </c>
      <c r="H1057" s="355" t="str">
        <f t="shared" si="133"/>
        <v>0</v>
      </c>
      <c r="I1057" s="355" t="str">
        <f t="shared" si="134"/>
        <v>02</v>
      </c>
      <c r="J1057" s="355" t="str">
        <f t="shared" si="135"/>
        <v>413</v>
      </c>
      <c r="K1057" t="s">
        <v>550</v>
      </c>
      <c r="L1057" s="444">
        <v>-198984232</v>
      </c>
      <c r="M1057" s="444">
        <v>0</v>
      </c>
      <c r="N1057" s="444">
        <v>0</v>
      </c>
      <c r="O1057" s="444">
        <v>-198984232</v>
      </c>
    </row>
    <row r="1058" spans="2:15" ht="15" customHeight="1" x14ac:dyDescent="0.25">
      <c r="B1058" s="421">
        <v>16010269002431</v>
      </c>
      <c r="C1058" s="349" t="str">
        <f t="shared" si="128"/>
        <v>1</v>
      </c>
      <c r="D1058" s="355" t="str">
        <f t="shared" si="129"/>
        <v>6</v>
      </c>
      <c r="E1058" s="355" t="str">
        <f t="shared" si="130"/>
        <v>0</v>
      </c>
      <c r="F1058" s="355" t="str">
        <f t="shared" si="131"/>
        <v>10</v>
      </c>
      <c r="G1058" s="355" t="str">
        <f t="shared" si="132"/>
        <v>269</v>
      </c>
      <c r="H1058" s="355" t="str">
        <f t="shared" si="133"/>
        <v>0</v>
      </c>
      <c r="I1058" s="355" t="str">
        <f t="shared" si="134"/>
        <v>02</v>
      </c>
      <c r="J1058" s="355" t="str">
        <f t="shared" si="135"/>
        <v>431</v>
      </c>
      <c r="K1058" t="s">
        <v>543</v>
      </c>
      <c r="L1058" s="444">
        <v>-460934841</v>
      </c>
      <c r="M1058" s="444">
        <v>-8481.73</v>
      </c>
      <c r="N1058" s="444">
        <v>-47416857</v>
      </c>
      <c r="O1058" s="444">
        <v>-508351698</v>
      </c>
    </row>
    <row r="1059" spans="2:15" ht="15" customHeight="1" x14ac:dyDescent="0.25">
      <c r="B1059" s="421">
        <v>16010269002432</v>
      </c>
      <c r="C1059" s="349" t="str">
        <f t="shared" si="128"/>
        <v>1</v>
      </c>
      <c r="D1059" s="355" t="str">
        <f t="shared" si="129"/>
        <v>6</v>
      </c>
      <c r="E1059" s="355" t="str">
        <f t="shared" si="130"/>
        <v>0</v>
      </c>
      <c r="F1059" s="355" t="str">
        <f t="shared" si="131"/>
        <v>10</v>
      </c>
      <c r="G1059" s="355" t="str">
        <f t="shared" si="132"/>
        <v>269</v>
      </c>
      <c r="H1059" s="355" t="str">
        <f t="shared" si="133"/>
        <v>0</v>
      </c>
      <c r="I1059" s="355" t="str">
        <f t="shared" si="134"/>
        <v>02</v>
      </c>
      <c r="J1059" s="355" t="str">
        <f t="shared" si="135"/>
        <v>432</v>
      </c>
      <c r="K1059" t="s">
        <v>490</v>
      </c>
      <c r="L1059" s="444">
        <v>-2011767276</v>
      </c>
      <c r="M1059" s="444">
        <v>-12786.22</v>
      </c>
      <c r="N1059" s="444">
        <v>-71480979</v>
      </c>
      <c r="O1059" s="444">
        <v>-2083248255</v>
      </c>
    </row>
    <row r="1060" spans="2:15" ht="15" customHeight="1" x14ac:dyDescent="0.25">
      <c r="B1060" s="421">
        <v>16010269002531</v>
      </c>
      <c r="C1060" s="349" t="str">
        <f t="shared" si="128"/>
        <v>1</v>
      </c>
      <c r="D1060" s="355" t="str">
        <f t="shared" si="129"/>
        <v>6</v>
      </c>
      <c r="E1060" s="355" t="str">
        <f t="shared" si="130"/>
        <v>0</v>
      </c>
      <c r="F1060" s="355" t="str">
        <f t="shared" si="131"/>
        <v>10</v>
      </c>
      <c r="G1060" s="355" t="str">
        <f t="shared" si="132"/>
        <v>269</v>
      </c>
      <c r="H1060" s="355" t="str">
        <f t="shared" si="133"/>
        <v>0</v>
      </c>
      <c r="I1060" s="355" t="str">
        <f t="shared" si="134"/>
        <v>02</v>
      </c>
      <c r="J1060" s="355" t="str">
        <f t="shared" si="135"/>
        <v>531</v>
      </c>
      <c r="K1060" t="s">
        <v>728</v>
      </c>
      <c r="L1060" s="444">
        <v>-43877677</v>
      </c>
      <c r="M1060" s="444">
        <v>0</v>
      </c>
      <c r="N1060" s="444">
        <v>0</v>
      </c>
      <c r="O1060" s="444">
        <v>-43877677</v>
      </c>
    </row>
    <row r="1061" spans="2:15" ht="15" customHeight="1" x14ac:dyDescent="0.25">
      <c r="B1061" s="421">
        <v>16010269002532</v>
      </c>
      <c r="C1061" s="349" t="str">
        <f t="shared" si="128"/>
        <v>1</v>
      </c>
      <c r="D1061" s="355" t="str">
        <f t="shared" si="129"/>
        <v>6</v>
      </c>
      <c r="E1061" s="355" t="str">
        <f t="shared" si="130"/>
        <v>0</v>
      </c>
      <c r="F1061" s="355" t="str">
        <f t="shared" si="131"/>
        <v>10</v>
      </c>
      <c r="G1061" s="355" t="str">
        <f t="shared" si="132"/>
        <v>269</v>
      </c>
      <c r="H1061" s="355" t="str">
        <f t="shared" si="133"/>
        <v>0</v>
      </c>
      <c r="I1061" s="355" t="str">
        <f t="shared" si="134"/>
        <v>02</v>
      </c>
      <c r="J1061" s="355" t="str">
        <f t="shared" si="135"/>
        <v>532</v>
      </c>
      <c r="K1061" t="s">
        <v>483</v>
      </c>
      <c r="L1061" s="444">
        <v>-587516620</v>
      </c>
      <c r="M1061" s="444">
        <v>0</v>
      </c>
      <c r="N1061" s="444">
        <v>0</v>
      </c>
      <c r="O1061" s="444">
        <v>-587516620</v>
      </c>
    </row>
    <row r="1062" spans="2:15" ht="15" customHeight="1" x14ac:dyDescent="0.25">
      <c r="B1062" s="421">
        <v>16010269002533</v>
      </c>
      <c r="C1062" s="349" t="str">
        <f t="shared" si="128"/>
        <v>1</v>
      </c>
      <c r="D1062" s="355" t="str">
        <f t="shared" si="129"/>
        <v>6</v>
      </c>
      <c r="E1062" s="355" t="str">
        <f t="shared" si="130"/>
        <v>0</v>
      </c>
      <c r="F1062" s="355" t="str">
        <f t="shared" si="131"/>
        <v>10</v>
      </c>
      <c r="G1062" s="355" t="str">
        <f t="shared" si="132"/>
        <v>269</v>
      </c>
      <c r="H1062" s="355" t="str">
        <f t="shared" si="133"/>
        <v>0</v>
      </c>
      <c r="I1062" s="355" t="str">
        <f t="shared" si="134"/>
        <v>02</v>
      </c>
      <c r="J1062" s="355" t="str">
        <f t="shared" si="135"/>
        <v>533</v>
      </c>
      <c r="K1062" t="s">
        <v>451</v>
      </c>
      <c r="L1062" s="444">
        <v>-279717635</v>
      </c>
      <c r="M1062" s="444">
        <v>0</v>
      </c>
      <c r="N1062" s="444">
        <v>0</v>
      </c>
      <c r="O1062" s="444">
        <v>-279717635</v>
      </c>
    </row>
    <row r="1063" spans="2:15" ht="15" customHeight="1" x14ac:dyDescent="0.25">
      <c r="B1063" s="421">
        <v>16010269002534</v>
      </c>
      <c r="C1063" s="349" t="str">
        <f t="shared" si="128"/>
        <v>1</v>
      </c>
      <c r="D1063" s="355" t="str">
        <f t="shared" si="129"/>
        <v>6</v>
      </c>
      <c r="E1063" s="355" t="str">
        <f t="shared" si="130"/>
        <v>0</v>
      </c>
      <c r="F1063" s="355" t="str">
        <f t="shared" si="131"/>
        <v>10</v>
      </c>
      <c r="G1063" s="355" t="str">
        <f t="shared" si="132"/>
        <v>269</v>
      </c>
      <c r="H1063" s="355" t="str">
        <f t="shared" si="133"/>
        <v>0</v>
      </c>
      <c r="I1063" s="355" t="str">
        <f t="shared" si="134"/>
        <v>02</v>
      </c>
      <c r="J1063" s="355" t="str">
        <f t="shared" si="135"/>
        <v>534</v>
      </c>
      <c r="K1063" t="s">
        <v>729</v>
      </c>
      <c r="L1063" s="444">
        <v>-4014231319</v>
      </c>
      <c r="M1063" s="444">
        <v>-27400.89</v>
      </c>
      <c r="N1063" s="444">
        <v>-153183853</v>
      </c>
      <c r="O1063" s="444">
        <v>-4167415172</v>
      </c>
    </row>
    <row r="1064" spans="2:15" ht="15" customHeight="1" x14ac:dyDescent="0.25">
      <c r="B1064" s="421">
        <v>16010269002536</v>
      </c>
      <c r="C1064" s="349" t="str">
        <f t="shared" si="128"/>
        <v>1</v>
      </c>
      <c r="D1064" s="355" t="str">
        <f t="shared" si="129"/>
        <v>6</v>
      </c>
      <c r="E1064" s="355" t="str">
        <f t="shared" si="130"/>
        <v>0</v>
      </c>
      <c r="F1064" s="355" t="str">
        <f t="shared" si="131"/>
        <v>10</v>
      </c>
      <c r="G1064" s="355" t="str">
        <f t="shared" si="132"/>
        <v>269</v>
      </c>
      <c r="H1064" s="355" t="str">
        <f t="shared" si="133"/>
        <v>0</v>
      </c>
      <c r="I1064" s="355" t="str">
        <f t="shared" si="134"/>
        <v>02</v>
      </c>
      <c r="J1064" s="355" t="str">
        <f t="shared" si="135"/>
        <v>536</v>
      </c>
      <c r="K1064" t="s">
        <v>486</v>
      </c>
      <c r="L1064" s="444">
        <v>-1118359037</v>
      </c>
      <c r="M1064" s="444">
        <v>0</v>
      </c>
      <c r="N1064" s="444">
        <v>0</v>
      </c>
      <c r="O1064" s="444">
        <v>-1118359037</v>
      </c>
    </row>
    <row r="1065" spans="2:15" ht="15" customHeight="1" x14ac:dyDescent="0.25">
      <c r="B1065" s="421">
        <v>16010269002538</v>
      </c>
      <c r="C1065" s="349" t="str">
        <f t="shared" si="128"/>
        <v>1</v>
      </c>
      <c r="D1065" s="355" t="str">
        <f t="shared" si="129"/>
        <v>6</v>
      </c>
      <c r="E1065" s="355" t="str">
        <f t="shared" si="130"/>
        <v>0</v>
      </c>
      <c r="F1065" s="355" t="str">
        <f t="shared" si="131"/>
        <v>10</v>
      </c>
      <c r="G1065" s="355" t="str">
        <f t="shared" si="132"/>
        <v>269</v>
      </c>
      <c r="H1065" s="355" t="str">
        <f t="shared" si="133"/>
        <v>0</v>
      </c>
      <c r="I1065" s="355" t="str">
        <f t="shared" si="134"/>
        <v>02</v>
      </c>
      <c r="J1065" s="355" t="str">
        <f t="shared" si="135"/>
        <v>538</v>
      </c>
      <c r="K1065" t="s">
        <v>487</v>
      </c>
      <c r="L1065" s="444">
        <v>-421936774</v>
      </c>
      <c r="M1065" s="444">
        <v>0</v>
      </c>
      <c r="N1065" s="444">
        <v>0</v>
      </c>
      <c r="O1065" s="444">
        <v>-421936774</v>
      </c>
    </row>
    <row r="1066" spans="2:15" ht="15" customHeight="1" x14ac:dyDescent="0.25">
      <c r="B1066" s="421">
        <v>16010269002539</v>
      </c>
      <c r="C1066" s="349" t="str">
        <f t="shared" si="128"/>
        <v>1</v>
      </c>
      <c r="D1066" s="355" t="str">
        <f t="shared" si="129"/>
        <v>6</v>
      </c>
      <c r="E1066" s="355" t="str">
        <f t="shared" si="130"/>
        <v>0</v>
      </c>
      <c r="F1066" s="355" t="str">
        <f t="shared" si="131"/>
        <v>10</v>
      </c>
      <c r="G1066" s="355" t="str">
        <f t="shared" si="132"/>
        <v>269</v>
      </c>
      <c r="H1066" s="355" t="str">
        <f t="shared" si="133"/>
        <v>0</v>
      </c>
      <c r="I1066" s="355" t="str">
        <f t="shared" si="134"/>
        <v>02</v>
      </c>
      <c r="J1066" s="355" t="str">
        <f t="shared" si="135"/>
        <v>539</v>
      </c>
      <c r="K1066" t="s">
        <v>724</v>
      </c>
      <c r="L1066" s="444">
        <v>-198262087</v>
      </c>
      <c r="M1066" s="444">
        <v>0</v>
      </c>
      <c r="N1066" s="444">
        <v>0</v>
      </c>
      <c r="O1066" s="444">
        <v>-198262087</v>
      </c>
    </row>
    <row r="1067" spans="2:15" ht="15" customHeight="1" x14ac:dyDescent="0.25">
      <c r="B1067" s="421">
        <v>16010269002540</v>
      </c>
      <c r="C1067" s="349" t="str">
        <f t="shared" si="128"/>
        <v>1</v>
      </c>
      <c r="D1067" s="355" t="str">
        <f t="shared" si="129"/>
        <v>6</v>
      </c>
      <c r="E1067" s="355" t="str">
        <f t="shared" si="130"/>
        <v>0</v>
      </c>
      <c r="F1067" s="355" t="str">
        <f t="shared" si="131"/>
        <v>10</v>
      </c>
      <c r="G1067" s="355" t="str">
        <f t="shared" si="132"/>
        <v>269</v>
      </c>
      <c r="H1067" s="355" t="str">
        <f t="shared" si="133"/>
        <v>0</v>
      </c>
      <c r="I1067" s="355" t="str">
        <f t="shared" si="134"/>
        <v>02</v>
      </c>
      <c r="J1067" s="355" t="str">
        <f t="shared" si="135"/>
        <v>540</v>
      </c>
      <c r="K1067" t="s">
        <v>541</v>
      </c>
      <c r="L1067" s="444">
        <v>-196335218</v>
      </c>
      <c r="M1067" s="444">
        <v>0</v>
      </c>
      <c r="N1067" s="444">
        <v>0</v>
      </c>
      <c r="O1067" s="444">
        <v>-196335218</v>
      </c>
    </row>
    <row r="1068" spans="2:15" ht="15" customHeight="1" x14ac:dyDescent="0.25">
      <c r="B1068" s="421">
        <v>16010269002635</v>
      </c>
      <c r="C1068" s="349" t="str">
        <f t="shared" si="128"/>
        <v>1</v>
      </c>
      <c r="D1068" s="355" t="str">
        <f t="shared" si="129"/>
        <v>6</v>
      </c>
      <c r="E1068" s="355" t="str">
        <f t="shared" si="130"/>
        <v>0</v>
      </c>
      <c r="F1068" s="355" t="str">
        <f t="shared" si="131"/>
        <v>10</v>
      </c>
      <c r="G1068" s="355" t="str">
        <f t="shared" si="132"/>
        <v>269</v>
      </c>
      <c r="H1068" s="355" t="str">
        <f t="shared" si="133"/>
        <v>0</v>
      </c>
      <c r="I1068" s="355" t="str">
        <f t="shared" si="134"/>
        <v>02</v>
      </c>
      <c r="J1068" s="355" t="str">
        <f t="shared" si="135"/>
        <v>635</v>
      </c>
      <c r="K1068" t="s">
        <v>485</v>
      </c>
      <c r="L1068" s="444">
        <v>-123645114</v>
      </c>
      <c r="M1068" s="444">
        <v>0</v>
      </c>
      <c r="N1068" s="444">
        <v>0</v>
      </c>
      <c r="O1068" s="444">
        <v>-123645114</v>
      </c>
    </row>
    <row r="1069" spans="2:15" ht="15" customHeight="1" x14ac:dyDescent="0.25">
      <c r="B1069" s="421">
        <v>16010269002731</v>
      </c>
      <c r="C1069" s="349" t="str">
        <f t="shared" si="128"/>
        <v>1</v>
      </c>
      <c r="D1069" s="355" t="str">
        <f t="shared" si="129"/>
        <v>6</v>
      </c>
      <c r="E1069" s="355" t="str">
        <f t="shared" si="130"/>
        <v>0</v>
      </c>
      <c r="F1069" s="355" t="str">
        <f t="shared" si="131"/>
        <v>10</v>
      </c>
      <c r="G1069" s="355" t="str">
        <f t="shared" si="132"/>
        <v>269</v>
      </c>
      <c r="H1069" s="355" t="str">
        <f t="shared" si="133"/>
        <v>0</v>
      </c>
      <c r="I1069" s="355" t="str">
        <f t="shared" si="134"/>
        <v>02</v>
      </c>
      <c r="J1069" s="355" t="str">
        <f t="shared" si="135"/>
        <v>731</v>
      </c>
      <c r="K1069" t="s">
        <v>423</v>
      </c>
      <c r="L1069" s="444">
        <v>-76715661</v>
      </c>
      <c r="M1069" s="444">
        <v>0</v>
      </c>
      <c r="N1069" s="444">
        <v>0</v>
      </c>
      <c r="O1069" s="444">
        <v>-76715661</v>
      </c>
    </row>
    <row r="1070" spans="2:15" ht="15" customHeight="1" x14ac:dyDescent="0.25">
      <c r="B1070" s="421">
        <v>16010269002914</v>
      </c>
      <c r="C1070" s="349" t="str">
        <f t="shared" si="128"/>
        <v>1</v>
      </c>
      <c r="D1070" s="355" t="str">
        <f t="shared" si="129"/>
        <v>6</v>
      </c>
      <c r="E1070" s="355" t="str">
        <f t="shared" si="130"/>
        <v>0</v>
      </c>
      <c r="F1070" s="355" t="str">
        <f t="shared" si="131"/>
        <v>10</v>
      </c>
      <c r="G1070" s="355" t="str">
        <f t="shared" si="132"/>
        <v>269</v>
      </c>
      <c r="H1070" s="355" t="str">
        <f t="shared" si="133"/>
        <v>0</v>
      </c>
      <c r="I1070" s="355" t="str">
        <f t="shared" si="134"/>
        <v>02</v>
      </c>
      <c r="J1070" s="355" t="str">
        <f t="shared" si="135"/>
        <v>914</v>
      </c>
      <c r="K1070" t="s">
        <v>638</v>
      </c>
      <c r="L1070" s="444">
        <v>-72418874</v>
      </c>
      <c r="M1070" s="444">
        <v>0</v>
      </c>
      <c r="N1070" s="444">
        <v>0</v>
      </c>
      <c r="O1070" s="444">
        <v>-72418874</v>
      </c>
    </row>
    <row r="1071" spans="2:15" s="450" customFormat="1" ht="15" customHeight="1" x14ac:dyDescent="0.25">
      <c r="B1071" s="449">
        <v>16020000000000</v>
      </c>
      <c r="C1071" s="450" t="str">
        <f t="shared" si="128"/>
        <v>1</v>
      </c>
      <c r="D1071" s="451" t="str">
        <f t="shared" si="129"/>
        <v>6</v>
      </c>
      <c r="E1071" s="451" t="str">
        <f t="shared" si="130"/>
        <v>0</v>
      </c>
      <c r="F1071" s="451" t="str">
        <f t="shared" si="131"/>
        <v>20</v>
      </c>
      <c r="G1071" s="451" t="str">
        <f t="shared" si="132"/>
        <v>000</v>
      </c>
      <c r="H1071" s="451" t="str">
        <f t="shared" si="133"/>
        <v>0</v>
      </c>
      <c r="I1071" s="451" t="str">
        <f t="shared" si="134"/>
        <v>00</v>
      </c>
      <c r="J1071" s="451" t="str">
        <f t="shared" si="135"/>
        <v>000</v>
      </c>
      <c r="K1071" s="452" t="s">
        <v>730</v>
      </c>
      <c r="L1071" s="453">
        <v>0</v>
      </c>
      <c r="M1071" s="453">
        <v>0</v>
      </c>
      <c r="N1071" s="453">
        <v>0</v>
      </c>
      <c r="O1071" s="453">
        <v>0</v>
      </c>
    </row>
    <row r="1072" spans="2:15" ht="15" customHeight="1" x14ac:dyDescent="0.25">
      <c r="B1072" s="421">
        <v>16020273000000</v>
      </c>
      <c r="C1072" s="349" t="str">
        <f t="shared" si="128"/>
        <v>1</v>
      </c>
      <c r="D1072" s="355" t="str">
        <f t="shared" si="129"/>
        <v>6</v>
      </c>
      <c r="E1072" s="355" t="str">
        <f t="shared" si="130"/>
        <v>0</v>
      </c>
      <c r="F1072" s="355" t="str">
        <f t="shared" si="131"/>
        <v>20</v>
      </c>
      <c r="G1072" s="355" t="str">
        <f t="shared" si="132"/>
        <v>273</v>
      </c>
      <c r="H1072" s="355" t="str">
        <f t="shared" si="133"/>
        <v>0</v>
      </c>
      <c r="I1072" s="355" t="str">
        <f t="shared" si="134"/>
        <v>00</v>
      </c>
      <c r="J1072" s="355" t="str">
        <f t="shared" si="135"/>
        <v>000</v>
      </c>
      <c r="K1072" t="s">
        <v>731</v>
      </c>
      <c r="L1072" s="444">
        <v>0</v>
      </c>
      <c r="M1072" s="444">
        <v>0</v>
      </c>
      <c r="N1072" s="444">
        <v>0</v>
      </c>
      <c r="O1072" s="444">
        <v>0</v>
      </c>
    </row>
    <row r="1073" spans="2:15" ht="15" customHeight="1" x14ac:dyDescent="0.25">
      <c r="B1073" s="421">
        <v>16020273002000</v>
      </c>
      <c r="C1073" s="349" t="str">
        <f t="shared" si="128"/>
        <v>1</v>
      </c>
      <c r="D1073" s="355" t="str">
        <f t="shared" si="129"/>
        <v>6</v>
      </c>
      <c r="E1073" s="355" t="str">
        <f t="shared" si="130"/>
        <v>0</v>
      </c>
      <c r="F1073" s="355" t="str">
        <f t="shared" si="131"/>
        <v>20</v>
      </c>
      <c r="G1073" s="355" t="str">
        <f t="shared" si="132"/>
        <v>273</v>
      </c>
      <c r="H1073" s="355" t="str">
        <f t="shared" si="133"/>
        <v>0</v>
      </c>
      <c r="I1073" s="355" t="str">
        <f t="shared" si="134"/>
        <v>02</v>
      </c>
      <c r="J1073" s="355" t="str">
        <f t="shared" si="135"/>
        <v>000</v>
      </c>
      <c r="K1073" t="s">
        <v>731</v>
      </c>
      <c r="L1073" s="444">
        <v>-38416672</v>
      </c>
      <c r="M1073" s="444">
        <v>0</v>
      </c>
      <c r="N1073" s="444">
        <v>0</v>
      </c>
      <c r="O1073" s="444">
        <v>-38416672</v>
      </c>
    </row>
    <row r="1074" spans="2:15" ht="15" customHeight="1" x14ac:dyDescent="0.25">
      <c r="B1074" s="421">
        <v>16020273002860</v>
      </c>
      <c r="C1074" s="349" t="str">
        <f t="shared" si="128"/>
        <v>1</v>
      </c>
      <c r="D1074" s="355" t="str">
        <f t="shared" si="129"/>
        <v>6</v>
      </c>
      <c r="E1074" s="355" t="str">
        <f t="shared" si="130"/>
        <v>0</v>
      </c>
      <c r="F1074" s="355" t="str">
        <f t="shared" si="131"/>
        <v>20</v>
      </c>
      <c r="G1074" s="355" t="str">
        <f t="shared" si="132"/>
        <v>273</v>
      </c>
      <c r="H1074" s="355" t="str">
        <f t="shared" si="133"/>
        <v>0</v>
      </c>
      <c r="I1074" s="355" t="str">
        <f t="shared" si="134"/>
        <v>02</v>
      </c>
      <c r="J1074" s="355" t="str">
        <f t="shared" si="135"/>
        <v>860</v>
      </c>
      <c r="K1074" t="s">
        <v>732</v>
      </c>
      <c r="L1074" s="444">
        <v>-38416672</v>
      </c>
      <c r="M1074" s="444">
        <v>0</v>
      </c>
      <c r="N1074" s="444">
        <v>0</v>
      </c>
      <c r="O1074" s="444">
        <v>-38416672</v>
      </c>
    </row>
    <row r="1075" spans="2:15" ht="15" customHeight="1" x14ac:dyDescent="0.25">
      <c r="B1075" s="421">
        <v>16020273092000</v>
      </c>
      <c r="C1075" s="349" t="str">
        <f t="shared" si="128"/>
        <v>1</v>
      </c>
      <c r="D1075" s="355" t="str">
        <f t="shared" si="129"/>
        <v>6</v>
      </c>
      <c r="E1075" s="355" t="str">
        <f t="shared" si="130"/>
        <v>0</v>
      </c>
      <c r="F1075" s="355" t="str">
        <f t="shared" si="131"/>
        <v>20</v>
      </c>
      <c r="G1075" s="355" t="str">
        <f t="shared" si="132"/>
        <v>273</v>
      </c>
      <c r="H1075" s="355" t="str">
        <f t="shared" si="133"/>
        <v>0</v>
      </c>
      <c r="I1075" s="355" t="str">
        <f t="shared" si="134"/>
        <v>92</v>
      </c>
      <c r="J1075" s="355" t="str">
        <f t="shared" si="135"/>
        <v>000</v>
      </c>
      <c r="K1075" t="s">
        <v>731</v>
      </c>
      <c r="L1075" s="444">
        <v>38416672</v>
      </c>
      <c r="M1075" s="444">
        <v>0</v>
      </c>
      <c r="N1075" s="444">
        <v>0</v>
      </c>
      <c r="O1075" s="444">
        <v>38416672</v>
      </c>
    </row>
    <row r="1076" spans="2:15" ht="15" customHeight="1" x14ac:dyDescent="0.25">
      <c r="B1076" s="421">
        <v>16020273092001</v>
      </c>
      <c r="C1076" s="349" t="str">
        <f t="shared" si="128"/>
        <v>1</v>
      </c>
      <c r="D1076" s="355" t="str">
        <f t="shared" si="129"/>
        <v>6</v>
      </c>
      <c r="E1076" s="355" t="str">
        <f t="shared" si="130"/>
        <v>0</v>
      </c>
      <c r="F1076" s="355" t="str">
        <f t="shared" si="131"/>
        <v>20</v>
      </c>
      <c r="G1076" s="355" t="str">
        <f t="shared" si="132"/>
        <v>273</v>
      </c>
      <c r="H1076" s="355" t="str">
        <f t="shared" si="133"/>
        <v>0</v>
      </c>
      <c r="I1076" s="355" t="str">
        <f t="shared" si="134"/>
        <v>92</v>
      </c>
      <c r="J1076" s="355" t="str">
        <f t="shared" si="135"/>
        <v>001</v>
      </c>
      <c r="K1076" t="s">
        <v>732</v>
      </c>
      <c r="L1076" s="444">
        <v>38416672</v>
      </c>
      <c r="M1076" s="444">
        <v>0</v>
      </c>
      <c r="N1076" s="444">
        <v>0</v>
      </c>
      <c r="O1076" s="444">
        <v>38416672</v>
      </c>
    </row>
    <row r="1077" spans="2:15" s="450" customFormat="1" ht="15" customHeight="1" x14ac:dyDescent="0.25">
      <c r="B1077" s="449">
        <v>16030000000000</v>
      </c>
      <c r="C1077" s="450" t="str">
        <f t="shared" si="128"/>
        <v>1</v>
      </c>
      <c r="D1077" s="451" t="str">
        <f t="shared" si="129"/>
        <v>6</v>
      </c>
      <c r="E1077" s="451" t="str">
        <f t="shared" si="130"/>
        <v>0</v>
      </c>
      <c r="F1077" s="451" t="str">
        <f t="shared" si="131"/>
        <v>30</v>
      </c>
      <c r="G1077" s="451" t="str">
        <f t="shared" si="132"/>
        <v>000</v>
      </c>
      <c r="H1077" s="451" t="str">
        <f t="shared" si="133"/>
        <v>0</v>
      </c>
      <c r="I1077" s="451" t="str">
        <f t="shared" si="134"/>
        <v>00</v>
      </c>
      <c r="J1077" s="451" t="str">
        <f t="shared" si="135"/>
        <v>000</v>
      </c>
      <c r="K1077" s="452" t="s">
        <v>733</v>
      </c>
      <c r="L1077" s="453">
        <v>-28165408257</v>
      </c>
      <c r="M1077" s="453">
        <v>-3297344.12</v>
      </c>
      <c r="N1077" s="453">
        <v>-18433703382</v>
      </c>
      <c r="O1077" s="453">
        <v>-46599111639</v>
      </c>
    </row>
    <row r="1078" spans="2:15" ht="15" customHeight="1" x14ac:dyDescent="0.25">
      <c r="B1078" s="421">
        <v>16030275000000</v>
      </c>
      <c r="C1078" s="349" t="str">
        <f t="shared" si="128"/>
        <v>1</v>
      </c>
      <c r="D1078" s="355" t="str">
        <f t="shared" si="129"/>
        <v>6</v>
      </c>
      <c r="E1078" s="355" t="str">
        <f t="shared" si="130"/>
        <v>0</v>
      </c>
      <c r="F1078" s="355" t="str">
        <f t="shared" si="131"/>
        <v>30</v>
      </c>
      <c r="G1078" s="355" t="str">
        <f t="shared" si="132"/>
        <v>275</v>
      </c>
      <c r="H1078" s="355" t="str">
        <f t="shared" si="133"/>
        <v>0</v>
      </c>
      <c r="I1078" s="355" t="str">
        <f t="shared" si="134"/>
        <v>00</v>
      </c>
      <c r="J1078" s="355" t="str">
        <f t="shared" si="135"/>
        <v>000</v>
      </c>
      <c r="K1078" t="s">
        <v>734</v>
      </c>
      <c r="L1078" s="444">
        <v>-28165408257</v>
      </c>
      <c r="M1078" s="444">
        <v>-3297344.12</v>
      </c>
      <c r="N1078" s="444">
        <v>-18433703382</v>
      </c>
      <c r="O1078" s="444">
        <v>-46599111639</v>
      </c>
    </row>
    <row r="1079" spans="2:15" ht="15" customHeight="1" x14ac:dyDescent="0.25">
      <c r="B1079" s="421">
        <v>16030275002000</v>
      </c>
      <c r="C1079" s="349" t="str">
        <f t="shared" si="128"/>
        <v>1</v>
      </c>
      <c r="D1079" s="355" t="str">
        <f t="shared" si="129"/>
        <v>6</v>
      </c>
      <c r="E1079" s="355" t="str">
        <f t="shared" si="130"/>
        <v>0</v>
      </c>
      <c r="F1079" s="355" t="str">
        <f t="shared" si="131"/>
        <v>30</v>
      </c>
      <c r="G1079" s="355" t="str">
        <f t="shared" si="132"/>
        <v>275</v>
      </c>
      <c r="H1079" s="355" t="str">
        <f t="shared" si="133"/>
        <v>0</v>
      </c>
      <c r="I1079" s="355" t="str">
        <f t="shared" si="134"/>
        <v>02</v>
      </c>
      <c r="J1079" s="355" t="str">
        <f t="shared" si="135"/>
        <v>000</v>
      </c>
      <c r="K1079" t="s">
        <v>657</v>
      </c>
      <c r="L1079" s="444">
        <v>-28165408257</v>
      </c>
      <c r="M1079" s="444">
        <v>-3297344.12</v>
      </c>
      <c r="N1079" s="444">
        <v>-18433703382</v>
      </c>
      <c r="O1079" s="444">
        <v>-46599111639</v>
      </c>
    </row>
    <row r="1080" spans="2:15" ht="15" customHeight="1" x14ac:dyDescent="0.25">
      <c r="B1080" s="421">
        <v>16030275002006</v>
      </c>
      <c r="C1080" s="349" t="str">
        <f t="shared" si="128"/>
        <v>1</v>
      </c>
      <c r="D1080" s="355" t="str">
        <f t="shared" si="129"/>
        <v>6</v>
      </c>
      <c r="E1080" s="355" t="str">
        <f t="shared" si="130"/>
        <v>0</v>
      </c>
      <c r="F1080" s="355" t="str">
        <f t="shared" si="131"/>
        <v>30</v>
      </c>
      <c r="G1080" s="355" t="str">
        <f t="shared" si="132"/>
        <v>275</v>
      </c>
      <c r="H1080" s="355" t="str">
        <f t="shared" si="133"/>
        <v>0</v>
      </c>
      <c r="I1080" s="355" t="str">
        <f t="shared" si="134"/>
        <v>02</v>
      </c>
      <c r="J1080" s="355" t="str">
        <f t="shared" si="135"/>
        <v>006</v>
      </c>
      <c r="K1080" t="s">
        <v>483</v>
      </c>
      <c r="L1080" s="444">
        <v>-1332669223</v>
      </c>
      <c r="M1080" s="444">
        <v>-419283.58</v>
      </c>
      <c r="N1080" s="444">
        <v>-2343992275</v>
      </c>
      <c r="O1080" s="444">
        <v>-3676661498</v>
      </c>
    </row>
    <row r="1081" spans="2:15" ht="15" customHeight="1" x14ac:dyDescent="0.25">
      <c r="B1081" s="421">
        <v>16030275002008</v>
      </c>
      <c r="C1081" s="349" t="str">
        <f t="shared" si="128"/>
        <v>1</v>
      </c>
      <c r="D1081" s="355" t="str">
        <f t="shared" si="129"/>
        <v>6</v>
      </c>
      <c r="E1081" s="355" t="str">
        <f t="shared" si="130"/>
        <v>0</v>
      </c>
      <c r="F1081" s="355" t="str">
        <f t="shared" si="131"/>
        <v>30</v>
      </c>
      <c r="G1081" s="355" t="str">
        <f t="shared" si="132"/>
        <v>275</v>
      </c>
      <c r="H1081" s="355" t="str">
        <f t="shared" si="133"/>
        <v>0</v>
      </c>
      <c r="I1081" s="355" t="str">
        <f t="shared" si="134"/>
        <v>02</v>
      </c>
      <c r="J1081" s="355" t="str">
        <f t="shared" si="135"/>
        <v>008</v>
      </c>
      <c r="K1081" t="s">
        <v>483</v>
      </c>
      <c r="L1081" s="444">
        <v>-20255419</v>
      </c>
      <c r="M1081" s="444">
        <v>0</v>
      </c>
      <c r="N1081" s="444">
        <v>0</v>
      </c>
      <c r="O1081" s="444">
        <v>-20255419</v>
      </c>
    </row>
    <row r="1082" spans="2:15" ht="15" customHeight="1" x14ac:dyDescent="0.25">
      <c r="B1082" s="421">
        <v>16030275002011</v>
      </c>
      <c r="C1082" s="349" t="str">
        <f t="shared" si="128"/>
        <v>1</v>
      </c>
      <c r="D1082" s="355" t="str">
        <f t="shared" si="129"/>
        <v>6</v>
      </c>
      <c r="E1082" s="355" t="str">
        <f t="shared" si="130"/>
        <v>0</v>
      </c>
      <c r="F1082" s="355" t="str">
        <f t="shared" si="131"/>
        <v>30</v>
      </c>
      <c r="G1082" s="355" t="str">
        <f t="shared" si="132"/>
        <v>275</v>
      </c>
      <c r="H1082" s="355" t="str">
        <f t="shared" si="133"/>
        <v>0</v>
      </c>
      <c r="I1082" s="355" t="str">
        <f t="shared" si="134"/>
        <v>02</v>
      </c>
      <c r="J1082" s="355" t="str">
        <f t="shared" si="135"/>
        <v>011</v>
      </c>
      <c r="K1082" t="s">
        <v>411</v>
      </c>
      <c r="L1082" s="444">
        <v>-151641245</v>
      </c>
      <c r="M1082" s="444">
        <v>0</v>
      </c>
      <c r="N1082" s="444">
        <v>0</v>
      </c>
      <c r="O1082" s="444">
        <v>-151641245</v>
      </c>
    </row>
    <row r="1083" spans="2:15" ht="15" customHeight="1" x14ac:dyDescent="0.25">
      <c r="B1083" s="421">
        <v>16030275002013</v>
      </c>
      <c r="C1083" s="349" t="str">
        <f t="shared" si="128"/>
        <v>1</v>
      </c>
      <c r="D1083" s="355" t="str">
        <f t="shared" si="129"/>
        <v>6</v>
      </c>
      <c r="E1083" s="355" t="str">
        <f t="shared" si="130"/>
        <v>0</v>
      </c>
      <c r="F1083" s="355" t="str">
        <f t="shared" si="131"/>
        <v>30</v>
      </c>
      <c r="G1083" s="355" t="str">
        <f t="shared" si="132"/>
        <v>275</v>
      </c>
      <c r="H1083" s="355" t="str">
        <f t="shared" si="133"/>
        <v>0</v>
      </c>
      <c r="I1083" s="355" t="str">
        <f t="shared" si="134"/>
        <v>02</v>
      </c>
      <c r="J1083" s="355" t="str">
        <f t="shared" si="135"/>
        <v>013</v>
      </c>
      <c r="K1083" t="s">
        <v>384</v>
      </c>
      <c r="L1083" s="444">
        <v>-263612258</v>
      </c>
      <c r="M1083" s="444">
        <v>0</v>
      </c>
      <c r="N1083" s="444">
        <v>0</v>
      </c>
      <c r="O1083" s="444">
        <v>-263612258</v>
      </c>
    </row>
    <row r="1084" spans="2:15" ht="15" customHeight="1" x14ac:dyDescent="0.25">
      <c r="B1084" s="421">
        <v>16030275002014</v>
      </c>
      <c r="C1084" s="349" t="str">
        <f t="shared" si="128"/>
        <v>1</v>
      </c>
      <c r="D1084" s="355" t="str">
        <f t="shared" si="129"/>
        <v>6</v>
      </c>
      <c r="E1084" s="355" t="str">
        <f t="shared" si="130"/>
        <v>0</v>
      </c>
      <c r="F1084" s="355" t="str">
        <f t="shared" si="131"/>
        <v>30</v>
      </c>
      <c r="G1084" s="355" t="str">
        <f t="shared" si="132"/>
        <v>275</v>
      </c>
      <c r="H1084" s="355" t="str">
        <f t="shared" si="133"/>
        <v>0</v>
      </c>
      <c r="I1084" s="355" t="str">
        <f t="shared" si="134"/>
        <v>02</v>
      </c>
      <c r="J1084" s="355" t="str">
        <f t="shared" si="135"/>
        <v>014</v>
      </c>
      <c r="K1084" t="s">
        <v>385</v>
      </c>
      <c r="L1084" s="444">
        <v>-34871092</v>
      </c>
      <c r="M1084" s="444">
        <v>0</v>
      </c>
      <c r="N1084" s="444">
        <v>0</v>
      </c>
      <c r="O1084" s="444">
        <v>-34871092</v>
      </c>
    </row>
    <row r="1085" spans="2:15" ht="15" customHeight="1" x14ac:dyDescent="0.25">
      <c r="B1085" s="421">
        <v>16030275002015</v>
      </c>
      <c r="C1085" s="349" t="str">
        <f t="shared" si="128"/>
        <v>1</v>
      </c>
      <c r="D1085" s="355" t="str">
        <f t="shared" si="129"/>
        <v>6</v>
      </c>
      <c r="E1085" s="355" t="str">
        <f t="shared" si="130"/>
        <v>0</v>
      </c>
      <c r="F1085" s="355" t="str">
        <f t="shared" si="131"/>
        <v>30</v>
      </c>
      <c r="G1085" s="355" t="str">
        <f t="shared" si="132"/>
        <v>275</v>
      </c>
      <c r="H1085" s="355" t="str">
        <f t="shared" si="133"/>
        <v>0</v>
      </c>
      <c r="I1085" s="355" t="str">
        <f t="shared" si="134"/>
        <v>02</v>
      </c>
      <c r="J1085" s="355" t="str">
        <f t="shared" si="135"/>
        <v>015</v>
      </c>
      <c r="K1085" t="s">
        <v>413</v>
      </c>
      <c r="L1085" s="444">
        <v>-611933449</v>
      </c>
      <c r="M1085" s="444">
        <v>0</v>
      </c>
      <c r="N1085" s="444">
        <v>0</v>
      </c>
      <c r="O1085" s="444">
        <v>-611933449</v>
      </c>
    </row>
    <row r="1086" spans="2:15" ht="15" customHeight="1" x14ac:dyDescent="0.25">
      <c r="B1086" s="421">
        <v>16030275002039</v>
      </c>
      <c r="C1086" s="349" t="str">
        <f t="shared" si="128"/>
        <v>1</v>
      </c>
      <c r="D1086" s="355" t="str">
        <f t="shared" si="129"/>
        <v>6</v>
      </c>
      <c r="E1086" s="355" t="str">
        <f t="shared" si="130"/>
        <v>0</v>
      </c>
      <c r="F1086" s="355" t="str">
        <f t="shared" si="131"/>
        <v>30</v>
      </c>
      <c r="G1086" s="355" t="str">
        <f t="shared" si="132"/>
        <v>275</v>
      </c>
      <c r="H1086" s="355" t="str">
        <f t="shared" si="133"/>
        <v>0</v>
      </c>
      <c r="I1086" s="355" t="str">
        <f t="shared" si="134"/>
        <v>02</v>
      </c>
      <c r="J1086" s="355" t="str">
        <f t="shared" si="135"/>
        <v>039</v>
      </c>
      <c r="K1086" t="s">
        <v>424</v>
      </c>
      <c r="L1086" s="444">
        <v>-517137047</v>
      </c>
      <c r="M1086" s="444">
        <v>-324188.98</v>
      </c>
      <c r="N1086" s="444">
        <v>-1812368767</v>
      </c>
      <c r="O1086" s="444">
        <v>-2329505814</v>
      </c>
    </row>
    <row r="1087" spans="2:15" ht="15" customHeight="1" x14ac:dyDescent="0.25">
      <c r="B1087" s="421">
        <v>16030275002103</v>
      </c>
      <c r="C1087" s="349" t="str">
        <f t="shared" si="128"/>
        <v>1</v>
      </c>
      <c r="D1087" s="355" t="str">
        <f t="shared" si="129"/>
        <v>6</v>
      </c>
      <c r="E1087" s="355" t="str">
        <f t="shared" si="130"/>
        <v>0</v>
      </c>
      <c r="F1087" s="355" t="str">
        <f t="shared" si="131"/>
        <v>30</v>
      </c>
      <c r="G1087" s="355" t="str">
        <f t="shared" si="132"/>
        <v>275</v>
      </c>
      <c r="H1087" s="355" t="str">
        <f t="shared" si="133"/>
        <v>0</v>
      </c>
      <c r="I1087" s="355" t="str">
        <f t="shared" si="134"/>
        <v>02</v>
      </c>
      <c r="J1087" s="355" t="str">
        <f t="shared" si="135"/>
        <v>103</v>
      </c>
      <c r="K1087" t="s">
        <v>735</v>
      </c>
      <c r="L1087" s="444">
        <v>-557531157</v>
      </c>
      <c r="M1087" s="444">
        <v>0</v>
      </c>
      <c r="N1087" s="444">
        <v>0</v>
      </c>
      <c r="O1087" s="444">
        <v>-557531157</v>
      </c>
    </row>
    <row r="1088" spans="2:15" ht="15" x14ac:dyDescent="0.25">
      <c r="B1088" s="421">
        <v>16030275002104</v>
      </c>
      <c r="C1088" s="349" t="str">
        <f t="shared" si="128"/>
        <v>1</v>
      </c>
      <c r="D1088" s="355" t="str">
        <f t="shared" si="129"/>
        <v>6</v>
      </c>
      <c r="E1088" s="355" t="str">
        <f t="shared" si="130"/>
        <v>0</v>
      </c>
      <c r="F1088" s="355" t="str">
        <f t="shared" si="131"/>
        <v>30</v>
      </c>
      <c r="G1088" s="355" t="str">
        <f t="shared" si="132"/>
        <v>275</v>
      </c>
      <c r="H1088" s="355" t="str">
        <f t="shared" si="133"/>
        <v>0</v>
      </c>
      <c r="I1088" s="355" t="str">
        <f t="shared" si="134"/>
        <v>02</v>
      </c>
      <c r="J1088" s="355" t="str">
        <f t="shared" si="135"/>
        <v>104</v>
      </c>
      <c r="K1088" t="s">
        <v>736</v>
      </c>
      <c r="L1088" s="444">
        <v>-76264245</v>
      </c>
      <c r="M1088" s="444">
        <v>0</v>
      </c>
      <c r="N1088" s="444">
        <v>0</v>
      </c>
      <c r="O1088" s="444">
        <v>-76264245</v>
      </c>
    </row>
    <row r="1089" spans="2:15" ht="15" x14ac:dyDescent="0.25">
      <c r="B1089" s="421">
        <v>16030275002105</v>
      </c>
      <c r="C1089" s="349" t="str">
        <f t="shared" si="128"/>
        <v>1</v>
      </c>
      <c r="D1089" s="355" t="str">
        <f t="shared" si="129"/>
        <v>6</v>
      </c>
      <c r="E1089" s="355" t="str">
        <f t="shared" si="130"/>
        <v>0</v>
      </c>
      <c r="F1089" s="355" t="str">
        <f t="shared" si="131"/>
        <v>30</v>
      </c>
      <c r="G1089" s="355" t="str">
        <f t="shared" si="132"/>
        <v>275</v>
      </c>
      <c r="H1089" s="355" t="str">
        <f t="shared" si="133"/>
        <v>0</v>
      </c>
      <c r="I1089" s="355" t="str">
        <f t="shared" si="134"/>
        <v>02</v>
      </c>
      <c r="J1089" s="355" t="str">
        <f t="shared" si="135"/>
        <v>105</v>
      </c>
      <c r="K1089" t="s">
        <v>737</v>
      </c>
      <c r="L1089" s="444">
        <v>-2612728149</v>
      </c>
      <c r="M1089" s="444">
        <v>-202303.5</v>
      </c>
      <c r="N1089" s="444">
        <v>-1130971648</v>
      </c>
      <c r="O1089" s="444">
        <v>-3743699797</v>
      </c>
    </row>
    <row r="1090" spans="2:15" ht="15" x14ac:dyDescent="0.25">
      <c r="B1090" s="421">
        <v>16030275002106</v>
      </c>
      <c r="C1090" s="349" t="str">
        <f t="shared" si="128"/>
        <v>1</v>
      </c>
      <c r="D1090" s="355" t="str">
        <f t="shared" si="129"/>
        <v>6</v>
      </c>
      <c r="E1090" s="355" t="str">
        <f t="shared" si="130"/>
        <v>0</v>
      </c>
      <c r="F1090" s="355" t="str">
        <f t="shared" si="131"/>
        <v>30</v>
      </c>
      <c r="G1090" s="355" t="str">
        <f t="shared" si="132"/>
        <v>275</v>
      </c>
      <c r="H1090" s="355" t="str">
        <f t="shared" si="133"/>
        <v>0</v>
      </c>
      <c r="I1090" s="355" t="str">
        <f t="shared" si="134"/>
        <v>02</v>
      </c>
      <c r="J1090" s="355" t="str">
        <f t="shared" si="135"/>
        <v>106</v>
      </c>
      <c r="K1090" t="s">
        <v>738</v>
      </c>
      <c r="L1090" s="444">
        <v>-3224101297</v>
      </c>
      <c r="M1090" s="444">
        <v>-1158562.8</v>
      </c>
      <c r="N1090" s="444">
        <v>-6476910576</v>
      </c>
      <c r="O1090" s="444">
        <v>-9701011873</v>
      </c>
    </row>
    <row r="1091" spans="2:15" ht="15" customHeight="1" x14ac:dyDescent="0.25">
      <c r="B1091" s="421">
        <v>16030275002133</v>
      </c>
      <c r="C1091" s="349" t="str">
        <f t="shared" si="128"/>
        <v>1</v>
      </c>
      <c r="D1091" s="355" t="str">
        <f t="shared" si="129"/>
        <v>6</v>
      </c>
      <c r="E1091" s="355" t="str">
        <f t="shared" si="130"/>
        <v>0</v>
      </c>
      <c r="F1091" s="355" t="str">
        <f t="shared" si="131"/>
        <v>30</v>
      </c>
      <c r="G1091" s="355" t="str">
        <f t="shared" si="132"/>
        <v>275</v>
      </c>
      <c r="H1091" s="355" t="str">
        <f t="shared" si="133"/>
        <v>0</v>
      </c>
      <c r="I1091" s="355" t="str">
        <f t="shared" si="134"/>
        <v>02</v>
      </c>
      <c r="J1091" s="355" t="str">
        <f t="shared" si="135"/>
        <v>133</v>
      </c>
      <c r="K1091" t="s">
        <v>453</v>
      </c>
      <c r="L1091" s="444">
        <v>-31662193</v>
      </c>
      <c r="M1091" s="444">
        <v>-12191.59</v>
      </c>
      <c r="N1091" s="444">
        <v>-68156718</v>
      </c>
      <c r="O1091" s="444">
        <v>-99818911</v>
      </c>
    </row>
    <row r="1092" spans="2:15" ht="15" x14ac:dyDescent="0.25">
      <c r="B1092" s="421">
        <v>16030275002149</v>
      </c>
      <c r="C1092" s="349" t="str">
        <f t="shared" si="128"/>
        <v>1</v>
      </c>
      <c r="D1092" s="355" t="str">
        <f t="shared" si="129"/>
        <v>6</v>
      </c>
      <c r="E1092" s="355" t="str">
        <f t="shared" si="130"/>
        <v>0</v>
      </c>
      <c r="F1092" s="355" t="str">
        <f t="shared" si="131"/>
        <v>30</v>
      </c>
      <c r="G1092" s="355" t="str">
        <f t="shared" si="132"/>
        <v>275</v>
      </c>
      <c r="H1092" s="355" t="str">
        <f t="shared" si="133"/>
        <v>0</v>
      </c>
      <c r="I1092" s="355" t="str">
        <f t="shared" si="134"/>
        <v>02</v>
      </c>
      <c r="J1092" s="355" t="str">
        <f t="shared" si="135"/>
        <v>149</v>
      </c>
      <c r="K1092" t="s">
        <v>476</v>
      </c>
      <c r="L1092" s="444">
        <v>-17722082</v>
      </c>
      <c r="M1092" s="444">
        <v>0</v>
      </c>
      <c r="N1092" s="444">
        <v>0</v>
      </c>
      <c r="O1092" s="444">
        <v>-17722082</v>
      </c>
    </row>
    <row r="1093" spans="2:15" ht="15" x14ac:dyDescent="0.25">
      <c r="B1093" s="421">
        <v>16030275002191</v>
      </c>
      <c r="C1093" s="349" t="str">
        <f t="shared" si="128"/>
        <v>1</v>
      </c>
      <c r="D1093" s="355" t="str">
        <f t="shared" si="129"/>
        <v>6</v>
      </c>
      <c r="E1093" s="355" t="str">
        <f t="shared" si="130"/>
        <v>0</v>
      </c>
      <c r="F1093" s="355" t="str">
        <f t="shared" si="131"/>
        <v>30</v>
      </c>
      <c r="G1093" s="355" t="str">
        <f t="shared" si="132"/>
        <v>275</v>
      </c>
      <c r="H1093" s="355" t="str">
        <f t="shared" si="133"/>
        <v>0</v>
      </c>
      <c r="I1093" s="355" t="str">
        <f t="shared" si="134"/>
        <v>02</v>
      </c>
      <c r="J1093" s="355" t="str">
        <f t="shared" si="135"/>
        <v>191</v>
      </c>
      <c r="K1093" t="s">
        <v>380</v>
      </c>
      <c r="L1093" s="444">
        <v>-1642703142</v>
      </c>
      <c r="M1093" s="444">
        <v>0</v>
      </c>
      <c r="N1093" s="444">
        <v>0</v>
      </c>
      <c r="O1093" s="444">
        <v>-1642703142</v>
      </c>
    </row>
    <row r="1094" spans="2:15" ht="15" x14ac:dyDescent="0.25">
      <c r="B1094" s="421">
        <v>16030275002193</v>
      </c>
      <c r="C1094" s="349" t="str">
        <f t="shared" si="128"/>
        <v>1</v>
      </c>
      <c r="D1094" s="355" t="str">
        <f t="shared" si="129"/>
        <v>6</v>
      </c>
      <c r="E1094" s="355" t="str">
        <f t="shared" si="130"/>
        <v>0</v>
      </c>
      <c r="F1094" s="355" t="str">
        <f t="shared" si="131"/>
        <v>30</v>
      </c>
      <c r="G1094" s="355" t="str">
        <f t="shared" si="132"/>
        <v>275</v>
      </c>
      <c r="H1094" s="355" t="str">
        <f t="shared" si="133"/>
        <v>0</v>
      </c>
      <c r="I1094" s="355" t="str">
        <f t="shared" si="134"/>
        <v>02</v>
      </c>
      <c r="J1094" s="355" t="str">
        <f t="shared" si="135"/>
        <v>193</v>
      </c>
      <c r="K1094" t="s">
        <v>481</v>
      </c>
      <c r="L1094" s="444">
        <v>0</v>
      </c>
      <c r="M1094" s="444">
        <v>-70824.87</v>
      </c>
      <c r="N1094" s="444">
        <v>-395944311</v>
      </c>
      <c r="O1094" s="444">
        <v>-395944311</v>
      </c>
    </row>
    <row r="1095" spans="2:15" ht="15" customHeight="1" x14ac:dyDescent="0.25">
      <c r="B1095" s="421">
        <v>16030275002240</v>
      </c>
      <c r="C1095" s="349" t="str">
        <f t="shared" si="128"/>
        <v>1</v>
      </c>
      <c r="D1095" s="355" t="str">
        <f t="shared" si="129"/>
        <v>6</v>
      </c>
      <c r="E1095" s="355" t="str">
        <f t="shared" si="130"/>
        <v>0</v>
      </c>
      <c r="F1095" s="355" t="str">
        <f t="shared" si="131"/>
        <v>30</v>
      </c>
      <c r="G1095" s="355" t="str">
        <f t="shared" si="132"/>
        <v>275</v>
      </c>
      <c r="H1095" s="355" t="str">
        <f t="shared" si="133"/>
        <v>0</v>
      </c>
      <c r="I1095" s="355" t="str">
        <f t="shared" si="134"/>
        <v>02</v>
      </c>
      <c r="J1095" s="355" t="str">
        <f t="shared" si="135"/>
        <v>240</v>
      </c>
      <c r="K1095" t="s">
        <v>489</v>
      </c>
      <c r="L1095" s="444">
        <v>-380355035</v>
      </c>
      <c r="M1095" s="444">
        <v>-19142.91</v>
      </c>
      <c r="N1095" s="444">
        <v>-107017864</v>
      </c>
      <c r="O1095" s="444">
        <v>-487372899</v>
      </c>
    </row>
    <row r="1096" spans="2:15" ht="15" customHeight="1" x14ac:dyDescent="0.25">
      <c r="B1096" s="421">
        <v>16030275002241</v>
      </c>
      <c r="C1096" s="349" t="str">
        <f t="shared" si="128"/>
        <v>1</v>
      </c>
      <c r="D1096" s="355" t="str">
        <f t="shared" si="129"/>
        <v>6</v>
      </c>
      <c r="E1096" s="355" t="str">
        <f t="shared" si="130"/>
        <v>0</v>
      </c>
      <c r="F1096" s="355" t="str">
        <f t="shared" si="131"/>
        <v>30</v>
      </c>
      <c r="G1096" s="355" t="str">
        <f t="shared" si="132"/>
        <v>275</v>
      </c>
      <c r="H1096" s="355" t="str">
        <f t="shared" si="133"/>
        <v>0</v>
      </c>
      <c r="I1096" s="355" t="str">
        <f t="shared" si="134"/>
        <v>02</v>
      </c>
      <c r="J1096" s="355" t="str">
        <f t="shared" si="135"/>
        <v>241</v>
      </c>
      <c r="K1096" t="s">
        <v>424</v>
      </c>
      <c r="L1096" s="444">
        <v>-417699064</v>
      </c>
      <c r="M1096" s="444">
        <v>-32920.629999999997</v>
      </c>
      <c r="N1096" s="444">
        <v>-184041794</v>
      </c>
      <c r="O1096" s="444">
        <v>-601740858</v>
      </c>
    </row>
    <row r="1097" spans="2:15" ht="15" customHeight="1" x14ac:dyDescent="0.25">
      <c r="B1097" s="421">
        <v>16030275002245</v>
      </c>
      <c r="C1097" s="349" t="str">
        <f t="shared" ref="C1097:C1160" si="136">MID(B1097,1,1)</f>
        <v>1</v>
      </c>
      <c r="D1097" s="355" t="str">
        <f t="shared" ref="D1097:D1160" si="137">MID(B1097,2,1)</f>
        <v>6</v>
      </c>
      <c r="E1097" s="355" t="str">
        <f t="shared" ref="E1097:E1160" si="138">MID(B1097,3,1)</f>
        <v>0</v>
      </c>
      <c r="F1097" s="355" t="str">
        <f t="shared" ref="F1097:F1160" si="139">MID(B1097,4,2)</f>
        <v>30</v>
      </c>
      <c r="G1097" s="355" t="str">
        <f t="shared" ref="G1097:G1160" si="140">MID(B1097,6,3)</f>
        <v>275</v>
      </c>
      <c r="H1097" s="355" t="str">
        <f t="shared" ref="H1097:H1160" si="141">MID(B1097,9,1)</f>
        <v>0</v>
      </c>
      <c r="I1097" s="355" t="str">
        <f t="shared" ref="I1097:I1160" si="142">MID(B1097,10,2)</f>
        <v>02</v>
      </c>
      <c r="J1097" s="355" t="str">
        <f t="shared" ref="J1097:J1160" si="143">MID(B1097,12,3)</f>
        <v>245</v>
      </c>
      <c r="K1097" t="s">
        <v>549</v>
      </c>
      <c r="L1097" s="444">
        <v>-909124050</v>
      </c>
      <c r="M1097" s="444">
        <v>-366378.85</v>
      </c>
      <c r="N1097" s="444">
        <v>-2048229969</v>
      </c>
      <c r="O1097" s="444">
        <v>-2957354019</v>
      </c>
    </row>
    <row r="1098" spans="2:15" ht="15" customHeight="1" x14ac:dyDescent="0.25">
      <c r="B1098" s="421">
        <v>16030275002311</v>
      </c>
      <c r="C1098" s="349" t="str">
        <f t="shared" si="136"/>
        <v>1</v>
      </c>
      <c r="D1098" s="355" t="str">
        <f t="shared" si="137"/>
        <v>6</v>
      </c>
      <c r="E1098" s="355" t="str">
        <f t="shared" si="138"/>
        <v>0</v>
      </c>
      <c r="F1098" s="355" t="str">
        <f t="shared" si="139"/>
        <v>30</v>
      </c>
      <c r="G1098" s="355" t="str">
        <f t="shared" si="140"/>
        <v>275</v>
      </c>
      <c r="H1098" s="355" t="str">
        <f t="shared" si="141"/>
        <v>0</v>
      </c>
      <c r="I1098" s="355" t="str">
        <f t="shared" si="142"/>
        <v>02</v>
      </c>
      <c r="J1098" s="355" t="str">
        <f t="shared" si="143"/>
        <v>311</v>
      </c>
      <c r="K1098" t="s">
        <v>378</v>
      </c>
      <c r="L1098" s="444">
        <v>-4536664123</v>
      </c>
      <c r="M1098" s="444">
        <v>-19335.7</v>
      </c>
      <c r="N1098" s="444">
        <v>-108095651</v>
      </c>
      <c r="O1098" s="444">
        <v>-4644759774</v>
      </c>
    </row>
    <row r="1099" spans="2:15" ht="15" customHeight="1" x14ac:dyDescent="0.25">
      <c r="B1099" s="421">
        <v>16030275002313</v>
      </c>
      <c r="C1099" s="349" t="str">
        <f t="shared" si="136"/>
        <v>1</v>
      </c>
      <c r="D1099" s="355" t="str">
        <f t="shared" si="137"/>
        <v>6</v>
      </c>
      <c r="E1099" s="355" t="str">
        <f t="shared" si="138"/>
        <v>0</v>
      </c>
      <c r="F1099" s="355" t="str">
        <f t="shared" si="139"/>
        <v>30</v>
      </c>
      <c r="G1099" s="355" t="str">
        <f t="shared" si="140"/>
        <v>275</v>
      </c>
      <c r="H1099" s="355" t="str">
        <f t="shared" si="141"/>
        <v>0</v>
      </c>
      <c r="I1099" s="355" t="str">
        <f t="shared" si="142"/>
        <v>02</v>
      </c>
      <c r="J1099" s="355" t="str">
        <f t="shared" si="143"/>
        <v>313</v>
      </c>
      <c r="K1099" t="s">
        <v>547</v>
      </c>
      <c r="L1099" s="444">
        <v>-104702629</v>
      </c>
      <c r="M1099" s="444">
        <v>0</v>
      </c>
      <c r="N1099" s="444">
        <v>0</v>
      </c>
      <c r="O1099" s="444">
        <v>-104702629</v>
      </c>
    </row>
    <row r="1100" spans="2:15" ht="15" customHeight="1" x14ac:dyDescent="0.25">
      <c r="B1100" s="421">
        <v>16030275002331</v>
      </c>
      <c r="C1100" s="349" t="str">
        <f t="shared" si="136"/>
        <v>1</v>
      </c>
      <c r="D1100" s="355" t="str">
        <f t="shared" si="137"/>
        <v>6</v>
      </c>
      <c r="E1100" s="355" t="str">
        <f t="shared" si="138"/>
        <v>0</v>
      </c>
      <c r="F1100" s="355" t="str">
        <f t="shared" si="139"/>
        <v>30</v>
      </c>
      <c r="G1100" s="355" t="str">
        <f t="shared" si="140"/>
        <v>275</v>
      </c>
      <c r="H1100" s="355" t="str">
        <f t="shared" si="141"/>
        <v>0</v>
      </c>
      <c r="I1100" s="355" t="str">
        <f t="shared" si="142"/>
        <v>02</v>
      </c>
      <c r="J1100" s="355" t="str">
        <f t="shared" si="143"/>
        <v>331</v>
      </c>
      <c r="K1100" t="s">
        <v>599</v>
      </c>
      <c r="L1100" s="444">
        <v>-89782762</v>
      </c>
      <c r="M1100" s="444">
        <v>0</v>
      </c>
      <c r="N1100" s="444">
        <v>0</v>
      </c>
      <c r="O1100" s="444">
        <v>-89782762</v>
      </c>
    </row>
    <row r="1101" spans="2:15" ht="15" customHeight="1" x14ac:dyDescent="0.25">
      <c r="B1101" s="421">
        <v>16030275002337</v>
      </c>
      <c r="C1101" s="349" t="str">
        <f t="shared" si="136"/>
        <v>1</v>
      </c>
      <c r="D1101" s="355" t="str">
        <f t="shared" si="137"/>
        <v>6</v>
      </c>
      <c r="E1101" s="355" t="str">
        <f t="shared" si="138"/>
        <v>0</v>
      </c>
      <c r="F1101" s="355" t="str">
        <f t="shared" si="139"/>
        <v>30</v>
      </c>
      <c r="G1101" s="355" t="str">
        <f t="shared" si="140"/>
        <v>275</v>
      </c>
      <c r="H1101" s="355" t="str">
        <f t="shared" si="141"/>
        <v>0</v>
      </c>
      <c r="I1101" s="355" t="str">
        <f t="shared" si="142"/>
        <v>02</v>
      </c>
      <c r="J1101" s="355" t="str">
        <f t="shared" si="143"/>
        <v>337</v>
      </c>
      <c r="K1101" t="s">
        <v>727</v>
      </c>
      <c r="L1101" s="444">
        <v>-45013976</v>
      </c>
      <c r="M1101" s="444">
        <v>-10122.83</v>
      </c>
      <c r="N1101" s="444">
        <v>-56591377</v>
      </c>
      <c r="O1101" s="444">
        <v>-101605353</v>
      </c>
    </row>
    <row r="1102" spans="2:15" ht="15" customHeight="1" x14ac:dyDescent="0.25">
      <c r="B1102" s="421">
        <v>16030275002341</v>
      </c>
      <c r="C1102" s="349" t="str">
        <f t="shared" si="136"/>
        <v>1</v>
      </c>
      <c r="D1102" s="355" t="str">
        <f t="shared" si="137"/>
        <v>6</v>
      </c>
      <c r="E1102" s="355" t="str">
        <f t="shared" si="138"/>
        <v>0</v>
      </c>
      <c r="F1102" s="355" t="str">
        <f t="shared" si="139"/>
        <v>30</v>
      </c>
      <c r="G1102" s="355" t="str">
        <f t="shared" si="140"/>
        <v>275</v>
      </c>
      <c r="H1102" s="355" t="str">
        <f t="shared" si="141"/>
        <v>0</v>
      </c>
      <c r="I1102" s="355" t="str">
        <f t="shared" si="142"/>
        <v>02</v>
      </c>
      <c r="J1102" s="355" t="str">
        <f t="shared" si="143"/>
        <v>341</v>
      </c>
      <c r="K1102" t="s">
        <v>598</v>
      </c>
      <c r="L1102" s="444">
        <v>-121621823</v>
      </c>
      <c r="M1102" s="444">
        <v>-14845.82</v>
      </c>
      <c r="N1102" s="444">
        <v>-82995111</v>
      </c>
      <c r="O1102" s="444">
        <v>-204616934</v>
      </c>
    </row>
    <row r="1103" spans="2:15" ht="15" customHeight="1" x14ac:dyDescent="0.25">
      <c r="B1103" s="421">
        <v>16030275002411</v>
      </c>
      <c r="C1103" s="349" t="str">
        <f t="shared" si="136"/>
        <v>1</v>
      </c>
      <c r="D1103" s="355" t="str">
        <f t="shared" si="137"/>
        <v>6</v>
      </c>
      <c r="E1103" s="355" t="str">
        <f t="shared" si="138"/>
        <v>0</v>
      </c>
      <c r="F1103" s="355" t="str">
        <f t="shared" si="139"/>
        <v>30</v>
      </c>
      <c r="G1103" s="355" t="str">
        <f t="shared" si="140"/>
        <v>275</v>
      </c>
      <c r="H1103" s="355" t="str">
        <f t="shared" si="141"/>
        <v>0</v>
      </c>
      <c r="I1103" s="355" t="str">
        <f t="shared" si="142"/>
        <v>02</v>
      </c>
      <c r="J1103" s="355" t="str">
        <f t="shared" si="143"/>
        <v>411</v>
      </c>
      <c r="K1103" t="s">
        <v>722</v>
      </c>
      <c r="L1103" s="444">
        <v>-15960130</v>
      </c>
      <c r="M1103" s="444">
        <v>0</v>
      </c>
      <c r="N1103" s="444">
        <v>0</v>
      </c>
      <c r="O1103" s="444">
        <v>-15960130</v>
      </c>
    </row>
    <row r="1104" spans="2:15" ht="15" customHeight="1" x14ac:dyDescent="0.25">
      <c r="B1104" s="421">
        <v>16030275002413</v>
      </c>
      <c r="C1104" s="349" t="str">
        <f t="shared" si="136"/>
        <v>1</v>
      </c>
      <c r="D1104" s="355" t="str">
        <f t="shared" si="137"/>
        <v>6</v>
      </c>
      <c r="E1104" s="355" t="str">
        <f t="shared" si="138"/>
        <v>0</v>
      </c>
      <c r="F1104" s="355" t="str">
        <f t="shared" si="139"/>
        <v>30</v>
      </c>
      <c r="G1104" s="355" t="str">
        <f t="shared" si="140"/>
        <v>275</v>
      </c>
      <c r="H1104" s="355" t="str">
        <f t="shared" si="141"/>
        <v>0</v>
      </c>
      <c r="I1104" s="355" t="str">
        <f t="shared" si="142"/>
        <v>02</v>
      </c>
      <c r="J1104" s="355" t="str">
        <f t="shared" si="143"/>
        <v>413</v>
      </c>
      <c r="K1104" t="s">
        <v>550</v>
      </c>
      <c r="L1104" s="444">
        <v>-194482705</v>
      </c>
      <c r="M1104" s="444">
        <v>0</v>
      </c>
      <c r="N1104" s="444">
        <v>0</v>
      </c>
      <c r="O1104" s="444">
        <v>-194482705</v>
      </c>
    </row>
    <row r="1105" spans="2:15" ht="15" customHeight="1" x14ac:dyDescent="0.25">
      <c r="B1105" s="421">
        <v>16030275002420</v>
      </c>
      <c r="C1105" s="349" t="str">
        <f t="shared" si="136"/>
        <v>1</v>
      </c>
      <c r="D1105" s="355" t="str">
        <f t="shared" si="137"/>
        <v>6</v>
      </c>
      <c r="E1105" s="355" t="str">
        <f t="shared" si="138"/>
        <v>0</v>
      </c>
      <c r="F1105" s="355" t="str">
        <f t="shared" si="139"/>
        <v>30</v>
      </c>
      <c r="G1105" s="355" t="str">
        <f t="shared" si="140"/>
        <v>275</v>
      </c>
      <c r="H1105" s="355" t="str">
        <f t="shared" si="141"/>
        <v>0</v>
      </c>
      <c r="I1105" s="355" t="str">
        <f t="shared" si="142"/>
        <v>02</v>
      </c>
      <c r="J1105" s="355" t="str">
        <f t="shared" si="143"/>
        <v>420</v>
      </c>
      <c r="K1105" t="s">
        <v>466</v>
      </c>
      <c r="L1105" s="444">
        <v>-91756233</v>
      </c>
      <c r="M1105" s="444">
        <v>0</v>
      </c>
      <c r="N1105" s="444">
        <v>0</v>
      </c>
      <c r="O1105" s="444">
        <v>-91756233</v>
      </c>
    </row>
    <row r="1106" spans="2:15" ht="15" customHeight="1" x14ac:dyDescent="0.25">
      <c r="B1106" s="421">
        <v>16030275002430</v>
      </c>
      <c r="C1106" s="349" t="str">
        <f t="shared" si="136"/>
        <v>1</v>
      </c>
      <c r="D1106" s="355" t="str">
        <f t="shared" si="137"/>
        <v>6</v>
      </c>
      <c r="E1106" s="355" t="str">
        <f t="shared" si="138"/>
        <v>0</v>
      </c>
      <c r="F1106" s="355" t="str">
        <f t="shared" si="139"/>
        <v>30</v>
      </c>
      <c r="G1106" s="355" t="str">
        <f t="shared" si="140"/>
        <v>275</v>
      </c>
      <c r="H1106" s="355" t="str">
        <f t="shared" si="141"/>
        <v>0</v>
      </c>
      <c r="I1106" s="355" t="str">
        <f t="shared" si="142"/>
        <v>02</v>
      </c>
      <c r="J1106" s="355" t="str">
        <f t="shared" si="143"/>
        <v>430</v>
      </c>
      <c r="K1106" t="s">
        <v>389</v>
      </c>
      <c r="L1106" s="444">
        <v>-35030267</v>
      </c>
      <c r="M1106" s="444">
        <v>0</v>
      </c>
      <c r="N1106" s="444">
        <v>0</v>
      </c>
      <c r="O1106" s="444">
        <v>-35030267</v>
      </c>
    </row>
    <row r="1107" spans="2:15" ht="15" customHeight="1" x14ac:dyDescent="0.25">
      <c r="B1107" s="421">
        <v>16030275002431</v>
      </c>
      <c r="C1107" s="349" t="str">
        <f t="shared" si="136"/>
        <v>1</v>
      </c>
      <c r="D1107" s="355" t="str">
        <f t="shared" si="137"/>
        <v>6</v>
      </c>
      <c r="E1107" s="355" t="str">
        <f t="shared" si="138"/>
        <v>0</v>
      </c>
      <c r="F1107" s="355" t="str">
        <f t="shared" si="139"/>
        <v>30</v>
      </c>
      <c r="G1107" s="355" t="str">
        <f t="shared" si="140"/>
        <v>275</v>
      </c>
      <c r="H1107" s="355" t="str">
        <f t="shared" si="141"/>
        <v>0</v>
      </c>
      <c r="I1107" s="355" t="str">
        <f t="shared" si="142"/>
        <v>02</v>
      </c>
      <c r="J1107" s="355" t="str">
        <f t="shared" si="143"/>
        <v>431</v>
      </c>
      <c r="K1107" t="s">
        <v>543</v>
      </c>
      <c r="L1107" s="444">
        <v>-647115811</v>
      </c>
      <c r="M1107" s="444">
        <v>-2601.65</v>
      </c>
      <c r="N1107" s="444">
        <v>-14544446</v>
      </c>
      <c r="O1107" s="444">
        <v>-661660257</v>
      </c>
    </row>
    <row r="1108" spans="2:15" ht="15" customHeight="1" x14ac:dyDescent="0.25">
      <c r="B1108" s="421">
        <v>16030275002432</v>
      </c>
      <c r="C1108" s="349" t="str">
        <f t="shared" si="136"/>
        <v>1</v>
      </c>
      <c r="D1108" s="355" t="str">
        <f t="shared" si="137"/>
        <v>6</v>
      </c>
      <c r="E1108" s="355" t="str">
        <f t="shared" si="138"/>
        <v>0</v>
      </c>
      <c r="F1108" s="355" t="str">
        <f t="shared" si="139"/>
        <v>30</v>
      </c>
      <c r="G1108" s="355" t="str">
        <f t="shared" si="140"/>
        <v>275</v>
      </c>
      <c r="H1108" s="355" t="str">
        <f t="shared" si="141"/>
        <v>0</v>
      </c>
      <c r="I1108" s="355" t="str">
        <f t="shared" si="142"/>
        <v>02</v>
      </c>
      <c r="J1108" s="355" t="str">
        <f t="shared" si="143"/>
        <v>432</v>
      </c>
      <c r="K1108" t="s">
        <v>490</v>
      </c>
      <c r="L1108" s="444">
        <v>-2696032543</v>
      </c>
      <c r="M1108" s="444">
        <v>-297701.15999999997</v>
      </c>
      <c r="N1108" s="444">
        <v>-1664289404</v>
      </c>
      <c r="O1108" s="444">
        <v>-4360321947</v>
      </c>
    </row>
    <row r="1109" spans="2:15" ht="15" customHeight="1" x14ac:dyDescent="0.25">
      <c r="B1109" s="421">
        <v>16030275002512</v>
      </c>
      <c r="C1109" s="349" t="str">
        <f t="shared" si="136"/>
        <v>1</v>
      </c>
      <c r="D1109" s="355" t="str">
        <f t="shared" si="137"/>
        <v>6</v>
      </c>
      <c r="E1109" s="355" t="str">
        <f t="shared" si="138"/>
        <v>0</v>
      </c>
      <c r="F1109" s="355" t="str">
        <f t="shared" si="139"/>
        <v>30</v>
      </c>
      <c r="G1109" s="355" t="str">
        <f t="shared" si="140"/>
        <v>275</v>
      </c>
      <c r="H1109" s="355" t="str">
        <f t="shared" si="141"/>
        <v>0</v>
      </c>
      <c r="I1109" s="355" t="str">
        <f t="shared" si="142"/>
        <v>02</v>
      </c>
      <c r="J1109" s="355" t="str">
        <f t="shared" si="143"/>
        <v>512</v>
      </c>
      <c r="K1109" t="s">
        <v>539</v>
      </c>
      <c r="L1109" s="444">
        <v>-15664515</v>
      </c>
      <c r="M1109" s="444">
        <v>0</v>
      </c>
      <c r="N1109" s="444">
        <v>0</v>
      </c>
      <c r="O1109" s="444">
        <v>-15664515</v>
      </c>
    </row>
    <row r="1110" spans="2:15" ht="15" customHeight="1" x14ac:dyDescent="0.25">
      <c r="B1110" s="421">
        <v>16030275002531</v>
      </c>
      <c r="C1110" s="349" t="str">
        <f t="shared" si="136"/>
        <v>1</v>
      </c>
      <c r="D1110" s="355" t="str">
        <f t="shared" si="137"/>
        <v>6</v>
      </c>
      <c r="E1110" s="355" t="str">
        <f t="shared" si="138"/>
        <v>0</v>
      </c>
      <c r="F1110" s="355" t="str">
        <f t="shared" si="139"/>
        <v>30</v>
      </c>
      <c r="G1110" s="355" t="str">
        <f t="shared" si="140"/>
        <v>275</v>
      </c>
      <c r="H1110" s="355" t="str">
        <f t="shared" si="141"/>
        <v>0</v>
      </c>
      <c r="I1110" s="355" t="str">
        <f t="shared" si="142"/>
        <v>02</v>
      </c>
      <c r="J1110" s="355" t="str">
        <f t="shared" si="143"/>
        <v>531</v>
      </c>
      <c r="K1110" t="s">
        <v>1748</v>
      </c>
      <c r="L1110" s="444">
        <v>-3149870</v>
      </c>
      <c r="M1110" s="444">
        <v>-8779.68</v>
      </c>
      <c r="N1110" s="444">
        <v>-49082538</v>
      </c>
      <c r="O1110" s="444">
        <v>-52232408</v>
      </c>
    </row>
    <row r="1111" spans="2:15" ht="15" customHeight="1" x14ac:dyDescent="0.25">
      <c r="B1111" s="421">
        <v>16030275002532</v>
      </c>
      <c r="C1111" s="349" t="str">
        <f t="shared" si="136"/>
        <v>1</v>
      </c>
      <c r="D1111" s="355" t="str">
        <f t="shared" si="137"/>
        <v>6</v>
      </c>
      <c r="E1111" s="355" t="str">
        <f t="shared" si="138"/>
        <v>0</v>
      </c>
      <c r="F1111" s="355" t="str">
        <f t="shared" si="139"/>
        <v>30</v>
      </c>
      <c r="G1111" s="355" t="str">
        <f t="shared" si="140"/>
        <v>275</v>
      </c>
      <c r="H1111" s="355" t="str">
        <f t="shared" si="141"/>
        <v>0</v>
      </c>
      <c r="I1111" s="355" t="str">
        <f t="shared" si="142"/>
        <v>02</v>
      </c>
      <c r="J1111" s="355" t="str">
        <f t="shared" si="143"/>
        <v>532</v>
      </c>
      <c r="K1111" t="s">
        <v>483</v>
      </c>
      <c r="L1111" s="444">
        <v>-493005310</v>
      </c>
      <c r="M1111" s="444">
        <v>0</v>
      </c>
      <c r="N1111" s="444">
        <v>0</v>
      </c>
      <c r="O1111" s="444">
        <v>-493005310</v>
      </c>
    </row>
    <row r="1112" spans="2:15" ht="15" customHeight="1" x14ac:dyDescent="0.25">
      <c r="B1112" s="421">
        <v>16030275002533</v>
      </c>
      <c r="C1112" s="349" t="str">
        <f t="shared" si="136"/>
        <v>1</v>
      </c>
      <c r="D1112" s="355" t="str">
        <f t="shared" si="137"/>
        <v>6</v>
      </c>
      <c r="E1112" s="355" t="str">
        <f t="shared" si="138"/>
        <v>0</v>
      </c>
      <c r="F1112" s="355" t="str">
        <f t="shared" si="139"/>
        <v>30</v>
      </c>
      <c r="G1112" s="355" t="str">
        <f t="shared" si="140"/>
        <v>275</v>
      </c>
      <c r="H1112" s="355" t="str">
        <f t="shared" si="141"/>
        <v>0</v>
      </c>
      <c r="I1112" s="355" t="str">
        <f t="shared" si="142"/>
        <v>02</v>
      </c>
      <c r="J1112" s="355" t="str">
        <f t="shared" si="143"/>
        <v>533</v>
      </c>
      <c r="K1112" t="s">
        <v>451</v>
      </c>
      <c r="L1112" s="444">
        <v>-411448560</v>
      </c>
      <c r="M1112" s="444">
        <v>-11241.83</v>
      </c>
      <c r="N1112" s="444">
        <v>-62847113</v>
      </c>
      <c r="O1112" s="444">
        <v>-474295673</v>
      </c>
    </row>
    <row r="1113" spans="2:15" ht="15" customHeight="1" x14ac:dyDescent="0.25">
      <c r="B1113" s="421">
        <v>16030275002534</v>
      </c>
      <c r="C1113" s="349" t="str">
        <f t="shared" si="136"/>
        <v>1</v>
      </c>
      <c r="D1113" s="355" t="str">
        <f t="shared" si="137"/>
        <v>6</v>
      </c>
      <c r="E1113" s="355" t="str">
        <f t="shared" si="138"/>
        <v>0</v>
      </c>
      <c r="F1113" s="355" t="str">
        <f t="shared" si="139"/>
        <v>30</v>
      </c>
      <c r="G1113" s="355" t="str">
        <f t="shared" si="140"/>
        <v>275</v>
      </c>
      <c r="H1113" s="355" t="str">
        <f t="shared" si="141"/>
        <v>0</v>
      </c>
      <c r="I1113" s="355" t="str">
        <f t="shared" si="142"/>
        <v>02</v>
      </c>
      <c r="J1113" s="355" t="str">
        <f t="shared" si="143"/>
        <v>534</v>
      </c>
      <c r="K1113" t="s">
        <v>739</v>
      </c>
      <c r="L1113" s="444">
        <v>-4030935929</v>
      </c>
      <c r="M1113" s="444">
        <v>-186367.64</v>
      </c>
      <c r="N1113" s="444">
        <v>-1041882700</v>
      </c>
      <c r="O1113" s="444">
        <v>-5072818629</v>
      </c>
    </row>
    <row r="1114" spans="2:15" ht="15" customHeight="1" x14ac:dyDescent="0.25">
      <c r="B1114" s="421">
        <v>16030275002536</v>
      </c>
      <c r="C1114" s="349" t="str">
        <f t="shared" si="136"/>
        <v>1</v>
      </c>
      <c r="D1114" s="355" t="str">
        <f t="shared" si="137"/>
        <v>6</v>
      </c>
      <c r="E1114" s="355" t="str">
        <f t="shared" si="138"/>
        <v>0</v>
      </c>
      <c r="F1114" s="355" t="str">
        <f t="shared" si="139"/>
        <v>30</v>
      </c>
      <c r="G1114" s="355" t="str">
        <f t="shared" si="140"/>
        <v>275</v>
      </c>
      <c r="H1114" s="355" t="str">
        <f t="shared" si="141"/>
        <v>0</v>
      </c>
      <c r="I1114" s="355" t="str">
        <f t="shared" si="142"/>
        <v>02</v>
      </c>
      <c r="J1114" s="355" t="str">
        <f t="shared" si="143"/>
        <v>536</v>
      </c>
      <c r="K1114" t="s">
        <v>486</v>
      </c>
      <c r="L1114" s="444">
        <v>-1015494208</v>
      </c>
      <c r="M1114" s="444">
        <v>-126423.63</v>
      </c>
      <c r="N1114" s="444">
        <v>-706767511</v>
      </c>
      <c r="O1114" s="444">
        <v>-1722261719</v>
      </c>
    </row>
    <row r="1115" spans="2:15" ht="15" customHeight="1" x14ac:dyDescent="0.25">
      <c r="B1115" s="421">
        <v>16030275002538</v>
      </c>
      <c r="C1115" s="349" t="str">
        <f t="shared" si="136"/>
        <v>1</v>
      </c>
      <c r="D1115" s="355" t="str">
        <f t="shared" si="137"/>
        <v>6</v>
      </c>
      <c r="E1115" s="355" t="str">
        <f t="shared" si="138"/>
        <v>0</v>
      </c>
      <c r="F1115" s="355" t="str">
        <f t="shared" si="139"/>
        <v>30</v>
      </c>
      <c r="G1115" s="355" t="str">
        <f t="shared" si="140"/>
        <v>275</v>
      </c>
      <c r="H1115" s="355" t="str">
        <f t="shared" si="141"/>
        <v>0</v>
      </c>
      <c r="I1115" s="355" t="str">
        <f t="shared" si="142"/>
        <v>02</v>
      </c>
      <c r="J1115" s="355" t="str">
        <f t="shared" si="143"/>
        <v>538</v>
      </c>
      <c r="K1115" t="s">
        <v>740</v>
      </c>
      <c r="L1115" s="444">
        <v>-101501540</v>
      </c>
      <c r="M1115" s="444">
        <v>0</v>
      </c>
      <c r="N1115" s="444">
        <v>0</v>
      </c>
      <c r="O1115" s="444">
        <v>-101501540</v>
      </c>
    </row>
    <row r="1116" spans="2:15" ht="15" customHeight="1" x14ac:dyDescent="0.25">
      <c r="B1116" s="421">
        <v>16030275002539</v>
      </c>
      <c r="C1116" s="349" t="str">
        <f t="shared" si="136"/>
        <v>1</v>
      </c>
      <c r="D1116" s="355" t="str">
        <f t="shared" si="137"/>
        <v>6</v>
      </c>
      <c r="E1116" s="355" t="str">
        <f t="shared" si="138"/>
        <v>0</v>
      </c>
      <c r="F1116" s="355" t="str">
        <f t="shared" si="139"/>
        <v>30</v>
      </c>
      <c r="G1116" s="355" t="str">
        <f t="shared" si="140"/>
        <v>275</v>
      </c>
      <c r="H1116" s="355" t="str">
        <f t="shared" si="141"/>
        <v>0</v>
      </c>
      <c r="I1116" s="355" t="str">
        <f t="shared" si="142"/>
        <v>02</v>
      </c>
      <c r="J1116" s="355" t="str">
        <f t="shared" si="143"/>
        <v>539</v>
      </c>
      <c r="K1116" t="s">
        <v>724</v>
      </c>
      <c r="L1116" s="444">
        <v>-266580104</v>
      </c>
      <c r="M1116" s="444">
        <v>0</v>
      </c>
      <c r="N1116" s="444">
        <v>0</v>
      </c>
      <c r="O1116" s="444">
        <v>-266580104</v>
      </c>
    </row>
    <row r="1117" spans="2:15" ht="15" customHeight="1" x14ac:dyDescent="0.25">
      <c r="B1117" s="421">
        <v>16030275002540</v>
      </c>
      <c r="C1117" s="349" t="str">
        <f t="shared" si="136"/>
        <v>1</v>
      </c>
      <c r="D1117" s="355" t="str">
        <f t="shared" si="137"/>
        <v>6</v>
      </c>
      <c r="E1117" s="355" t="str">
        <f t="shared" si="138"/>
        <v>0</v>
      </c>
      <c r="F1117" s="355" t="str">
        <f t="shared" si="139"/>
        <v>30</v>
      </c>
      <c r="G1117" s="355" t="str">
        <f t="shared" si="140"/>
        <v>275</v>
      </c>
      <c r="H1117" s="355" t="str">
        <f t="shared" si="141"/>
        <v>0</v>
      </c>
      <c r="I1117" s="355" t="str">
        <f t="shared" si="142"/>
        <v>02</v>
      </c>
      <c r="J1117" s="355" t="str">
        <f t="shared" si="143"/>
        <v>540</v>
      </c>
      <c r="K1117" t="s">
        <v>741</v>
      </c>
      <c r="L1117" s="444">
        <v>-56762002</v>
      </c>
      <c r="M1117" s="444">
        <v>0</v>
      </c>
      <c r="N1117" s="444">
        <v>0</v>
      </c>
      <c r="O1117" s="444">
        <v>-56762002</v>
      </c>
    </row>
    <row r="1118" spans="2:15" ht="15" customHeight="1" x14ac:dyDescent="0.25">
      <c r="B1118" s="421">
        <v>16030275002542</v>
      </c>
      <c r="C1118" s="349" t="str">
        <f t="shared" si="136"/>
        <v>1</v>
      </c>
      <c r="D1118" s="355" t="str">
        <f t="shared" si="137"/>
        <v>6</v>
      </c>
      <c r="E1118" s="355" t="str">
        <f t="shared" si="138"/>
        <v>0</v>
      </c>
      <c r="F1118" s="355" t="str">
        <f t="shared" si="139"/>
        <v>30</v>
      </c>
      <c r="G1118" s="355" t="str">
        <f t="shared" si="140"/>
        <v>275</v>
      </c>
      <c r="H1118" s="355" t="str">
        <f t="shared" si="141"/>
        <v>0</v>
      </c>
      <c r="I1118" s="355" t="str">
        <f t="shared" si="142"/>
        <v>02</v>
      </c>
      <c r="J1118" s="355" t="str">
        <f t="shared" si="143"/>
        <v>542</v>
      </c>
      <c r="K1118" t="s">
        <v>545</v>
      </c>
      <c r="L1118" s="444">
        <v>-24225947</v>
      </c>
      <c r="M1118" s="444">
        <v>0</v>
      </c>
      <c r="N1118" s="444">
        <v>0</v>
      </c>
      <c r="O1118" s="444">
        <v>-24225947</v>
      </c>
    </row>
    <row r="1119" spans="2:15" ht="15" x14ac:dyDescent="0.25">
      <c r="B1119" s="421">
        <v>16030275002635</v>
      </c>
      <c r="C1119" s="349" t="str">
        <f t="shared" si="136"/>
        <v>1</v>
      </c>
      <c r="D1119" s="355" t="str">
        <f t="shared" si="137"/>
        <v>6</v>
      </c>
      <c r="E1119" s="355" t="str">
        <f t="shared" si="138"/>
        <v>0</v>
      </c>
      <c r="F1119" s="355" t="str">
        <f t="shared" si="139"/>
        <v>30</v>
      </c>
      <c r="G1119" s="355" t="str">
        <f t="shared" si="140"/>
        <v>275</v>
      </c>
      <c r="H1119" s="355" t="str">
        <f t="shared" si="141"/>
        <v>0</v>
      </c>
      <c r="I1119" s="355" t="str">
        <f t="shared" si="142"/>
        <v>02</v>
      </c>
      <c r="J1119" s="355" t="str">
        <f t="shared" si="143"/>
        <v>635</v>
      </c>
      <c r="K1119" t="s">
        <v>485</v>
      </c>
      <c r="L1119" s="444">
        <v>-53188168</v>
      </c>
      <c r="M1119" s="444">
        <v>0</v>
      </c>
      <c r="N1119" s="444">
        <v>0</v>
      </c>
      <c r="O1119" s="444">
        <v>-53188168</v>
      </c>
    </row>
    <row r="1120" spans="2:15" ht="15" customHeight="1" x14ac:dyDescent="0.25">
      <c r="B1120" s="421">
        <v>16030275002728</v>
      </c>
      <c r="C1120" s="349" t="str">
        <f t="shared" si="136"/>
        <v>1</v>
      </c>
      <c r="D1120" s="355" t="str">
        <f t="shared" si="137"/>
        <v>6</v>
      </c>
      <c r="E1120" s="355" t="str">
        <f t="shared" si="138"/>
        <v>0</v>
      </c>
      <c r="F1120" s="355" t="str">
        <f t="shared" si="139"/>
        <v>30</v>
      </c>
      <c r="G1120" s="355" t="str">
        <f t="shared" si="140"/>
        <v>275</v>
      </c>
      <c r="H1120" s="355" t="str">
        <f t="shared" si="141"/>
        <v>0</v>
      </c>
      <c r="I1120" s="355" t="str">
        <f t="shared" si="142"/>
        <v>02</v>
      </c>
      <c r="J1120" s="355" t="str">
        <f t="shared" si="143"/>
        <v>728</v>
      </c>
      <c r="K1120" t="s">
        <v>1749</v>
      </c>
      <c r="L1120" s="444">
        <v>-2702934</v>
      </c>
      <c r="M1120" s="444">
        <v>0</v>
      </c>
      <c r="N1120" s="444">
        <v>0</v>
      </c>
      <c r="O1120" s="444">
        <v>-2702934</v>
      </c>
    </row>
    <row r="1121" spans="2:15" ht="15" customHeight="1" x14ac:dyDescent="0.25">
      <c r="B1121" s="421">
        <v>16030275002729</v>
      </c>
      <c r="C1121" s="349" t="str">
        <f t="shared" si="136"/>
        <v>1</v>
      </c>
      <c r="D1121" s="355" t="str">
        <f t="shared" si="137"/>
        <v>6</v>
      </c>
      <c r="E1121" s="355" t="str">
        <f t="shared" si="138"/>
        <v>0</v>
      </c>
      <c r="F1121" s="355" t="str">
        <f t="shared" si="139"/>
        <v>30</v>
      </c>
      <c r="G1121" s="355" t="str">
        <f t="shared" si="140"/>
        <v>275</v>
      </c>
      <c r="H1121" s="355" t="str">
        <f t="shared" si="141"/>
        <v>0</v>
      </c>
      <c r="I1121" s="355" t="str">
        <f t="shared" si="142"/>
        <v>02</v>
      </c>
      <c r="J1121" s="355" t="str">
        <f t="shared" si="143"/>
        <v>729</v>
      </c>
      <c r="K1121" t="s">
        <v>742</v>
      </c>
      <c r="L1121" s="444">
        <v>-22508380</v>
      </c>
      <c r="M1121" s="444">
        <v>0</v>
      </c>
      <c r="N1121" s="444">
        <v>0</v>
      </c>
      <c r="O1121" s="444">
        <v>-22508380</v>
      </c>
    </row>
    <row r="1122" spans="2:15" ht="15" customHeight="1" x14ac:dyDescent="0.25">
      <c r="B1122" s="421">
        <v>16030275002730</v>
      </c>
      <c r="C1122" s="349" t="str">
        <f t="shared" si="136"/>
        <v>1</v>
      </c>
      <c r="D1122" s="355" t="str">
        <f t="shared" si="137"/>
        <v>6</v>
      </c>
      <c r="E1122" s="355" t="str">
        <f t="shared" si="138"/>
        <v>0</v>
      </c>
      <c r="F1122" s="355" t="str">
        <f t="shared" si="139"/>
        <v>30</v>
      </c>
      <c r="G1122" s="355" t="str">
        <f t="shared" si="140"/>
        <v>275</v>
      </c>
      <c r="H1122" s="355" t="str">
        <f t="shared" si="141"/>
        <v>0</v>
      </c>
      <c r="I1122" s="355" t="str">
        <f t="shared" si="142"/>
        <v>02</v>
      </c>
      <c r="J1122" s="355" t="str">
        <f t="shared" si="143"/>
        <v>730</v>
      </c>
      <c r="K1122" t="s">
        <v>743</v>
      </c>
      <c r="L1122" s="444">
        <v>-9482875</v>
      </c>
      <c r="M1122" s="444">
        <v>0</v>
      </c>
      <c r="N1122" s="444">
        <v>0</v>
      </c>
      <c r="O1122" s="444">
        <v>-9482875</v>
      </c>
    </row>
    <row r="1123" spans="2:15" ht="15" customHeight="1" x14ac:dyDescent="0.25">
      <c r="B1123" s="421">
        <v>16030275002731</v>
      </c>
      <c r="C1123" s="349" t="str">
        <f t="shared" si="136"/>
        <v>1</v>
      </c>
      <c r="D1123" s="355" t="str">
        <f t="shared" si="137"/>
        <v>6</v>
      </c>
      <c r="E1123" s="355" t="str">
        <f t="shared" si="138"/>
        <v>0</v>
      </c>
      <c r="F1123" s="355" t="str">
        <f t="shared" si="139"/>
        <v>30</v>
      </c>
      <c r="G1123" s="355" t="str">
        <f t="shared" si="140"/>
        <v>275</v>
      </c>
      <c r="H1123" s="355" t="str">
        <f t="shared" si="141"/>
        <v>0</v>
      </c>
      <c r="I1123" s="355" t="str">
        <f t="shared" si="142"/>
        <v>02</v>
      </c>
      <c r="J1123" s="355" t="str">
        <f t="shared" si="143"/>
        <v>731</v>
      </c>
      <c r="K1123" t="s">
        <v>423</v>
      </c>
      <c r="L1123" s="444">
        <v>-249280327</v>
      </c>
      <c r="M1123" s="444">
        <v>-14126.47</v>
      </c>
      <c r="N1123" s="444">
        <v>-78973607</v>
      </c>
      <c r="O1123" s="444">
        <v>-328253934</v>
      </c>
    </row>
    <row r="1124" spans="2:15" ht="15" customHeight="1" x14ac:dyDescent="0.25">
      <c r="B1124" s="421">
        <v>16030275002732</v>
      </c>
      <c r="C1124" s="349" t="str">
        <f t="shared" si="136"/>
        <v>1</v>
      </c>
      <c r="D1124" s="355" t="str">
        <f t="shared" si="137"/>
        <v>6</v>
      </c>
      <c r="E1124" s="355" t="str">
        <f t="shared" si="138"/>
        <v>0</v>
      </c>
      <c r="F1124" s="355" t="str">
        <f t="shared" si="139"/>
        <v>30</v>
      </c>
      <c r="G1124" s="355" t="str">
        <f t="shared" si="140"/>
        <v>275</v>
      </c>
      <c r="H1124" s="355" t="str">
        <f t="shared" si="141"/>
        <v>0</v>
      </c>
      <c r="I1124" s="355" t="str">
        <f t="shared" si="142"/>
        <v>02</v>
      </c>
      <c r="J1124" s="355" t="str">
        <f t="shared" si="143"/>
        <v>732</v>
      </c>
      <c r="K1124" t="s">
        <v>744</v>
      </c>
      <c r="L1124" s="444">
        <v>-29304439</v>
      </c>
      <c r="M1124" s="444">
        <v>0</v>
      </c>
      <c r="N1124" s="444">
        <v>0</v>
      </c>
      <c r="O1124" s="444">
        <v>-29304439</v>
      </c>
    </row>
    <row r="1125" spans="2:15" s="450" customFormat="1" ht="15" customHeight="1" x14ac:dyDescent="0.25">
      <c r="B1125" s="449">
        <v>16070000000000</v>
      </c>
      <c r="C1125" s="450" t="str">
        <f t="shared" si="136"/>
        <v>1</v>
      </c>
      <c r="D1125" s="451" t="str">
        <f t="shared" si="137"/>
        <v>6</v>
      </c>
      <c r="E1125" s="451" t="str">
        <f t="shared" si="138"/>
        <v>0</v>
      </c>
      <c r="F1125" s="451" t="str">
        <f t="shared" si="139"/>
        <v>70</v>
      </c>
      <c r="G1125" s="451" t="str">
        <f t="shared" si="140"/>
        <v>000</v>
      </c>
      <c r="H1125" s="451" t="str">
        <f t="shared" si="141"/>
        <v>0</v>
      </c>
      <c r="I1125" s="451" t="str">
        <f t="shared" si="142"/>
        <v>00</v>
      </c>
      <c r="J1125" s="451" t="str">
        <f t="shared" si="143"/>
        <v>000</v>
      </c>
      <c r="K1125" s="452" t="s">
        <v>745</v>
      </c>
      <c r="L1125" s="453">
        <v>0</v>
      </c>
      <c r="M1125" s="453">
        <v>0</v>
      </c>
      <c r="N1125" s="453">
        <v>9317489</v>
      </c>
      <c r="O1125" s="453">
        <v>9317489</v>
      </c>
    </row>
    <row r="1126" spans="2:15" ht="15" customHeight="1" x14ac:dyDescent="0.25">
      <c r="B1126" s="421">
        <v>16070429000000</v>
      </c>
      <c r="C1126" s="349" t="str">
        <f t="shared" si="136"/>
        <v>1</v>
      </c>
      <c r="D1126" s="355" t="str">
        <f t="shared" si="137"/>
        <v>6</v>
      </c>
      <c r="E1126" s="355" t="str">
        <f t="shared" si="138"/>
        <v>0</v>
      </c>
      <c r="F1126" s="355" t="str">
        <f t="shared" si="139"/>
        <v>70</v>
      </c>
      <c r="G1126" s="355" t="str">
        <f t="shared" si="140"/>
        <v>429</v>
      </c>
      <c r="H1126" s="355" t="str">
        <f t="shared" si="141"/>
        <v>0</v>
      </c>
      <c r="I1126" s="355" t="str">
        <f t="shared" si="142"/>
        <v>00</v>
      </c>
      <c r="J1126" s="355" t="str">
        <f t="shared" si="143"/>
        <v>000</v>
      </c>
      <c r="K1126" t="s">
        <v>746</v>
      </c>
      <c r="L1126" s="444">
        <v>0</v>
      </c>
      <c r="M1126" s="444">
        <v>0</v>
      </c>
      <c r="N1126" s="444">
        <v>9317489</v>
      </c>
      <c r="O1126" s="444">
        <v>9317489</v>
      </c>
    </row>
    <row r="1127" spans="2:15" ht="15" customHeight="1" x14ac:dyDescent="0.25">
      <c r="B1127" s="421">
        <v>16070429092000</v>
      </c>
      <c r="C1127" s="349" t="str">
        <f t="shared" si="136"/>
        <v>1</v>
      </c>
      <c r="D1127" s="355" t="str">
        <f t="shared" si="137"/>
        <v>6</v>
      </c>
      <c r="E1127" s="355" t="str">
        <f t="shared" si="138"/>
        <v>0</v>
      </c>
      <c r="F1127" s="355" t="str">
        <f t="shared" si="139"/>
        <v>70</v>
      </c>
      <c r="G1127" s="355" t="str">
        <f t="shared" si="140"/>
        <v>429</v>
      </c>
      <c r="H1127" s="355" t="str">
        <f t="shared" si="141"/>
        <v>0</v>
      </c>
      <c r="I1127" s="355" t="str">
        <f t="shared" si="142"/>
        <v>92</v>
      </c>
      <c r="J1127" s="355" t="str">
        <f t="shared" si="143"/>
        <v>000</v>
      </c>
      <c r="K1127" t="s">
        <v>747</v>
      </c>
      <c r="L1127" s="444">
        <v>0</v>
      </c>
      <c r="M1127" s="444">
        <v>0</v>
      </c>
      <c r="N1127" s="444">
        <v>9317489</v>
      </c>
      <c r="O1127" s="444">
        <v>9317489</v>
      </c>
    </row>
    <row r="1128" spans="2:15" ht="15" customHeight="1" x14ac:dyDescent="0.25">
      <c r="B1128" s="421">
        <v>16070429092001</v>
      </c>
      <c r="C1128" s="349" t="str">
        <f t="shared" si="136"/>
        <v>1</v>
      </c>
      <c r="D1128" s="355" t="str">
        <f t="shared" si="137"/>
        <v>6</v>
      </c>
      <c r="E1128" s="355" t="str">
        <f t="shared" si="138"/>
        <v>0</v>
      </c>
      <c r="F1128" s="355" t="str">
        <f t="shared" si="139"/>
        <v>70</v>
      </c>
      <c r="G1128" s="355" t="str">
        <f t="shared" si="140"/>
        <v>429</v>
      </c>
      <c r="H1128" s="355" t="str">
        <f t="shared" si="141"/>
        <v>0</v>
      </c>
      <c r="I1128" s="355" t="str">
        <f t="shared" si="142"/>
        <v>92</v>
      </c>
      <c r="J1128" s="355" t="str">
        <f t="shared" si="143"/>
        <v>001</v>
      </c>
      <c r="K1128" t="s">
        <v>748</v>
      </c>
      <c r="L1128" s="444">
        <v>0</v>
      </c>
      <c r="M1128" s="444">
        <v>0</v>
      </c>
      <c r="N1128" s="444">
        <v>9317489</v>
      </c>
      <c r="O1128" s="444">
        <v>9317489</v>
      </c>
    </row>
    <row r="1129" spans="2:15" s="450" customFormat="1" ht="15" customHeight="1" x14ac:dyDescent="0.25">
      <c r="B1129" s="449">
        <v>16080000000000</v>
      </c>
      <c r="C1129" s="450" t="str">
        <f t="shared" si="136"/>
        <v>1</v>
      </c>
      <c r="D1129" s="451" t="str">
        <f t="shared" si="137"/>
        <v>6</v>
      </c>
      <c r="E1129" s="451" t="str">
        <f t="shared" si="138"/>
        <v>0</v>
      </c>
      <c r="F1129" s="451" t="str">
        <f t="shared" si="139"/>
        <v>80</v>
      </c>
      <c r="G1129" s="451" t="str">
        <f t="shared" si="140"/>
        <v>000</v>
      </c>
      <c r="H1129" s="451" t="str">
        <f t="shared" si="141"/>
        <v>0</v>
      </c>
      <c r="I1129" s="451" t="str">
        <f t="shared" si="142"/>
        <v>00</v>
      </c>
      <c r="J1129" s="451" t="str">
        <f t="shared" si="143"/>
        <v>000</v>
      </c>
      <c r="K1129" s="452" t="s">
        <v>749</v>
      </c>
      <c r="L1129" s="453">
        <v>-1766975367</v>
      </c>
      <c r="M1129" s="453">
        <v>-100972.77</v>
      </c>
      <c r="N1129" s="453">
        <v>-564485242</v>
      </c>
      <c r="O1129" s="453">
        <v>-2331460609</v>
      </c>
    </row>
    <row r="1130" spans="2:15" ht="15" customHeight="1" x14ac:dyDescent="0.25">
      <c r="B1130" s="421">
        <v>16080277000000</v>
      </c>
      <c r="C1130" s="349" t="str">
        <f t="shared" si="136"/>
        <v>1</v>
      </c>
      <c r="D1130" s="355" t="str">
        <f t="shared" si="137"/>
        <v>6</v>
      </c>
      <c r="E1130" s="355" t="str">
        <f t="shared" si="138"/>
        <v>0</v>
      </c>
      <c r="F1130" s="355" t="str">
        <f t="shared" si="139"/>
        <v>80</v>
      </c>
      <c r="G1130" s="355" t="str">
        <f t="shared" si="140"/>
        <v>277</v>
      </c>
      <c r="H1130" s="355" t="str">
        <f t="shared" si="141"/>
        <v>0</v>
      </c>
      <c r="I1130" s="355" t="str">
        <f t="shared" si="142"/>
        <v>00</v>
      </c>
      <c r="J1130" s="355" t="str">
        <f t="shared" si="143"/>
        <v>000</v>
      </c>
      <c r="K1130" t="s">
        <v>750</v>
      </c>
      <c r="L1130" s="444">
        <v>-240552537</v>
      </c>
      <c r="M1130" s="444">
        <v>-2690.35</v>
      </c>
      <c r="N1130" s="444">
        <v>-15040321</v>
      </c>
      <c r="O1130" s="444">
        <v>-255592858</v>
      </c>
    </row>
    <row r="1131" spans="2:15" ht="15" customHeight="1" x14ac:dyDescent="0.25">
      <c r="B1131" s="421">
        <v>16080277082000</v>
      </c>
      <c r="C1131" s="349" t="str">
        <f t="shared" si="136"/>
        <v>1</v>
      </c>
      <c r="D1131" s="355" t="str">
        <f t="shared" si="137"/>
        <v>6</v>
      </c>
      <c r="E1131" s="355" t="str">
        <f t="shared" si="138"/>
        <v>0</v>
      </c>
      <c r="F1131" s="355" t="str">
        <f t="shared" si="139"/>
        <v>80</v>
      </c>
      <c r="G1131" s="355" t="str">
        <f t="shared" si="140"/>
        <v>277</v>
      </c>
      <c r="H1131" s="355" t="str">
        <f t="shared" si="141"/>
        <v>0</v>
      </c>
      <c r="I1131" s="355" t="str">
        <f t="shared" si="142"/>
        <v>82</v>
      </c>
      <c r="J1131" s="355" t="str">
        <f t="shared" si="143"/>
        <v>000</v>
      </c>
      <c r="K1131" t="s">
        <v>751</v>
      </c>
      <c r="L1131" s="444">
        <v>-2263609627</v>
      </c>
      <c r="M1131" s="444">
        <v>-80815.850000000006</v>
      </c>
      <c r="N1131" s="444">
        <v>-451798585</v>
      </c>
      <c r="O1131" s="444">
        <v>-2715408212</v>
      </c>
    </row>
    <row r="1132" spans="2:15" ht="15" customHeight="1" x14ac:dyDescent="0.25">
      <c r="B1132" s="421">
        <v>16080277082006</v>
      </c>
      <c r="C1132" s="349" t="str">
        <f t="shared" si="136"/>
        <v>1</v>
      </c>
      <c r="D1132" s="355" t="str">
        <f t="shared" si="137"/>
        <v>6</v>
      </c>
      <c r="E1132" s="355" t="str">
        <f t="shared" si="138"/>
        <v>0</v>
      </c>
      <c r="F1132" s="355" t="str">
        <f t="shared" si="139"/>
        <v>80</v>
      </c>
      <c r="G1132" s="355" t="str">
        <f t="shared" si="140"/>
        <v>277</v>
      </c>
      <c r="H1132" s="355" t="str">
        <f t="shared" si="141"/>
        <v>0</v>
      </c>
      <c r="I1132" s="355" t="str">
        <f t="shared" si="142"/>
        <v>82</v>
      </c>
      <c r="J1132" s="355" t="str">
        <f t="shared" si="143"/>
        <v>006</v>
      </c>
      <c r="K1132" t="s">
        <v>461</v>
      </c>
      <c r="L1132" s="444">
        <v>-24214697</v>
      </c>
      <c r="M1132" s="444">
        <v>-2306.36</v>
      </c>
      <c r="N1132" s="444">
        <v>-12893636</v>
      </c>
      <c r="O1132" s="444">
        <v>-37108333</v>
      </c>
    </row>
    <row r="1133" spans="2:15" ht="15" customHeight="1" x14ac:dyDescent="0.25">
      <c r="B1133" s="421">
        <v>16080277082010</v>
      </c>
      <c r="C1133" s="349" t="str">
        <f t="shared" si="136"/>
        <v>1</v>
      </c>
      <c r="D1133" s="355" t="str">
        <f t="shared" si="137"/>
        <v>6</v>
      </c>
      <c r="E1133" s="355" t="str">
        <f t="shared" si="138"/>
        <v>0</v>
      </c>
      <c r="F1133" s="355" t="str">
        <f t="shared" si="139"/>
        <v>80</v>
      </c>
      <c r="G1133" s="355" t="str">
        <f t="shared" si="140"/>
        <v>277</v>
      </c>
      <c r="H1133" s="355" t="str">
        <f t="shared" si="141"/>
        <v>0</v>
      </c>
      <c r="I1133" s="355" t="str">
        <f t="shared" si="142"/>
        <v>82</v>
      </c>
      <c r="J1133" s="355" t="str">
        <f t="shared" si="143"/>
        <v>010</v>
      </c>
      <c r="K1133" t="s">
        <v>441</v>
      </c>
      <c r="L1133" s="444">
        <v>-379726</v>
      </c>
      <c r="M1133" s="444">
        <v>0</v>
      </c>
      <c r="N1133" s="444">
        <v>0</v>
      </c>
      <c r="O1133" s="444">
        <v>-379726</v>
      </c>
    </row>
    <row r="1134" spans="2:15" ht="15" customHeight="1" x14ac:dyDescent="0.25">
      <c r="B1134" s="421">
        <v>16080277082039</v>
      </c>
      <c r="C1134" s="349" t="str">
        <f t="shared" si="136"/>
        <v>1</v>
      </c>
      <c r="D1134" s="355" t="str">
        <f t="shared" si="137"/>
        <v>6</v>
      </c>
      <c r="E1134" s="355" t="str">
        <f t="shared" si="138"/>
        <v>0</v>
      </c>
      <c r="F1134" s="355" t="str">
        <f t="shared" si="139"/>
        <v>80</v>
      </c>
      <c r="G1134" s="355" t="str">
        <f t="shared" si="140"/>
        <v>277</v>
      </c>
      <c r="H1134" s="355" t="str">
        <f t="shared" si="141"/>
        <v>0</v>
      </c>
      <c r="I1134" s="355" t="str">
        <f t="shared" si="142"/>
        <v>82</v>
      </c>
      <c r="J1134" s="355" t="str">
        <f t="shared" si="143"/>
        <v>039</v>
      </c>
      <c r="K1134" t="s">
        <v>434</v>
      </c>
      <c r="L1134" s="444">
        <v>0</v>
      </c>
      <c r="M1134" s="444">
        <v>-58635.5</v>
      </c>
      <c r="N1134" s="444">
        <v>-327800004</v>
      </c>
      <c r="O1134" s="444">
        <v>-327800004</v>
      </c>
    </row>
    <row r="1135" spans="2:15" ht="15" customHeight="1" x14ac:dyDescent="0.25">
      <c r="B1135" s="421">
        <v>16080277082149</v>
      </c>
      <c r="C1135" s="349" t="str">
        <f t="shared" si="136"/>
        <v>1</v>
      </c>
      <c r="D1135" s="355" t="str">
        <f t="shared" si="137"/>
        <v>6</v>
      </c>
      <c r="E1135" s="355" t="str">
        <f t="shared" si="138"/>
        <v>0</v>
      </c>
      <c r="F1135" s="355" t="str">
        <f t="shared" si="139"/>
        <v>80</v>
      </c>
      <c r="G1135" s="355" t="str">
        <f t="shared" si="140"/>
        <v>277</v>
      </c>
      <c r="H1135" s="355" t="str">
        <f t="shared" si="141"/>
        <v>0</v>
      </c>
      <c r="I1135" s="355" t="str">
        <f t="shared" si="142"/>
        <v>82</v>
      </c>
      <c r="J1135" s="355" t="str">
        <f t="shared" si="143"/>
        <v>149</v>
      </c>
      <c r="K1135" t="s">
        <v>1750</v>
      </c>
      <c r="L1135" s="444">
        <v>-2437210</v>
      </c>
      <c r="M1135" s="444">
        <v>0</v>
      </c>
      <c r="N1135" s="444">
        <v>0</v>
      </c>
      <c r="O1135" s="444">
        <v>-2437210</v>
      </c>
    </row>
    <row r="1136" spans="2:15" ht="15" customHeight="1" x14ac:dyDescent="0.25">
      <c r="B1136" s="421">
        <v>16080277082191</v>
      </c>
      <c r="C1136" s="349" t="str">
        <f t="shared" si="136"/>
        <v>1</v>
      </c>
      <c r="D1136" s="355" t="str">
        <f t="shared" si="137"/>
        <v>6</v>
      </c>
      <c r="E1136" s="355" t="str">
        <f t="shared" si="138"/>
        <v>0</v>
      </c>
      <c r="F1136" s="355" t="str">
        <f t="shared" si="139"/>
        <v>80</v>
      </c>
      <c r="G1136" s="355" t="str">
        <f t="shared" si="140"/>
        <v>277</v>
      </c>
      <c r="H1136" s="355" t="str">
        <f t="shared" si="141"/>
        <v>0</v>
      </c>
      <c r="I1136" s="355" t="str">
        <f t="shared" si="142"/>
        <v>82</v>
      </c>
      <c r="J1136" s="355" t="str">
        <f t="shared" si="143"/>
        <v>191</v>
      </c>
      <c r="K1136" t="s">
        <v>397</v>
      </c>
      <c r="L1136" s="444">
        <v>-247213593</v>
      </c>
      <c r="M1136" s="444">
        <v>0</v>
      </c>
      <c r="N1136" s="444">
        <v>0</v>
      </c>
      <c r="O1136" s="444">
        <v>-247213593</v>
      </c>
    </row>
    <row r="1137" spans="2:15" ht="15" customHeight="1" x14ac:dyDescent="0.25">
      <c r="B1137" s="421">
        <v>16080277082193</v>
      </c>
      <c r="C1137" s="349" t="str">
        <f t="shared" si="136"/>
        <v>1</v>
      </c>
      <c r="D1137" s="355" t="str">
        <f t="shared" si="137"/>
        <v>6</v>
      </c>
      <c r="E1137" s="355" t="str">
        <f t="shared" si="138"/>
        <v>0</v>
      </c>
      <c r="F1137" s="355" t="str">
        <f t="shared" si="139"/>
        <v>80</v>
      </c>
      <c r="G1137" s="355" t="str">
        <f t="shared" si="140"/>
        <v>277</v>
      </c>
      <c r="H1137" s="355" t="str">
        <f t="shared" si="141"/>
        <v>0</v>
      </c>
      <c r="I1137" s="355" t="str">
        <f t="shared" si="142"/>
        <v>82</v>
      </c>
      <c r="J1137" s="355" t="str">
        <f t="shared" si="143"/>
        <v>193</v>
      </c>
      <c r="K1137" t="s">
        <v>1948</v>
      </c>
      <c r="L1137" s="444">
        <v>-5862835</v>
      </c>
      <c r="M1137" s="444">
        <v>0</v>
      </c>
      <c r="N1137" s="444">
        <v>0</v>
      </c>
      <c r="O1137" s="444">
        <v>-5862835</v>
      </c>
    </row>
    <row r="1138" spans="2:15" ht="15" customHeight="1" x14ac:dyDescent="0.25">
      <c r="B1138" s="421">
        <v>16080277082240</v>
      </c>
      <c r="C1138" s="349" t="str">
        <f t="shared" si="136"/>
        <v>1</v>
      </c>
      <c r="D1138" s="355" t="str">
        <f t="shared" si="137"/>
        <v>6</v>
      </c>
      <c r="E1138" s="355" t="str">
        <f t="shared" si="138"/>
        <v>0</v>
      </c>
      <c r="F1138" s="355" t="str">
        <f t="shared" si="139"/>
        <v>80</v>
      </c>
      <c r="G1138" s="355" t="str">
        <f t="shared" si="140"/>
        <v>277</v>
      </c>
      <c r="H1138" s="355" t="str">
        <f t="shared" si="141"/>
        <v>0</v>
      </c>
      <c r="I1138" s="355" t="str">
        <f t="shared" si="142"/>
        <v>82</v>
      </c>
      <c r="J1138" s="355" t="str">
        <f t="shared" si="143"/>
        <v>240</v>
      </c>
      <c r="K1138" t="s">
        <v>497</v>
      </c>
      <c r="L1138" s="444">
        <v>-40889614</v>
      </c>
      <c r="M1138" s="444">
        <v>0</v>
      </c>
      <c r="N1138" s="444">
        <v>0</v>
      </c>
      <c r="O1138" s="444">
        <v>-40889614</v>
      </c>
    </row>
    <row r="1139" spans="2:15" ht="15" x14ac:dyDescent="0.25">
      <c r="B1139" s="421">
        <v>16080277082241</v>
      </c>
      <c r="C1139" s="349" t="str">
        <f t="shared" si="136"/>
        <v>1</v>
      </c>
      <c r="D1139" s="355" t="str">
        <f t="shared" si="137"/>
        <v>6</v>
      </c>
      <c r="E1139" s="355" t="str">
        <f t="shared" si="138"/>
        <v>0</v>
      </c>
      <c r="F1139" s="355" t="str">
        <f t="shared" si="139"/>
        <v>80</v>
      </c>
      <c r="G1139" s="355" t="str">
        <f t="shared" si="140"/>
        <v>277</v>
      </c>
      <c r="H1139" s="355" t="str">
        <f t="shared" si="141"/>
        <v>0</v>
      </c>
      <c r="I1139" s="355" t="str">
        <f t="shared" si="142"/>
        <v>82</v>
      </c>
      <c r="J1139" s="355" t="str">
        <f t="shared" si="143"/>
        <v>241</v>
      </c>
      <c r="K1139" t="s">
        <v>434</v>
      </c>
      <c r="L1139" s="444">
        <v>-244009376</v>
      </c>
      <c r="M1139" s="444">
        <v>0</v>
      </c>
      <c r="N1139" s="444">
        <v>0</v>
      </c>
      <c r="O1139" s="444">
        <v>-244009376</v>
      </c>
    </row>
    <row r="1140" spans="2:15" ht="15" customHeight="1" x14ac:dyDescent="0.25">
      <c r="B1140" s="421">
        <v>16080277082245</v>
      </c>
      <c r="C1140" s="349" t="str">
        <f t="shared" si="136"/>
        <v>1</v>
      </c>
      <c r="D1140" s="355" t="str">
        <f t="shared" si="137"/>
        <v>6</v>
      </c>
      <c r="E1140" s="355" t="str">
        <f t="shared" si="138"/>
        <v>0</v>
      </c>
      <c r="F1140" s="355" t="str">
        <f t="shared" si="139"/>
        <v>80</v>
      </c>
      <c r="G1140" s="355" t="str">
        <f t="shared" si="140"/>
        <v>277</v>
      </c>
      <c r="H1140" s="355" t="str">
        <f t="shared" si="141"/>
        <v>0</v>
      </c>
      <c r="I1140" s="355" t="str">
        <f t="shared" si="142"/>
        <v>82</v>
      </c>
      <c r="J1140" s="355" t="str">
        <f t="shared" si="143"/>
        <v>245</v>
      </c>
      <c r="K1140" t="s">
        <v>554</v>
      </c>
      <c r="L1140" s="444">
        <v>-17645059</v>
      </c>
      <c r="M1140" s="444">
        <v>-9284.0400000000009</v>
      </c>
      <c r="N1140" s="444">
        <v>-51902147</v>
      </c>
      <c r="O1140" s="444">
        <v>-69547206</v>
      </c>
    </row>
    <row r="1141" spans="2:15" ht="15" customHeight="1" x14ac:dyDescent="0.25">
      <c r="B1141" s="421">
        <v>16080277082311</v>
      </c>
      <c r="C1141" s="349" t="str">
        <f t="shared" si="136"/>
        <v>1</v>
      </c>
      <c r="D1141" s="355" t="str">
        <f t="shared" si="137"/>
        <v>6</v>
      </c>
      <c r="E1141" s="355" t="str">
        <f t="shared" si="138"/>
        <v>0</v>
      </c>
      <c r="F1141" s="355" t="str">
        <f t="shared" si="139"/>
        <v>80</v>
      </c>
      <c r="G1141" s="355" t="str">
        <f t="shared" si="140"/>
        <v>277</v>
      </c>
      <c r="H1141" s="355" t="str">
        <f t="shared" si="141"/>
        <v>0</v>
      </c>
      <c r="I1141" s="355" t="str">
        <f t="shared" si="142"/>
        <v>82</v>
      </c>
      <c r="J1141" s="355" t="str">
        <f t="shared" si="143"/>
        <v>311</v>
      </c>
      <c r="K1141" t="s">
        <v>398</v>
      </c>
      <c r="L1141" s="444">
        <v>-489987962</v>
      </c>
      <c r="M1141" s="444">
        <v>0</v>
      </c>
      <c r="N1141" s="444">
        <v>0</v>
      </c>
      <c r="O1141" s="444">
        <v>-489987962</v>
      </c>
    </row>
    <row r="1142" spans="2:15" ht="15" customHeight="1" x14ac:dyDescent="0.25">
      <c r="B1142" s="421">
        <v>16080277082313</v>
      </c>
      <c r="C1142" s="349" t="str">
        <f t="shared" si="136"/>
        <v>1</v>
      </c>
      <c r="D1142" s="355" t="str">
        <f t="shared" si="137"/>
        <v>6</v>
      </c>
      <c r="E1142" s="355" t="str">
        <f t="shared" si="138"/>
        <v>0</v>
      </c>
      <c r="F1142" s="355" t="str">
        <f t="shared" si="139"/>
        <v>80</v>
      </c>
      <c r="G1142" s="355" t="str">
        <f t="shared" si="140"/>
        <v>277</v>
      </c>
      <c r="H1142" s="355" t="str">
        <f t="shared" si="141"/>
        <v>0</v>
      </c>
      <c r="I1142" s="355" t="str">
        <f t="shared" si="142"/>
        <v>82</v>
      </c>
      <c r="J1142" s="355" t="str">
        <f t="shared" si="143"/>
        <v>313</v>
      </c>
      <c r="K1142" t="s">
        <v>555</v>
      </c>
      <c r="L1142" s="444">
        <v>-11035510</v>
      </c>
      <c r="M1142" s="444">
        <v>0</v>
      </c>
      <c r="N1142" s="444">
        <v>0</v>
      </c>
      <c r="O1142" s="444">
        <v>-11035510</v>
      </c>
    </row>
    <row r="1143" spans="2:15" ht="15" customHeight="1" x14ac:dyDescent="0.25">
      <c r="B1143" s="421">
        <v>16080277082331</v>
      </c>
      <c r="C1143" s="349" t="str">
        <f t="shared" si="136"/>
        <v>1</v>
      </c>
      <c r="D1143" s="355" t="str">
        <f t="shared" si="137"/>
        <v>6</v>
      </c>
      <c r="E1143" s="355" t="str">
        <f t="shared" si="138"/>
        <v>0</v>
      </c>
      <c r="F1143" s="355" t="str">
        <f t="shared" si="139"/>
        <v>80</v>
      </c>
      <c r="G1143" s="355" t="str">
        <f t="shared" si="140"/>
        <v>277</v>
      </c>
      <c r="H1143" s="355" t="str">
        <f t="shared" si="141"/>
        <v>0</v>
      </c>
      <c r="I1143" s="355" t="str">
        <f t="shared" si="142"/>
        <v>82</v>
      </c>
      <c r="J1143" s="355" t="str">
        <f t="shared" si="143"/>
        <v>331</v>
      </c>
      <c r="K1143" t="s">
        <v>608</v>
      </c>
      <c r="L1143" s="444">
        <v>-285973416</v>
      </c>
      <c r="M1143" s="444">
        <v>0</v>
      </c>
      <c r="N1143" s="444">
        <v>0</v>
      </c>
      <c r="O1143" s="444">
        <v>-285973416</v>
      </c>
    </row>
    <row r="1144" spans="2:15" ht="15" customHeight="1" x14ac:dyDescent="0.25">
      <c r="B1144" s="421">
        <v>16080277082337</v>
      </c>
      <c r="C1144" s="349" t="str">
        <f t="shared" si="136"/>
        <v>1</v>
      </c>
      <c r="D1144" s="355" t="str">
        <f t="shared" si="137"/>
        <v>6</v>
      </c>
      <c r="E1144" s="355" t="str">
        <f t="shared" si="138"/>
        <v>0</v>
      </c>
      <c r="F1144" s="355" t="str">
        <f t="shared" si="139"/>
        <v>80</v>
      </c>
      <c r="G1144" s="355" t="str">
        <f t="shared" si="140"/>
        <v>277</v>
      </c>
      <c r="H1144" s="355" t="str">
        <f t="shared" si="141"/>
        <v>0</v>
      </c>
      <c r="I1144" s="355" t="str">
        <f t="shared" si="142"/>
        <v>82</v>
      </c>
      <c r="J1144" s="355" t="str">
        <f t="shared" si="143"/>
        <v>337</v>
      </c>
      <c r="K1144" t="s">
        <v>752</v>
      </c>
      <c r="L1144" s="444">
        <v>-799887</v>
      </c>
      <c r="M1144" s="444">
        <v>0</v>
      </c>
      <c r="N1144" s="444">
        <v>0</v>
      </c>
      <c r="O1144" s="444">
        <v>-799887</v>
      </c>
    </row>
    <row r="1145" spans="2:15" ht="15" customHeight="1" x14ac:dyDescent="0.25">
      <c r="B1145" s="421">
        <v>16080277082411</v>
      </c>
      <c r="C1145" s="349" t="str">
        <f t="shared" si="136"/>
        <v>1</v>
      </c>
      <c r="D1145" s="355" t="str">
        <f t="shared" si="137"/>
        <v>6</v>
      </c>
      <c r="E1145" s="355" t="str">
        <f t="shared" si="138"/>
        <v>0</v>
      </c>
      <c r="F1145" s="355" t="str">
        <f t="shared" si="139"/>
        <v>80</v>
      </c>
      <c r="G1145" s="355" t="str">
        <f t="shared" si="140"/>
        <v>277</v>
      </c>
      <c r="H1145" s="355" t="str">
        <f t="shared" si="141"/>
        <v>0</v>
      </c>
      <c r="I1145" s="355" t="str">
        <f t="shared" si="142"/>
        <v>82</v>
      </c>
      <c r="J1145" s="355" t="str">
        <f t="shared" si="143"/>
        <v>411</v>
      </c>
      <c r="K1145" t="s">
        <v>432</v>
      </c>
      <c r="L1145" s="444">
        <v>-1345610</v>
      </c>
      <c r="M1145" s="444">
        <v>0</v>
      </c>
      <c r="N1145" s="444">
        <v>0</v>
      </c>
      <c r="O1145" s="444">
        <v>-1345610</v>
      </c>
    </row>
    <row r="1146" spans="2:15" ht="15" customHeight="1" x14ac:dyDescent="0.25">
      <c r="B1146" s="421">
        <v>16080277082413</v>
      </c>
      <c r="C1146" s="349" t="str">
        <f t="shared" si="136"/>
        <v>1</v>
      </c>
      <c r="D1146" s="355" t="str">
        <f t="shared" si="137"/>
        <v>6</v>
      </c>
      <c r="E1146" s="355" t="str">
        <f t="shared" si="138"/>
        <v>0</v>
      </c>
      <c r="F1146" s="355" t="str">
        <f t="shared" si="139"/>
        <v>80</v>
      </c>
      <c r="G1146" s="355" t="str">
        <f t="shared" si="140"/>
        <v>277</v>
      </c>
      <c r="H1146" s="355" t="str">
        <f t="shared" si="141"/>
        <v>0</v>
      </c>
      <c r="I1146" s="355" t="str">
        <f t="shared" si="142"/>
        <v>82</v>
      </c>
      <c r="J1146" s="355" t="str">
        <f t="shared" si="143"/>
        <v>413</v>
      </c>
      <c r="K1146" t="s">
        <v>557</v>
      </c>
      <c r="L1146" s="444">
        <v>-15012000</v>
      </c>
      <c r="M1146" s="444">
        <v>0</v>
      </c>
      <c r="N1146" s="444">
        <v>0</v>
      </c>
      <c r="O1146" s="444">
        <v>-15012000</v>
      </c>
    </row>
    <row r="1147" spans="2:15" ht="15" customHeight="1" x14ac:dyDescent="0.25">
      <c r="B1147" s="421">
        <v>16080277082420</v>
      </c>
      <c r="C1147" s="349" t="str">
        <f t="shared" si="136"/>
        <v>1</v>
      </c>
      <c r="D1147" s="355" t="str">
        <f t="shared" si="137"/>
        <v>6</v>
      </c>
      <c r="E1147" s="355" t="str">
        <f t="shared" si="138"/>
        <v>0</v>
      </c>
      <c r="F1147" s="355" t="str">
        <f t="shared" si="139"/>
        <v>80</v>
      </c>
      <c r="G1147" s="355" t="str">
        <f t="shared" si="140"/>
        <v>277</v>
      </c>
      <c r="H1147" s="355" t="str">
        <f t="shared" si="141"/>
        <v>0</v>
      </c>
      <c r="I1147" s="355" t="str">
        <f t="shared" si="142"/>
        <v>82</v>
      </c>
      <c r="J1147" s="355" t="str">
        <f t="shared" si="143"/>
        <v>420</v>
      </c>
      <c r="K1147" t="s">
        <v>399</v>
      </c>
      <c r="L1147" s="444">
        <v>-506301</v>
      </c>
      <c r="M1147" s="444">
        <v>0</v>
      </c>
      <c r="N1147" s="444">
        <v>0</v>
      </c>
      <c r="O1147" s="444">
        <v>-506301</v>
      </c>
    </row>
    <row r="1148" spans="2:15" ht="15" customHeight="1" x14ac:dyDescent="0.25">
      <c r="B1148" s="421">
        <v>16080277082431</v>
      </c>
      <c r="C1148" s="349" t="str">
        <f t="shared" si="136"/>
        <v>1</v>
      </c>
      <c r="D1148" s="355" t="str">
        <f t="shared" si="137"/>
        <v>6</v>
      </c>
      <c r="E1148" s="355" t="str">
        <f t="shared" si="138"/>
        <v>0</v>
      </c>
      <c r="F1148" s="355" t="str">
        <f t="shared" si="139"/>
        <v>80</v>
      </c>
      <c r="G1148" s="355" t="str">
        <f t="shared" si="140"/>
        <v>277</v>
      </c>
      <c r="H1148" s="355" t="str">
        <f t="shared" si="141"/>
        <v>0</v>
      </c>
      <c r="I1148" s="355" t="str">
        <f t="shared" si="142"/>
        <v>82</v>
      </c>
      <c r="J1148" s="355" t="str">
        <f t="shared" si="143"/>
        <v>431</v>
      </c>
      <c r="K1148" t="s">
        <v>753</v>
      </c>
      <c r="L1148" s="444">
        <v>-26069343</v>
      </c>
      <c r="M1148" s="444">
        <v>-708.88</v>
      </c>
      <c r="N1148" s="444">
        <v>-3962972</v>
      </c>
      <c r="O1148" s="444">
        <v>-30032315</v>
      </c>
    </row>
    <row r="1149" spans="2:15" ht="15" customHeight="1" x14ac:dyDescent="0.25">
      <c r="B1149" s="421">
        <v>16080277082432</v>
      </c>
      <c r="C1149" s="349" t="str">
        <f t="shared" si="136"/>
        <v>1</v>
      </c>
      <c r="D1149" s="355" t="str">
        <f t="shared" si="137"/>
        <v>6</v>
      </c>
      <c r="E1149" s="355" t="str">
        <f t="shared" si="138"/>
        <v>0</v>
      </c>
      <c r="F1149" s="355" t="str">
        <f t="shared" si="139"/>
        <v>80</v>
      </c>
      <c r="G1149" s="355" t="str">
        <f t="shared" si="140"/>
        <v>277</v>
      </c>
      <c r="H1149" s="355" t="str">
        <f t="shared" si="141"/>
        <v>0</v>
      </c>
      <c r="I1149" s="355" t="str">
        <f t="shared" si="142"/>
        <v>82</v>
      </c>
      <c r="J1149" s="355" t="str">
        <f t="shared" si="143"/>
        <v>432</v>
      </c>
      <c r="K1149" t="s">
        <v>499</v>
      </c>
      <c r="L1149" s="444">
        <v>-201932358</v>
      </c>
      <c r="M1149" s="444">
        <v>-4201.37</v>
      </c>
      <c r="N1149" s="444">
        <v>-23487633</v>
      </c>
      <c r="O1149" s="444">
        <v>-225419991</v>
      </c>
    </row>
    <row r="1150" spans="2:15" ht="15" customHeight="1" x14ac:dyDescent="0.25">
      <c r="B1150" s="421">
        <v>16080277082513</v>
      </c>
      <c r="C1150" s="349" t="str">
        <f t="shared" si="136"/>
        <v>1</v>
      </c>
      <c r="D1150" s="355" t="str">
        <f t="shared" si="137"/>
        <v>6</v>
      </c>
      <c r="E1150" s="355" t="str">
        <f t="shared" si="138"/>
        <v>0</v>
      </c>
      <c r="F1150" s="355" t="str">
        <f t="shared" si="139"/>
        <v>80</v>
      </c>
      <c r="G1150" s="355" t="str">
        <f t="shared" si="140"/>
        <v>277</v>
      </c>
      <c r="H1150" s="355" t="str">
        <f t="shared" si="141"/>
        <v>0</v>
      </c>
      <c r="I1150" s="355" t="str">
        <f t="shared" si="142"/>
        <v>82</v>
      </c>
      <c r="J1150" s="355" t="str">
        <f t="shared" si="143"/>
        <v>513</v>
      </c>
      <c r="K1150" t="s">
        <v>1304</v>
      </c>
      <c r="L1150" s="444">
        <v>-237743</v>
      </c>
      <c r="M1150" s="444">
        <v>0</v>
      </c>
      <c r="N1150" s="444">
        <v>0</v>
      </c>
      <c r="O1150" s="444">
        <v>-237743</v>
      </c>
    </row>
    <row r="1151" spans="2:15" ht="15" customHeight="1" x14ac:dyDescent="0.25">
      <c r="B1151" s="421">
        <v>16080277082532</v>
      </c>
      <c r="C1151" s="349" t="str">
        <f t="shared" si="136"/>
        <v>1</v>
      </c>
      <c r="D1151" s="355" t="str">
        <f t="shared" si="137"/>
        <v>6</v>
      </c>
      <c r="E1151" s="355" t="str">
        <f t="shared" si="138"/>
        <v>0</v>
      </c>
      <c r="F1151" s="355" t="str">
        <f t="shared" si="139"/>
        <v>80</v>
      </c>
      <c r="G1151" s="355" t="str">
        <f t="shared" si="140"/>
        <v>277</v>
      </c>
      <c r="H1151" s="355" t="str">
        <f t="shared" si="141"/>
        <v>0</v>
      </c>
      <c r="I1151" s="355" t="str">
        <f t="shared" si="142"/>
        <v>82</v>
      </c>
      <c r="J1151" s="355" t="str">
        <f t="shared" si="143"/>
        <v>532</v>
      </c>
      <c r="K1151" t="s">
        <v>502</v>
      </c>
      <c r="L1151" s="444">
        <v>-46078726</v>
      </c>
      <c r="M1151" s="444">
        <v>0</v>
      </c>
      <c r="N1151" s="444">
        <v>0</v>
      </c>
      <c r="O1151" s="444">
        <v>-46078726</v>
      </c>
    </row>
    <row r="1152" spans="2:15" ht="15" customHeight="1" x14ac:dyDescent="0.25">
      <c r="B1152" s="421">
        <v>16080277082533</v>
      </c>
      <c r="C1152" s="349" t="str">
        <f t="shared" si="136"/>
        <v>1</v>
      </c>
      <c r="D1152" s="355" t="str">
        <f t="shared" si="137"/>
        <v>6</v>
      </c>
      <c r="E1152" s="355" t="str">
        <f t="shared" si="138"/>
        <v>0</v>
      </c>
      <c r="F1152" s="355" t="str">
        <f t="shared" si="139"/>
        <v>80</v>
      </c>
      <c r="G1152" s="355" t="str">
        <f t="shared" si="140"/>
        <v>277</v>
      </c>
      <c r="H1152" s="355" t="str">
        <f t="shared" si="141"/>
        <v>0</v>
      </c>
      <c r="I1152" s="355" t="str">
        <f t="shared" si="142"/>
        <v>82</v>
      </c>
      <c r="J1152" s="355" t="str">
        <f t="shared" si="143"/>
        <v>533</v>
      </c>
      <c r="K1152" t="s">
        <v>461</v>
      </c>
      <c r="L1152" s="444">
        <v>-30932994</v>
      </c>
      <c r="M1152" s="444">
        <v>0</v>
      </c>
      <c r="N1152" s="444">
        <v>0</v>
      </c>
      <c r="O1152" s="444">
        <v>-30932994</v>
      </c>
    </row>
    <row r="1153" spans="2:15" ht="15" x14ac:dyDescent="0.25">
      <c r="B1153" s="421">
        <v>16080277082534</v>
      </c>
      <c r="C1153" s="349" t="str">
        <f t="shared" si="136"/>
        <v>1</v>
      </c>
      <c r="D1153" s="355" t="str">
        <f t="shared" si="137"/>
        <v>6</v>
      </c>
      <c r="E1153" s="355" t="str">
        <f t="shared" si="138"/>
        <v>0</v>
      </c>
      <c r="F1153" s="355" t="str">
        <f t="shared" si="139"/>
        <v>80</v>
      </c>
      <c r="G1153" s="355" t="str">
        <f t="shared" si="140"/>
        <v>277</v>
      </c>
      <c r="H1153" s="355" t="str">
        <f t="shared" si="141"/>
        <v>0</v>
      </c>
      <c r="I1153" s="355" t="str">
        <f t="shared" si="142"/>
        <v>82</v>
      </c>
      <c r="J1153" s="355" t="str">
        <f t="shared" si="143"/>
        <v>534</v>
      </c>
      <c r="K1153" t="s">
        <v>1949</v>
      </c>
      <c r="L1153" s="444">
        <v>-330703466</v>
      </c>
      <c r="M1153" s="444">
        <v>-2294.8200000000002</v>
      </c>
      <c r="N1153" s="444">
        <v>-12829122</v>
      </c>
      <c r="O1153" s="444">
        <v>-343532588</v>
      </c>
    </row>
    <row r="1154" spans="2:15" ht="15" x14ac:dyDescent="0.25">
      <c r="B1154" s="421">
        <v>16080277082536</v>
      </c>
      <c r="C1154" s="349" t="str">
        <f t="shared" si="136"/>
        <v>1</v>
      </c>
      <c r="D1154" s="355" t="str">
        <f t="shared" si="137"/>
        <v>6</v>
      </c>
      <c r="E1154" s="355" t="str">
        <f t="shared" si="138"/>
        <v>0</v>
      </c>
      <c r="F1154" s="355" t="str">
        <f t="shared" si="139"/>
        <v>80</v>
      </c>
      <c r="G1154" s="355" t="str">
        <f t="shared" si="140"/>
        <v>277</v>
      </c>
      <c r="H1154" s="355" t="str">
        <f t="shared" si="141"/>
        <v>0</v>
      </c>
      <c r="I1154" s="355" t="str">
        <f t="shared" si="142"/>
        <v>82</v>
      </c>
      <c r="J1154" s="355" t="str">
        <f t="shared" si="143"/>
        <v>536</v>
      </c>
      <c r="K1154" t="s">
        <v>1949</v>
      </c>
      <c r="L1154" s="444">
        <v>-169146481</v>
      </c>
      <c r="M1154" s="444">
        <v>-3384.88</v>
      </c>
      <c r="N1154" s="444">
        <v>-18923070</v>
      </c>
      <c r="O1154" s="444">
        <v>-188069551</v>
      </c>
    </row>
    <row r="1155" spans="2:15" ht="15" customHeight="1" x14ac:dyDescent="0.25">
      <c r="B1155" s="421">
        <v>16080277082538</v>
      </c>
      <c r="C1155" s="349" t="str">
        <f t="shared" si="136"/>
        <v>1</v>
      </c>
      <c r="D1155" s="355" t="str">
        <f t="shared" si="137"/>
        <v>6</v>
      </c>
      <c r="E1155" s="355" t="str">
        <f t="shared" si="138"/>
        <v>0</v>
      </c>
      <c r="F1155" s="355" t="str">
        <f t="shared" si="139"/>
        <v>80</v>
      </c>
      <c r="G1155" s="355" t="str">
        <f t="shared" si="140"/>
        <v>277</v>
      </c>
      <c r="H1155" s="355" t="str">
        <f t="shared" si="141"/>
        <v>0</v>
      </c>
      <c r="I1155" s="355" t="str">
        <f t="shared" si="142"/>
        <v>82</v>
      </c>
      <c r="J1155" s="355" t="str">
        <f t="shared" si="143"/>
        <v>538</v>
      </c>
      <c r="K1155" t="s">
        <v>503</v>
      </c>
      <c r="L1155" s="444">
        <v>-9264389</v>
      </c>
      <c r="M1155" s="444">
        <v>0</v>
      </c>
      <c r="N1155" s="444">
        <v>0</v>
      </c>
      <c r="O1155" s="444">
        <v>-9264389</v>
      </c>
    </row>
    <row r="1156" spans="2:15" ht="15" customHeight="1" x14ac:dyDescent="0.25">
      <c r="B1156" s="421">
        <v>16080277082539</v>
      </c>
      <c r="C1156" s="349" t="str">
        <f t="shared" si="136"/>
        <v>1</v>
      </c>
      <c r="D1156" s="355" t="str">
        <f t="shared" si="137"/>
        <v>6</v>
      </c>
      <c r="E1156" s="355" t="str">
        <f t="shared" si="138"/>
        <v>0</v>
      </c>
      <c r="F1156" s="355" t="str">
        <f t="shared" si="139"/>
        <v>80</v>
      </c>
      <c r="G1156" s="355" t="str">
        <f t="shared" si="140"/>
        <v>277</v>
      </c>
      <c r="H1156" s="355" t="str">
        <f t="shared" si="141"/>
        <v>0</v>
      </c>
      <c r="I1156" s="355" t="str">
        <f t="shared" si="142"/>
        <v>82</v>
      </c>
      <c r="J1156" s="355" t="str">
        <f t="shared" si="143"/>
        <v>539</v>
      </c>
      <c r="K1156" t="s">
        <v>754</v>
      </c>
      <c r="L1156" s="444">
        <v>-24335252</v>
      </c>
      <c r="M1156" s="444">
        <v>0</v>
      </c>
      <c r="N1156" s="444">
        <v>0</v>
      </c>
      <c r="O1156" s="444">
        <v>-24335252</v>
      </c>
    </row>
    <row r="1157" spans="2:15" ht="15" customHeight="1" x14ac:dyDescent="0.25">
      <c r="B1157" s="421">
        <v>16080277082540</v>
      </c>
      <c r="C1157" s="349" t="str">
        <f t="shared" si="136"/>
        <v>1</v>
      </c>
      <c r="D1157" s="355" t="str">
        <f t="shared" si="137"/>
        <v>6</v>
      </c>
      <c r="E1157" s="355" t="str">
        <f t="shared" si="138"/>
        <v>0</v>
      </c>
      <c r="F1157" s="355" t="str">
        <f t="shared" si="139"/>
        <v>80</v>
      </c>
      <c r="G1157" s="355" t="str">
        <f t="shared" si="140"/>
        <v>277</v>
      </c>
      <c r="H1157" s="355" t="str">
        <f t="shared" si="141"/>
        <v>0</v>
      </c>
      <c r="I1157" s="355" t="str">
        <f t="shared" si="142"/>
        <v>82</v>
      </c>
      <c r="J1157" s="355" t="str">
        <f t="shared" si="143"/>
        <v>540</v>
      </c>
      <c r="K1157" t="s">
        <v>755</v>
      </c>
      <c r="L1157" s="444">
        <v>-15383000</v>
      </c>
      <c r="M1157" s="444">
        <v>0</v>
      </c>
      <c r="N1157" s="444">
        <v>0</v>
      </c>
      <c r="O1157" s="444">
        <v>-15383000</v>
      </c>
    </row>
    <row r="1158" spans="2:15" ht="15" customHeight="1" x14ac:dyDescent="0.25">
      <c r="B1158" s="421">
        <v>16080277082635</v>
      </c>
      <c r="C1158" s="349" t="str">
        <f t="shared" si="136"/>
        <v>1</v>
      </c>
      <c r="D1158" s="355" t="str">
        <f t="shared" si="137"/>
        <v>6</v>
      </c>
      <c r="E1158" s="355" t="str">
        <f t="shared" si="138"/>
        <v>0</v>
      </c>
      <c r="F1158" s="355" t="str">
        <f t="shared" si="139"/>
        <v>80</v>
      </c>
      <c r="G1158" s="355" t="str">
        <f t="shared" si="140"/>
        <v>277</v>
      </c>
      <c r="H1158" s="355" t="str">
        <f t="shared" si="141"/>
        <v>0</v>
      </c>
      <c r="I1158" s="355" t="str">
        <f t="shared" si="142"/>
        <v>82</v>
      </c>
      <c r="J1158" s="355" t="str">
        <f t="shared" si="143"/>
        <v>635</v>
      </c>
      <c r="K1158" t="s">
        <v>506</v>
      </c>
      <c r="L1158" s="444">
        <v>-12749210</v>
      </c>
      <c r="M1158" s="444">
        <v>0</v>
      </c>
      <c r="N1158" s="444">
        <v>0</v>
      </c>
      <c r="O1158" s="444">
        <v>-12749210</v>
      </c>
    </row>
    <row r="1159" spans="2:15" ht="15" customHeight="1" x14ac:dyDescent="0.25">
      <c r="B1159" s="421">
        <v>16080277082731</v>
      </c>
      <c r="C1159" s="349" t="str">
        <f t="shared" si="136"/>
        <v>1</v>
      </c>
      <c r="D1159" s="355" t="str">
        <f t="shared" si="137"/>
        <v>6</v>
      </c>
      <c r="E1159" s="355" t="str">
        <f t="shared" si="138"/>
        <v>0</v>
      </c>
      <c r="F1159" s="355" t="str">
        <f t="shared" si="139"/>
        <v>80</v>
      </c>
      <c r="G1159" s="355" t="str">
        <f t="shared" si="140"/>
        <v>277</v>
      </c>
      <c r="H1159" s="355" t="str">
        <f t="shared" si="141"/>
        <v>0</v>
      </c>
      <c r="I1159" s="355" t="str">
        <f t="shared" si="142"/>
        <v>82</v>
      </c>
      <c r="J1159" s="355" t="str">
        <f t="shared" si="143"/>
        <v>731</v>
      </c>
      <c r="K1159" t="s">
        <v>438</v>
      </c>
      <c r="L1159" s="444">
        <v>-3866477</v>
      </c>
      <c r="M1159" s="444">
        <v>0</v>
      </c>
      <c r="N1159" s="444">
        <v>0</v>
      </c>
      <c r="O1159" s="444">
        <v>-3866477</v>
      </c>
    </row>
    <row r="1160" spans="2:15" ht="15" customHeight="1" x14ac:dyDescent="0.25">
      <c r="B1160" s="421">
        <v>16080277082735</v>
      </c>
      <c r="C1160" s="349" t="str">
        <f t="shared" si="136"/>
        <v>1</v>
      </c>
      <c r="D1160" s="355" t="str">
        <f t="shared" si="137"/>
        <v>6</v>
      </c>
      <c r="E1160" s="355" t="str">
        <f t="shared" si="138"/>
        <v>0</v>
      </c>
      <c r="F1160" s="355" t="str">
        <f t="shared" si="139"/>
        <v>80</v>
      </c>
      <c r="G1160" s="355" t="str">
        <f t="shared" si="140"/>
        <v>277</v>
      </c>
      <c r="H1160" s="355" t="str">
        <f t="shared" si="141"/>
        <v>0</v>
      </c>
      <c r="I1160" s="355" t="str">
        <f t="shared" si="142"/>
        <v>82</v>
      </c>
      <c r="J1160" s="355" t="str">
        <f t="shared" si="143"/>
        <v>735</v>
      </c>
      <c r="K1160" t="s">
        <v>610</v>
      </c>
      <c r="L1160" s="444">
        <v>-5597392</v>
      </c>
      <c r="M1160" s="444">
        <v>0</v>
      </c>
      <c r="N1160" s="444">
        <v>0</v>
      </c>
      <c r="O1160" s="444">
        <v>-5597392</v>
      </c>
    </row>
    <row r="1161" spans="2:15" ht="15" customHeight="1" x14ac:dyDescent="0.25">
      <c r="B1161" s="421">
        <v>16080277092000</v>
      </c>
      <c r="C1161" s="349" t="str">
        <f t="shared" ref="C1161:C1224" si="144">MID(B1161,1,1)</f>
        <v>1</v>
      </c>
      <c r="D1161" s="355" t="str">
        <f t="shared" ref="D1161:D1224" si="145">MID(B1161,2,1)</f>
        <v>6</v>
      </c>
      <c r="E1161" s="355" t="str">
        <f t="shared" ref="E1161:E1224" si="146">MID(B1161,3,1)</f>
        <v>0</v>
      </c>
      <c r="F1161" s="355" t="str">
        <f t="shared" ref="F1161:F1224" si="147">MID(B1161,4,2)</f>
        <v>80</v>
      </c>
      <c r="G1161" s="355" t="str">
        <f t="shared" ref="G1161:G1224" si="148">MID(B1161,6,3)</f>
        <v>277</v>
      </c>
      <c r="H1161" s="355" t="str">
        <f t="shared" ref="H1161:H1224" si="149">MID(B1161,9,1)</f>
        <v>0</v>
      </c>
      <c r="I1161" s="355" t="str">
        <f t="shared" ref="I1161:I1224" si="150">MID(B1161,10,2)</f>
        <v>92</v>
      </c>
      <c r="J1161" s="355" t="str">
        <f t="shared" ref="J1161:J1224" si="151">MID(B1161,12,3)</f>
        <v>000</v>
      </c>
      <c r="K1161" t="s">
        <v>756</v>
      </c>
      <c r="L1161" s="444">
        <v>656758417</v>
      </c>
      <c r="M1161" s="444">
        <v>25158.12</v>
      </c>
      <c r="N1161" s="444">
        <v>140645715</v>
      </c>
      <c r="O1161" s="444">
        <v>797404132</v>
      </c>
    </row>
    <row r="1162" spans="2:15" ht="15" customHeight="1" x14ac:dyDescent="0.25">
      <c r="B1162" s="421">
        <v>16080277092006</v>
      </c>
      <c r="C1162" s="349" t="str">
        <f t="shared" si="144"/>
        <v>1</v>
      </c>
      <c r="D1162" s="355" t="str">
        <f t="shared" si="145"/>
        <v>6</v>
      </c>
      <c r="E1162" s="355" t="str">
        <f t="shared" si="146"/>
        <v>0</v>
      </c>
      <c r="F1162" s="355" t="str">
        <f t="shared" si="147"/>
        <v>80</v>
      </c>
      <c r="G1162" s="355" t="str">
        <f t="shared" si="148"/>
        <v>277</v>
      </c>
      <c r="H1162" s="355" t="str">
        <f t="shared" si="149"/>
        <v>0</v>
      </c>
      <c r="I1162" s="355" t="str">
        <f t="shared" si="150"/>
        <v>92</v>
      </c>
      <c r="J1162" s="355" t="str">
        <f t="shared" si="151"/>
        <v>006</v>
      </c>
      <c r="K1162" t="s">
        <v>508</v>
      </c>
      <c r="L1162" s="444">
        <v>6303571</v>
      </c>
      <c r="M1162" s="444">
        <v>938.56</v>
      </c>
      <c r="N1162" s="444">
        <v>5246992</v>
      </c>
      <c r="O1162" s="444">
        <v>11550563</v>
      </c>
    </row>
    <row r="1163" spans="2:15" ht="15" customHeight="1" x14ac:dyDescent="0.25">
      <c r="B1163" s="421">
        <v>16080277092010</v>
      </c>
      <c r="C1163" s="349" t="str">
        <f t="shared" si="144"/>
        <v>1</v>
      </c>
      <c r="D1163" s="355" t="str">
        <f t="shared" si="145"/>
        <v>6</v>
      </c>
      <c r="E1163" s="355" t="str">
        <f t="shared" si="146"/>
        <v>0</v>
      </c>
      <c r="F1163" s="355" t="str">
        <f t="shared" si="147"/>
        <v>80</v>
      </c>
      <c r="G1163" s="355" t="str">
        <f t="shared" si="148"/>
        <v>277</v>
      </c>
      <c r="H1163" s="355" t="str">
        <f t="shared" si="149"/>
        <v>0</v>
      </c>
      <c r="I1163" s="355" t="str">
        <f t="shared" si="150"/>
        <v>92</v>
      </c>
      <c r="J1163" s="355" t="str">
        <f t="shared" si="151"/>
        <v>010</v>
      </c>
      <c r="K1163" t="s">
        <v>441</v>
      </c>
      <c r="L1163" s="444">
        <v>379726</v>
      </c>
      <c r="M1163" s="444">
        <v>0</v>
      </c>
      <c r="N1163" s="444">
        <v>0</v>
      </c>
      <c r="O1163" s="444">
        <v>379726</v>
      </c>
    </row>
    <row r="1164" spans="2:15" ht="15" customHeight="1" x14ac:dyDescent="0.25">
      <c r="B1164" s="421">
        <v>16080277092039</v>
      </c>
      <c r="C1164" s="349" t="str">
        <f t="shared" si="144"/>
        <v>1</v>
      </c>
      <c r="D1164" s="355" t="str">
        <f t="shared" si="145"/>
        <v>6</v>
      </c>
      <c r="E1164" s="355" t="str">
        <f t="shared" si="146"/>
        <v>0</v>
      </c>
      <c r="F1164" s="355" t="str">
        <f t="shared" si="147"/>
        <v>80</v>
      </c>
      <c r="G1164" s="355" t="str">
        <f t="shared" si="148"/>
        <v>277</v>
      </c>
      <c r="H1164" s="355" t="str">
        <f t="shared" si="149"/>
        <v>0</v>
      </c>
      <c r="I1164" s="355" t="str">
        <f t="shared" si="150"/>
        <v>92</v>
      </c>
      <c r="J1164" s="355" t="str">
        <f t="shared" si="151"/>
        <v>039</v>
      </c>
      <c r="K1164" t="s">
        <v>614</v>
      </c>
      <c r="L1164" s="444">
        <v>0</v>
      </c>
      <c r="M1164" s="444">
        <v>16425.8</v>
      </c>
      <c r="N1164" s="444">
        <v>91827942</v>
      </c>
      <c r="O1164" s="444">
        <v>91827942</v>
      </c>
    </row>
    <row r="1165" spans="2:15" ht="15" customHeight="1" x14ac:dyDescent="0.25">
      <c r="B1165" s="421">
        <v>16080277092191</v>
      </c>
      <c r="C1165" s="349" t="str">
        <f t="shared" si="144"/>
        <v>1</v>
      </c>
      <c r="D1165" s="355" t="str">
        <f t="shared" si="145"/>
        <v>6</v>
      </c>
      <c r="E1165" s="355" t="str">
        <f t="shared" si="146"/>
        <v>0</v>
      </c>
      <c r="F1165" s="355" t="str">
        <f t="shared" si="147"/>
        <v>80</v>
      </c>
      <c r="G1165" s="355" t="str">
        <f t="shared" si="148"/>
        <v>277</v>
      </c>
      <c r="H1165" s="355" t="str">
        <f t="shared" si="149"/>
        <v>0</v>
      </c>
      <c r="I1165" s="355" t="str">
        <f t="shared" si="150"/>
        <v>92</v>
      </c>
      <c r="J1165" s="355" t="str">
        <f t="shared" si="151"/>
        <v>191</v>
      </c>
      <c r="K1165" t="s">
        <v>563</v>
      </c>
      <c r="L1165" s="444">
        <v>63985868</v>
      </c>
      <c r="M1165" s="444">
        <v>0</v>
      </c>
      <c r="N1165" s="444">
        <v>0</v>
      </c>
      <c r="O1165" s="444">
        <v>63985868</v>
      </c>
    </row>
    <row r="1166" spans="2:15" ht="15" customHeight="1" x14ac:dyDescent="0.25">
      <c r="B1166" s="421">
        <v>16080277092193</v>
      </c>
      <c r="C1166" s="349" t="str">
        <f t="shared" si="144"/>
        <v>1</v>
      </c>
      <c r="D1166" s="355" t="str">
        <f t="shared" si="145"/>
        <v>6</v>
      </c>
      <c r="E1166" s="355" t="str">
        <f t="shared" si="146"/>
        <v>0</v>
      </c>
      <c r="F1166" s="355" t="str">
        <f t="shared" si="147"/>
        <v>80</v>
      </c>
      <c r="G1166" s="355" t="str">
        <f t="shared" si="148"/>
        <v>277</v>
      </c>
      <c r="H1166" s="355" t="str">
        <f t="shared" si="149"/>
        <v>0</v>
      </c>
      <c r="I1166" s="355" t="str">
        <f t="shared" si="150"/>
        <v>92</v>
      </c>
      <c r="J1166" s="355" t="str">
        <f t="shared" si="151"/>
        <v>193</v>
      </c>
      <c r="K1166" t="s">
        <v>1950</v>
      </c>
      <c r="L1166" s="444">
        <v>5862835</v>
      </c>
      <c r="M1166" s="444">
        <v>0</v>
      </c>
      <c r="N1166" s="444">
        <v>0</v>
      </c>
      <c r="O1166" s="444">
        <v>5862835</v>
      </c>
    </row>
    <row r="1167" spans="2:15" ht="15" customHeight="1" x14ac:dyDescent="0.25">
      <c r="B1167" s="421">
        <v>16080277092240</v>
      </c>
      <c r="C1167" s="349" t="str">
        <f t="shared" si="144"/>
        <v>1</v>
      </c>
      <c r="D1167" s="355" t="str">
        <f t="shared" si="145"/>
        <v>6</v>
      </c>
      <c r="E1167" s="355" t="str">
        <f t="shared" si="146"/>
        <v>0</v>
      </c>
      <c r="F1167" s="355" t="str">
        <f t="shared" si="147"/>
        <v>80</v>
      </c>
      <c r="G1167" s="355" t="str">
        <f t="shared" si="148"/>
        <v>277</v>
      </c>
      <c r="H1167" s="355" t="str">
        <f t="shared" si="149"/>
        <v>0</v>
      </c>
      <c r="I1167" s="355" t="str">
        <f t="shared" si="150"/>
        <v>92</v>
      </c>
      <c r="J1167" s="355" t="str">
        <f t="shared" si="151"/>
        <v>240</v>
      </c>
      <c r="K1167" t="s">
        <v>616</v>
      </c>
      <c r="L1167" s="444">
        <v>17072432</v>
      </c>
      <c r="M1167" s="444">
        <v>0</v>
      </c>
      <c r="N1167" s="444">
        <v>0</v>
      </c>
      <c r="O1167" s="444">
        <v>17072432</v>
      </c>
    </row>
    <row r="1168" spans="2:15" ht="15" customHeight="1" x14ac:dyDescent="0.25">
      <c r="B1168" s="421">
        <v>16080277092241</v>
      </c>
      <c r="C1168" s="349" t="str">
        <f t="shared" si="144"/>
        <v>1</v>
      </c>
      <c r="D1168" s="355" t="str">
        <f t="shared" si="145"/>
        <v>6</v>
      </c>
      <c r="E1168" s="355" t="str">
        <f t="shared" si="146"/>
        <v>0</v>
      </c>
      <c r="F1168" s="355" t="str">
        <f t="shared" si="147"/>
        <v>80</v>
      </c>
      <c r="G1168" s="355" t="str">
        <f t="shared" si="148"/>
        <v>277</v>
      </c>
      <c r="H1168" s="355" t="str">
        <f t="shared" si="149"/>
        <v>0</v>
      </c>
      <c r="I1168" s="355" t="str">
        <f t="shared" si="150"/>
        <v>92</v>
      </c>
      <c r="J1168" s="355" t="str">
        <f t="shared" si="151"/>
        <v>241</v>
      </c>
      <c r="K1168" t="s">
        <v>614</v>
      </c>
      <c r="L1168" s="444">
        <v>27990592</v>
      </c>
      <c r="M1168" s="444">
        <v>0</v>
      </c>
      <c r="N1168" s="444">
        <v>0</v>
      </c>
      <c r="O1168" s="444">
        <v>27990592</v>
      </c>
    </row>
    <row r="1169" spans="2:15" ht="15" customHeight="1" x14ac:dyDescent="0.25">
      <c r="B1169" s="421">
        <v>16080277092245</v>
      </c>
      <c r="C1169" s="349" t="str">
        <f t="shared" si="144"/>
        <v>1</v>
      </c>
      <c r="D1169" s="355" t="str">
        <f t="shared" si="145"/>
        <v>6</v>
      </c>
      <c r="E1169" s="355" t="str">
        <f t="shared" si="146"/>
        <v>0</v>
      </c>
      <c r="F1169" s="355" t="str">
        <f t="shared" si="147"/>
        <v>80</v>
      </c>
      <c r="G1169" s="355" t="str">
        <f t="shared" si="148"/>
        <v>277</v>
      </c>
      <c r="H1169" s="355" t="str">
        <f t="shared" si="149"/>
        <v>0</v>
      </c>
      <c r="I1169" s="355" t="str">
        <f t="shared" si="150"/>
        <v>92</v>
      </c>
      <c r="J1169" s="355" t="str">
        <f t="shared" si="151"/>
        <v>245</v>
      </c>
      <c r="K1169" t="s">
        <v>564</v>
      </c>
      <c r="L1169" s="444">
        <v>14199765</v>
      </c>
      <c r="M1169" s="444">
        <v>3595.56</v>
      </c>
      <c r="N1169" s="444">
        <v>20100870</v>
      </c>
      <c r="O1169" s="444">
        <v>34300635</v>
      </c>
    </row>
    <row r="1170" spans="2:15" ht="15" customHeight="1" x14ac:dyDescent="0.25">
      <c r="B1170" s="421">
        <v>16080277092311</v>
      </c>
      <c r="C1170" s="349" t="str">
        <f t="shared" si="144"/>
        <v>1</v>
      </c>
      <c r="D1170" s="355" t="str">
        <f t="shared" si="145"/>
        <v>6</v>
      </c>
      <c r="E1170" s="355" t="str">
        <f t="shared" si="146"/>
        <v>0</v>
      </c>
      <c r="F1170" s="355" t="str">
        <f t="shared" si="147"/>
        <v>80</v>
      </c>
      <c r="G1170" s="355" t="str">
        <f t="shared" si="148"/>
        <v>277</v>
      </c>
      <c r="H1170" s="355" t="str">
        <f t="shared" si="149"/>
        <v>0</v>
      </c>
      <c r="I1170" s="355" t="str">
        <f t="shared" si="150"/>
        <v>92</v>
      </c>
      <c r="J1170" s="355" t="str">
        <f t="shared" si="151"/>
        <v>311</v>
      </c>
      <c r="K1170" t="s">
        <v>401</v>
      </c>
      <c r="L1170" s="444">
        <v>130857551</v>
      </c>
      <c r="M1170" s="444">
        <v>0</v>
      </c>
      <c r="N1170" s="444">
        <v>0</v>
      </c>
      <c r="O1170" s="444">
        <v>130857551</v>
      </c>
    </row>
    <row r="1171" spans="2:15" ht="15" customHeight="1" x14ac:dyDescent="0.25">
      <c r="B1171" s="421">
        <v>16080277092313</v>
      </c>
      <c r="C1171" s="349" t="str">
        <f t="shared" si="144"/>
        <v>1</v>
      </c>
      <c r="D1171" s="355" t="str">
        <f t="shared" si="145"/>
        <v>6</v>
      </c>
      <c r="E1171" s="355" t="str">
        <f t="shared" si="146"/>
        <v>0</v>
      </c>
      <c r="F1171" s="355" t="str">
        <f t="shared" si="147"/>
        <v>80</v>
      </c>
      <c r="G1171" s="355" t="str">
        <f t="shared" si="148"/>
        <v>277</v>
      </c>
      <c r="H1171" s="355" t="str">
        <f t="shared" si="149"/>
        <v>0</v>
      </c>
      <c r="I1171" s="355" t="str">
        <f t="shared" si="150"/>
        <v>92</v>
      </c>
      <c r="J1171" s="355" t="str">
        <f t="shared" si="151"/>
        <v>313</v>
      </c>
      <c r="K1171" t="s">
        <v>565</v>
      </c>
      <c r="L1171" s="444">
        <v>3623236</v>
      </c>
      <c r="M1171" s="444">
        <v>0</v>
      </c>
      <c r="N1171" s="444">
        <v>0</v>
      </c>
      <c r="O1171" s="444">
        <v>3623236</v>
      </c>
    </row>
    <row r="1172" spans="2:15" ht="15" customHeight="1" x14ac:dyDescent="0.25">
      <c r="B1172" s="421">
        <v>16080277092331</v>
      </c>
      <c r="C1172" s="349" t="str">
        <f t="shared" si="144"/>
        <v>1</v>
      </c>
      <c r="D1172" s="355" t="str">
        <f t="shared" si="145"/>
        <v>6</v>
      </c>
      <c r="E1172" s="355" t="str">
        <f t="shared" si="146"/>
        <v>0</v>
      </c>
      <c r="F1172" s="355" t="str">
        <f t="shared" si="147"/>
        <v>80</v>
      </c>
      <c r="G1172" s="355" t="str">
        <f t="shared" si="148"/>
        <v>277</v>
      </c>
      <c r="H1172" s="355" t="str">
        <f t="shared" si="149"/>
        <v>0</v>
      </c>
      <c r="I1172" s="355" t="str">
        <f t="shared" si="150"/>
        <v>92</v>
      </c>
      <c r="J1172" s="355" t="str">
        <f t="shared" si="151"/>
        <v>331</v>
      </c>
      <c r="K1172" t="s">
        <v>617</v>
      </c>
      <c r="L1172" s="444">
        <v>50006367</v>
      </c>
      <c r="M1172" s="444">
        <v>0</v>
      </c>
      <c r="N1172" s="444">
        <v>0</v>
      </c>
      <c r="O1172" s="444">
        <v>50006367</v>
      </c>
    </row>
    <row r="1173" spans="2:15" ht="15" customHeight="1" x14ac:dyDescent="0.25">
      <c r="B1173" s="421">
        <v>16080277092337</v>
      </c>
      <c r="C1173" s="349" t="str">
        <f t="shared" si="144"/>
        <v>1</v>
      </c>
      <c r="D1173" s="355" t="str">
        <f t="shared" si="145"/>
        <v>6</v>
      </c>
      <c r="E1173" s="355" t="str">
        <f t="shared" si="146"/>
        <v>0</v>
      </c>
      <c r="F1173" s="355" t="str">
        <f t="shared" si="147"/>
        <v>80</v>
      </c>
      <c r="G1173" s="355" t="str">
        <f t="shared" si="148"/>
        <v>277</v>
      </c>
      <c r="H1173" s="355" t="str">
        <f t="shared" si="149"/>
        <v>0</v>
      </c>
      <c r="I1173" s="355" t="str">
        <f t="shared" si="150"/>
        <v>92</v>
      </c>
      <c r="J1173" s="355" t="str">
        <f t="shared" si="151"/>
        <v>337</v>
      </c>
      <c r="K1173" t="s">
        <v>752</v>
      </c>
      <c r="L1173" s="444">
        <v>335585</v>
      </c>
      <c r="M1173" s="444">
        <v>0</v>
      </c>
      <c r="N1173" s="444">
        <v>0</v>
      </c>
      <c r="O1173" s="444">
        <v>335585</v>
      </c>
    </row>
    <row r="1174" spans="2:15" ht="15" customHeight="1" x14ac:dyDescent="0.25">
      <c r="B1174" s="421">
        <v>16080277092411</v>
      </c>
      <c r="C1174" s="349" t="str">
        <f t="shared" si="144"/>
        <v>1</v>
      </c>
      <c r="D1174" s="355" t="str">
        <f t="shared" si="145"/>
        <v>6</v>
      </c>
      <c r="E1174" s="355" t="str">
        <f t="shared" si="146"/>
        <v>0</v>
      </c>
      <c r="F1174" s="355" t="str">
        <f t="shared" si="147"/>
        <v>80</v>
      </c>
      <c r="G1174" s="355" t="str">
        <f t="shared" si="148"/>
        <v>277</v>
      </c>
      <c r="H1174" s="355" t="str">
        <f t="shared" si="149"/>
        <v>0</v>
      </c>
      <c r="I1174" s="355" t="str">
        <f t="shared" si="150"/>
        <v>92</v>
      </c>
      <c r="J1174" s="355" t="str">
        <f t="shared" si="151"/>
        <v>411</v>
      </c>
      <c r="K1174" t="s">
        <v>432</v>
      </c>
      <c r="L1174" s="444">
        <v>590669</v>
      </c>
      <c r="M1174" s="444">
        <v>0</v>
      </c>
      <c r="N1174" s="444">
        <v>0</v>
      </c>
      <c r="O1174" s="444">
        <v>590669</v>
      </c>
    </row>
    <row r="1175" spans="2:15" ht="15" customHeight="1" x14ac:dyDescent="0.25">
      <c r="B1175" s="421">
        <v>16080277092413</v>
      </c>
      <c r="C1175" s="349" t="str">
        <f t="shared" si="144"/>
        <v>1</v>
      </c>
      <c r="D1175" s="355" t="str">
        <f t="shared" si="145"/>
        <v>6</v>
      </c>
      <c r="E1175" s="355" t="str">
        <f t="shared" si="146"/>
        <v>0</v>
      </c>
      <c r="F1175" s="355" t="str">
        <f t="shared" si="147"/>
        <v>80</v>
      </c>
      <c r="G1175" s="355" t="str">
        <f t="shared" si="148"/>
        <v>277</v>
      </c>
      <c r="H1175" s="355" t="str">
        <f t="shared" si="149"/>
        <v>0</v>
      </c>
      <c r="I1175" s="355" t="str">
        <f t="shared" si="150"/>
        <v>92</v>
      </c>
      <c r="J1175" s="355" t="str">
        <f t="shared" si="151"/>
        <v>413</v>
      </c>
      <c r="K1175" t="s">
        <v>566</v>
      </c>
      <c r="L1175" s="444">
        <v>3847166</v>
      </c>
      <c r="M1175" s="444">
        <v>0</v>
      </c>
      <c r="N1175" s="444">
        <v>0</v>
      </c>
      <c r="O1175" s="444">
        <v>3847166</v>
      </c>
    </row>
    <row r="1176" spans="2:15" ht="15" x14ac:dyDescent="0.25">
      <c r="B1176" s="421">
        <v>16080277092431</v>
      </c>
      <c r="C1176" s="349" t="str">
        <f t="shared" si="144"/>
        <v>1</v>
      </c>
      <c r="D1176" s="355" t="str">
        <f t="shared" si="145"/>
        <v>6</v>
      </c>
      <c r="E1176" s="355" t="str">
        <f t="shared" si="146"/>
        <v>0</v>
      </c>
      <c r="F1176" s="355" t="str">
        <f t="shared" si="147"/>
        <v>80</v>
      </c>
      <c r="G1176" s="355" t="str">
        <f t="shared" si="148"/>
        <v>277</v>
      </c>
      <c r="H1176" s="355" t="str">
        <f t="shared" si="149"/>
        <v>0</v>
      </c>
      <c r="I1176" s="355" t="str">
        <f t="shared" si="150"/>
        <v>92</v>
      </c>
      <c r="J1176" s="355" t="str">
        <f t="shared" si="151"/>
        <v>431</v>
      </c>
      <c r="K1176" t="s">
        <v>615</v>
      </c>
      <c r="L1176" s="444">
        <v>11343190</v>
      </c>
      <c r="M1176" s="444">
        <v>199.53</v>
      </c>
      <c r="N1176" s="444">
        <v>1115466</v>
      </c>
      <c r="O1176" s="444">
        <v>12458656</v>
      </c>
    </row>
    <row r="1177" spans="2:15" ht="15" customHeight="1" x14ac:dyDescent="0.25">
      <c r="B1177" s="421">
        <v>16080277092432</v>
      </c>
      <c r="C1177" s="349" t="str">
        <f t="shared" si="144"/>
        <v>1</v>
      </c>
      <c r="D1177" s="355" t="str">
        <f t="shared" si="145"/>
        <v>6</v>
      </c>
      <c r="E1177" s="355" t="str">
        <f t="shared" si="146"/>
        <v>0</v>
      </c>
      <c r="F1177" s="355" t="str">
        <f t="shared" si="147"/>
        <v>80</v>
      </c>
      <c r="G1177" s="355" t="str">
        <f t="shared" si="148"/>
        <v>277</v>
      </c>
      <c r="H1177" s="355" t="str">
        <f t="shared" si="149"/>
        <v>0</v>
      </c>
      <c r="I1177" s="355" t="str">
        <f t="shared" si="150"/>
        <v>92</v>
      </c>
      <c r="J1177" s="355" t="str">
        <f t="shared" si="151"/>
        <v>432</v>
      </c>
      <c r="K1177" t="s">
        <v>567</v>
      </c>
      <c r="L1177" s="444">
        <v>75537072</v>
      </c>
      <c r="M1177" s="444">
        <v>1635.52</v>
      </c>
      <c r="N1177" s="444">
        <v>9143325</v>
      </c>
      <c r="O1177" s="444">
        <v>84680397</v>
      </c>
    </row>
    <row r="1178" spans="2:15" ht="15" customHeight="1" x14ac:dyDescent="0.25">
      <c r="B1178" s="421">
        <v>16080277092513</v>
      </c>
      <c r="C1178" s="349" t="str">
        <f t="shared" si="144"/>
        <v>1</v>
      </c>
      <c r="D1178" s="355" t="str">
        <f t="shared" si="145"/>
        <v>6</v>
      </c>
      <c r="E1178" s="355" t="str">
        <f t="shared" si="146"/>
        <v>0</v>
      </c>
      <c r="F1178" s="355" t="str">
        <f t="shared" si="147"/>
        <v>80</v>
      </c>
      <c r="G1178" s="355" t="str">
        <f t="shared" si="148"/>
        <v>277</v>
      </c>
      <c r="H1178" s="355" t="str">
        <f t="shared" si="149"/>
        <v>0</v>
      </c>
      <c r="I1178" s="355" t="str">
        <f t="shared" si="150"/>
        <v>92</v>
      </c>
      <c r="J1178" s="355" t="str">
        <f t="shared" si="151"/>
        <v>513</v>
      </c>
      <c r="K1178" t="s">
        <v>1304</v>
      </c>
      <c r="L1178" s="444">
        <v>156162</v>
      </c>
      <c r="M1178" s="444">
        <v>0</v>
      </c>
      <c r="N1178" s="444">
        <v>0</v>
      </c>
      <c r="O1178" s="444">
        <v>156162</v>
      </c>
    </row>
    <row r="1179" spans="2:15" ht="15" customHeight="1" x14ac:dyDescent="0.25">
      <c r="B1179" s="421">
        <v>16080277092532</v>
      </c>
      <c r="C1179" s="349" t="str">
        <f t="shared" si="144"/>
        <v>1</v>
      </c>
      <c r="D1179" s="355" t="str">
        <f t="shared" si="145"/>
        <v>6</v>
      </c>
      <c r="E1179" s="355" t="str">
        <f t="shared" si="146"/>
        <v>0</v>
      </c>
      <c r="F1179" s="355" t="str">
        <f t="shared" si="147"/>
        <v>80</v>
      </c>
      <c r="G1179" s="355" t="str">
        <f t="shared" si="148"/>
        <v>277</v>
      </c>
      <c r="H1179" s="355" t="str">
        <f t="shared" si="149"/>
        <v>0</v>
      </c>
      <c r="I1179" s="355" t="str">
        <f t="shared" si="150"/>
        <v>92</v>
      </c>
      <c r="J1179" s="355" t="str">
        <f t="shared" si="151"/>
        <v>532</v>
      </c>
      <c r="K1179" t="s">
        <v>508</v>
      </c>
      <c r="L1179" s="444">
        <v>20103620</v>
      </c>
      <c r="M1179" s="444">
        <v>0</v>
      </c>
      <c r="N1179" s="444">
        <v>0</v>
      </c>
      <c r="O1179" s="444">
        <v>20103620</v>
      </c>
    </row>
    <row r="1180" spans="2:15" ht="15" customHeight="1" x14ac:dyDescent="0.25">
      <c r="B1180" s="421">
        <v>16080277092534</v>
      </c>
      <c r="C1180" s="349" t="str">
        <f t="shared" si="144"/>
        <v>1</v>
      </c>
      <c r="D1180" s="355" t="str">
        <f t="shared" si="145"/>
        <v>6</v>
      </c>
      <c r="E1180" s="355" t="str">
        <f t="shared" si="146"/>
        <v>0</v>
      </c>
      <c r="F1180" s="355" t="str">
        <f t="shared" si="147"/>
        <v>80</v>
      </c>
      <c r="G1180" s="355" t="str">
        <f t="shared" si="148"/>
        <v>277</v>
      </c>
      <c r="H1180" s="355" t="str">
        <f t="shared" si="149"/>
        <v>0</v>
      </c>
      <c r="I1180" s="355" t="str">
        <f t="shared" si="150"/>
        <v>92</v>
      </c>
      <c r="J1180" s="355" t="str">
        <f t="shared" si="151"/>
        <v>534</v>
      </c>
      <c r="K1180" t="s">
        <v>508</v>
      </c>
      <c r="L1180" s="444">
        <v>124912536</v>
      </c>
      <c r="M1180" s="444">
        <v>1062.95</v>
      </c>
      <c r="N1180" s="444">
        <v>5942390</v>
      </c>
      <c r="O1180" s="444">
        <v>130854926</v>
      </c>
    </row>
    <row r="1181" spans="2:15" ht="15" customHeight="1" x14ac:dyDescent="0.25">
      <c r="B1181" s="421">
        <v>16080277092536</v>
      </c>
      <c r="C1181" s="349" t="str">
        <f t="shared" si="144"/>
        <v>1</v>
      </c>
      <c r="D1181" s="355" t="str">
        <f t="shared" si="145"/>
        <v>6</v>
      </c>
      <c r="E1181" s="355" t="str">
        <f t="shared" si="146"/>
        <v>0</v>
      </c>
      <c r="F1181" s="355" t="str">
        <f t="shared" si="147"/>
        <v>80</v>
      </c>
      <c r="G1181" s="355" t="str">
        <f t="shared" si="148"/>
        <v>277</v>
      </c>
      <c r="H1181" s="355" t="str">
        <f t="shared" si="149"/>
        <v>0</v>
      </c>
      <c r="I1181" s="355" t="str">
        <f t="shared" si="150"/>
        <v>92</v>
      </c>
      <c r="J1181" s="355" t="str">
        <f t="shared" si="151"/>
        <v>536</v>
      </c>
      <c r="K1181" t="s">
        <v>508</v>
      </c>
      <c r="L1181" s="444">
        <v>71364922</v>
      </c>
      <c r="M1181" s="444">
        <v>1300.2</v>
      </c>
      <c r="N1181" s="444">
        <v>7268729</v>
      </c>
      <c r="O1181" s="444">
        <v>78633651</v>
      </c>
    </row>
    <row r="1182" spans="2:15" ht="15" customHeight="1" x14ac:dyDescent="0.25">
      <c r="B1182" s="421">
        <v>16080277092538</v>
      </c>
      <c r="C1182" s="349" t="str">
        <f t="shared" si="144"/>
        <v>1</v>
      </c>
      <c r="D1182" s="355" t="str">
        <f t="shared" si="145"/>
        <v>6</v>
      </c>
      <c r="E1182" s="355" t="str">
        <f t="shared" si="146"/>
        <v>0</v>
      </c>
      <c r="F1182" s="355" t="str">
        <f t="shared" si="147"/>
        <v>80</v>
      </c>
      <c r="G1182" s="355" t="str">
        <f t="shared" si="148"/>
        <v>277</v>
      </c>
      <c r="H1182" s="355" t="str">
        <f t="shared" si="149"/>
        <v>0</v>
      </c>
      <c r="I1182" s="355" t="str">
        <f t="shared" si="150"/>
        <v>92</v>
      </c>
      <c r="J1182" s="355" t="str">
        <f t="shared" si="151"/>
        <v>538</v>
      </c>
      <c r="K1182" t="s">
        <v>568</v>
      </c>
      <c r="L1182" s="444">
        <v>3670110</v>
      </c>
      <c r="M1182" s="444">
        <v>0</v>
      </c>
      <c r="N1182" s="444">
        <v>0</v>
      </c>
      <c r="O1182" s="444">
        <v>3670110</v>
      </c>
    </row>
    <row r="1183" spans="2:15" ht="15" customHeight="1" x14ac:dyDescent="0.25">
      <c r="B1183" s="421">
        <v>16080277092539</v>
      </c>
      <c r="C1183" s="349" t="str">
        <f t="shared" si="144"/>
        <v>1</v>
      </c>
      <c r="D1183" s="355" t="str">
        <f t="shared" si="145"/>
        <v>6</v>
      </c>
      <c r="E1183" s="355" t="str">
        <f t="shared" si="146"/>
        <v>0</v>
      </c>
      <c r="F1183" s="355" t="str">
        <f t="shared" si="147"/>
        <v>80</v>
      </c>
      <c r="G1183" s="355" t="str">
        <f t="shared" si="148"/>
        <v>277</v>
      </c>
      <c r="H1183" s="355" t="str">
        <f t="shared" si="149"/>
        <v>0</v>
      </c>
      <c r="I1183" s="355" t="str">
        <f t="shared" si="150"/>
        <v>92</v>
      </c>
      <c r="J1183" s="355" t="str">
        <f t="shared" si="151"/>
        <v>539</v>
      </c>
      <c r="K1183" t="s">
        <v>618</v>
      </c>
      <c r="L1183" s="444">
        <v>9414817</v>
      </c>
      <c r="M1183" s="444">
        <v>0</v>
      </c>
      <c r="N1183" s="444">
        <v>0</v>
      </c>
      <c r="O1183" s="444">
        <v>9414817</v>
      </c>
    </row>
    <row r="1184" spans="2:15" ht="15" customHeight="1" x14ac:dyDescent="0.25">
      <c r="B1184" s="421">
        <v>16080277092540</v>
      </c>
      <c r="C1184" s="349" t="str">
        <f t="shared" si="144"/>
        <v>1</v>
      </c>
      <c r="D1184" s="355" t="str">
        <f t="shared" si="145"/>
        <v>6</v>
      </c>
      <c r="E1184" s="355" t="str">
        <f t="shared" si="146"/>
        <v>0</v>
      </c>
      <c r="F1184" s="355" t="str">
        <f t="shared" si="147"/>
        <v>80</v>
      </c>
      <c r="G1184" s="355" t="str">
        <f t="shared" si="148"/>
        <v>277</v>
      </c>
      <c r="H1184" s="355" t="str">
        <f t="shared" si="149"/>
        <v>0</v>
      </c>
      <c r="I1184" s="355" t="str">
        <f t="shared" si="150"/>
        <v>92</v>
      </c>
      <c r="J1184" s="355" t="str">
        <f t="shared" si="151"/>
        <v>540</v>
      </c>
      <c r="K1184" t="s">
        <v>569</v>
      </c>
      <c r="L1184" s="444">
        <v>6085440</v>
      </c>
      <c r="M1184" s="444">
        <v>0</v>
      </c>
      <c r="N1184" s="444">
        <v>0</v>
      </c>
      <c r="O1184" s="444">
        <v>6085440</v>
      </c>
    </row>
    <row r="1185" spans="2:15" ht="15" customHeight="1" x14ac:dyDescent="0.25">
      <c r="B1185" s="421">
        <v>16080277092635</v>
      </c>
      <c r="C1185" s="349" t="str">
        <f t="shared" si="144"/>
        <v>1</v>
      </c>
      <c r="D1185" s="355" t="str">
        <f t="shared" si="145"/>
        <v>6</v>
      </c>
      <c r="E1185" s="355" t="str">
        <f t="shared" si="146"/>
        <v>0</v>
      </c>
      <c r="F1185" s="355" t="str">
        <f t="shared" si="147"/>
        <v>80</v>
      </c>
      <c r="G1185" s="355" t="str">
        <f t="shared" si="148"/>
        <v>277</v>
      </c>
      <c r="H1185" s="355" t="str">
        <f t="shared" si="149"/>
        <v>0</v>
      </c>
      <c r="I1185" s="355" t="str">
        <f t="shared" si="150"/>
        <v>92</v>
      </c>
      <c r="J1185" s="355" t="str">
        <f t="shared" si="151"/>
        <v>635</v>
      </c>
      <c r="K1185" t="s">
        <v>570</v>
      </c>
      <c r="L1185" s="444">
        <v>7432341</v>
      </c>
      <c r="M1185" s="444">
        <v>0</v>
      </c>
      <c r="N1185" s="444">
        <v>0</v>
      </c>
      <c r="O1185" s="444">
        <v>7432341</v>
      </c>
    </row>
    <row r="1186" spans="2:15" ht="15" customHeight="1" x14ac:dyDescent="0.25">
      <c r="B1186" s="421">
        <v>16080277092731</v>
      </c>
      <c r="C1186" s="349" t="str">
        <f t="shared" si="144"/>
        <v>1</v>
      </c>
      <c r="D1186" s="355" t="str">
        <f t="shared" si="145"/>
        <v>6</v>
      </c>
      <c r="E1186" s="355" t="str">
        <f t="shared" si="146"/>
        <v>0</v>
      </c>
      <c r="F1186" s="355" t="str">
        <f t="shared" si="147"/>
        <v>80</v>
      </c>
      <c r="G1186" s="355" t="str">
        <f t="shared" si="148"/>
        <v>277</v>
      </c>
      <c r="H1186" s="355" t="str">
        <f t="shared" si="149"/>
        <v>0</v>
      </c>
      <c r="I1186" s="355" t="str">
        <f t="shared" si="150"/>
        <v>92</v>
      </c>
      <c r="J1186" s="355" t="str">
        <f t="shared" si="151"/>
        <v>731</v>
      </c>
      <c r="K1186" t="s">
        <v>510</v>
      </c>
      <c r="L1186" s="444">
        <v>647909</v>
      </c>
      <c r="M1186" s="444">
        <v>0</v>
      </c>
      <c r="N1186" s="444">
        <v>0</v>
      </c>
      <c r="O1186" s="444">
        <v>647909</v>
      </c>
    </row>
    <row r="1187" spans="2:15" ht="15" customHeight="1" x14ac:dyDescent="0.25">
      <c r="B1187" s="421">
        <v>16080277092735</v>
      </c>
      <c r="C1187" s="349" t="str">
        <f t="shared" si="144"/>
        <v>1</v>
      </c>
      <c r="D1187" s="355" t="str">
        <f t="shared" si="145"/>
        <v>6</v>
      </c>
      <c r="E1187" s="355" t="str">
        <f t="shared" si="146"/>
        <v>0</v>
      </c>
      <c r="F1187" s="355" t="str">
        <f t="shared" si="147"/>
        <v>80</v>
      </c>
      <c r="G1187" s="355" t="str">
        <f t="shared" si="148"/>
        <v>277</v>
      </c>
      <c r="H1187" s="355" t="str">
        <f t="shared" si="149"/>
        <v>0</v>
      </c>
      <c r="I1187" s="355" t="str">
        <f t="shared" si="150"/>
        <v>92</v>
      </c>
      <c r="J1187" s="355" t="str">
        <f t="shared" si="151"/>
        <v>735</v>
      </c>
      <c r="K1187" t="s">
        <v>619</v>
      </c>
      <c r="L1187" s="444">
        <v>1034935</v>
      </c>
      <c r="M1187" s="444">
        <v>0</v>
      </c>
      <c r="N1187" s="444">
        <v>0</v>
      </c>
      <c r="O1187" s="444">
        <v>1034935</v>
      </c>
    </row>
    <row r="1188" spans="2:15" ht="15" customHeight="1" x14ac:dyDescent="0.25">
      <c r="B1188" s="421">
        <v>16080277094000</v>
      </c>
      <c r="C1188" s="349" t="str">
        <f t="shared" si="144"/>
        <v>1</v>
      </c>
      <c r="D1188" s="355" t="str">
        <f t="shared" si="145"/>
        <v>6</v>
      </c>
      <c r="E1188" s="355" t="str">
        <f t="shared" si="146"/>
        <v>0</v>
      </c>
      <c r="F1188" s="355" t="str">
        <f t="shared" si="147"/>
        <v>80</v>
      </c>
      <c r="G1188" s="355" t="str">
        <f t="shared" si="148"/>
        <v>277</v>
      </c>
      <c r="H1188" s="355" t="str">
        <f t="shared" si="149"/>
        <v>0</v>
      </c>
      <c r="I1188" s="355" t="str">
        <f t="shared" si="150"/>
        <v>94</v>
      </c>
      <c r="J1188" s="355" t="str">
        <f t="shared" si="151"/>
        <v>000</v>
      </c>
      <c r="K1188" t="s">
        <v>758</v>
      </c>
      <c r="L1188" s="444">
        <v>1366298673</v>
      </c>
      <c r="M1188" s="444">
        <v>52967.38</v>
      </c>
      <c r="N1188" s="444">
        <v>296112549</v>
      </c>
      <c r="O1188" s="444">
        <v>1662411222</v>
      </c>
    </row>
    <row r="1189" spans="2:15" ht="15" customHeight="1" x14ac:dyDescent="0.25">
      <c r="B1189" s="421">
        <v>16080277094006</v>
      </c>
      <c r="C1189" s="349" t="str">
        <f t="shared" si="144"/>
        <v>1</v>
      </c>
      <c r="D1189" s="355" t="str">
        <f t="shared" si="145"/>
        <v>6</v>
      </c>
      <c r="E1189" s="355" t="str">
        <f t="shared" si="146"/>
        <v>0</v>
      </c>
      <c r="F1189" s="355" t="str">
        <f t="shared" si="147"/>
        <v>80</v>
      </c>
      <c r="G1189" s="355" t="str">
        <f t="shared" si="148"/>
        <v>277</v>
      </c>
      <c r="H1189" s="355" t="str">
        <f t="shared" si="149"/>
        <v>0</v>
      </c>
      <c r="I1189" s="355" t="str">
        <f t="shared" si="150"/>
        <v>94</v>
      </c>
      <c r="J1189" s="355" t="str">
        <f t="shared" si="151"/>
        <v>006</v>
      </c>
      <c r="K1189" t="s">
        <v>759</v>
      </c>
      <c r="L1189" s="444">
        <v>13057040</v>
      </c>
      <c r="M1189" s="444">
        <v>1367.8</v>
      </c>
      <c r="N1189" s="444">
        <v>7646645</v>
      </c>
      <c r="O1189" s="444">
        <v>20703685</v>
      </c>
    </row>
    <row r="1190" spans="2:15" ht="15" customHeight="1" x14ac:dyDescent="0.25">
      <c r="B1190" s="421">
        <v>16080277094039</v>
      </c>
      <c r="C1190" s="349" t="str">
        <f t="shared" si="144"/>
        <v>1</v>
      </c>
      <c r="D1190" s="355" t="str">
        <f t="shared" si="145"/>
        <v>6</v>
      </c>
      <c r="E1190" s="355" t="str">
        <f t="shared" si="146"/>
        <v>0</v>
      </c>
      <c r="F1190" s="355" t="str">
        <f t="shared" si="147"/>
        <v>80</v>
      </c>
      <c r="G1190" s="355" t="str">
        <f t="shared" si="148"/>
        <v>277</v>
      </c>
      <c r="H1190" s="355" t="str">
        <f t="shared" si="149"/>
        <v>0</v>
      </c>
      <c r="I1190" s="355" t="str">
        <f t="shared" si="150"/>
        <v>94</v>
      </c>
      <c r="J1190" s="355" t="str">
        <f t="shared" si="151"/>
        <v>039</v>
      </c>
      <c r="K1190" t="s">
        <v>443</v>
      </c>
      <c r="L1190" s="444">
        <v>0</v>
      </c>
      <c r="M1190" s="444">
        <v>42209.7</v>
      </c>
      <c r="N1190" s="444">
        <v>235972062</v>
      </c>
      <c r="O1190" s="444">
        <v>235972062</v>
      </c>
    </row>
    <row r="1191" spans="2:15" ht="15" customHeight="1" x14ac:dyDescent="0.25">
      <c r="B1191" s="421">
        <v>16080277094191</v>
      </c>
      <c r="C1191" s="349" t="str">
        <f t="shared" si="144"/>
        <v>1</v>
      </c>
      <c r="D1191" s="355" t="str">
        <f t="shared" si="145"/>
        <v>6</v>
      </c>
      <c r="E1191" s="355" t="str">
        <f t="shared" si="146"/>
        <v>0</v>
      </c>
      <c r="F1191" s="355" t="str">
        <f t="shared" si="147"/>
        <v>80</v>
      </c>
      <c r="G1191" s="355" t="str">
        <f t="shared" si="148"/>
        <v>277</v>
      </c>
      <c r="H1191" s="355" t="str">
        <f t="shared" si="149"/>
        <v>0</v>
      </c>
      <c r="I1191" s="355" t="str">
        <f t="shared" si="150"/>
        <v>94</v>
      </c>
      <c r="J1191" s="355" t="str">
        <f t="shared" si="151"/>
        <v>191</v>
      </c>
      <c r="K1191" t="s">
        <v>404</v>
      </c>
      <c r="L1191" s="444">
        <v>162981794</v>
      </c>
      <c r="M1191" s="444">
        <v>0</v>
      </c>
      <c r="N1191" s="444">
        <v>0</v>
      </c>
      <c r="O1191" s="444">
        <v>162981794</v>
      </c>
    </row>
    <row r="1192" spans="2:15" ht="15" customHeight="1" x14ac:dyDescent="0.25">
      <c r="B1192" s="421">
        <v>16080277094240</v>
      </c>
      <c r="C1192" s="349" t="str">
        <f t="shared" si="144"/>
        <v>1</v>
      </c>
      <c r="D1192" s="355" t="str">
        <f t="shared" si="145"/>
        <v>6</v>
      </c>
      <c r="E1192" s="355" t="str">
        <f t="shared" si="146"/>
        <v>0</v>
      </c>
      <c r="F1192" s="355" t="str">
        <f t="shared" si="147"/>
        <v>80</v>
      </c>
      <c r="G1192" s="355" t="str">
        <f t="shared" si="148"/>
        <v>277</v>
      </c>
      <c r="H1192" s="355" t="str">
        <f t="shared" si="149"/>
        <v>0</v>
      </c>
      <c r="I1192" s="355" t="str">
        <f t="shared" si="150"/>
        <v>94</v>
      </c>
      <c r="J1192" s="355" t="str">
        <f t="shared" si="151"/>
        <v>240</v>
      </c>
      <c r="K1192" t="s">
        <v>515</v>
      </c>
      <c r="L1192" s="444">
        <v>13673957</v>
      </c>
      <c r="M1192" s="444">
        <v>0</v>
      </c>
      <c r="N1192" s="444">
        <v>0</v>
      </c>
      <c r="O1192" s="444">
        <v>13673957</v>
      </c>
    </row>
    <row r="1193" spans="2:15" ht="15" customHeight="1" x14ac:dyDescent="0.25">
      <c r="B1193" s="421">
        <v>16080277094241</v>
      </c>
      <c r="C1193" s="349" t="str">
        <f t="shared" si="144"/>
        <v>1</v>
      </c>
      <c r="D1193" s="355" t="str">
        <f t="shared" si="145"/>
        <v>6</v>
      </c>
      <c r="E1193" s="355" t="str">
        <f t="shared" si="146"/>
        <v>0</v>
      </c>
      <c r="F1193" s="355" t="str">
        <f t="shared" si="147"/>
        <v>80</v>
      </c>
      <c r="G1193" s="355" t="str">
        <f t="shared" si="148"/>
        <v>277</v>
      </c>
      <c r="H1193" s="355" t="str">
        <f t="shared" si="149"/>
        <v>0</v>
      </c>
      <c r="I1193" s="355" t="str">
        <f t="shared" si="150"/>
        <v>94</v>
      </c>
      <c r="J1193" s="355" t="str">
        <f t="shared" si="151"/>
        <v>241</v>
      </c>
      <c r="K1193" t="s">
        <v>443</v>
      </c>
      <c r="L1193" s="444">
        <v>212625713</v>
      </c>
      <c r="M1193" s="444">
        <v>0</v>
      </c>
      <c r="N1193" s="444">
        <v>0</v>
      </c>
      <c r="O1193" s="444">
        <v>212625713</v>
      </c>
    </row>
    <row r="1194" spans="2:15" ht="15" customHeight="1" x14ac:dyDescent="0.25">
      <c r="B1194" s="421">
        <v>16080277094245</v>
      </c>
      <c r="C1194" s="349" t="str">
        <f t="shared" si="144"/>
        <v>1</v>
      </c>
      <c r="D1194" s="355" t="str">
        <f t="shared" si="145"/>
        <v>6</v>
      </c>
      <c r="E1194" s="355" t="str">
        <f t="shared" si="146"/>
        <v>0</v>
      </c>
      <c r="F1194" s="355" t="str">
        <f t="shared" si="147"/>
        <v>80</v>
      </c>
      <c r="G1194" s="355" t="str">
        <f t="shared" si="148"/>
        <v>277</v>
      </c>
      <c r="H1194" s="355" t="str">
        <f t="shared" si="149"/>
        <v>0</v>
      </c>
      <c r="I1194" s="355" t="str">
        <f t="shared" si="150"/>
        <v>94</v>
      </c>
      <c r="J1194" s="355" t="str">
        <f t="shared" si="151"/>
        <v>245</v>
      </c>
      <c r="K1194" t="s">
        <v>575</v>
      </c>
      <c r="L1194" s="444">
        <v>3445294</v>
      </c>
      <c r="M1194" s="444">
        <v>3942.91</v>
      </c>
      <c r="N1194" s="444">
        <v>22042720</v>
      </c>
      <c r="O1194" s="444">
        <v>25488014</v>
      </c>
    </row>
    <row r="1195" spans="2:15" ht="15" customHeight="1" x14ac:dyDescent="0.25">
      <c r="B1195" s="421">
        <v>16080277094311</v>
      </c>
      <c r="C1195" s="349" t="str">
        <f t="shared" si="144"/>
        <v>1</v>
      </c>
      <c r="D1195" s="355" t="str">
        <f t="shared" si="145"/>
        <v>6</v>
      </c>
      <c r="E1195" s="355" t="str">
        <f t="shared" si="146"/>
        <v>0</v>
      </c>
      <c r="F1195" s="355" t="str">
        <f t="shared" si="147"/>
        <v>80</v>
      </c>
      <c r="G1195" s="355" t="str">
        <f t="shared" si="148"/>
        <v>277</v>
      </c>
      <c r="H1195" s="355" t="str">
        <f t="shared" si="149"/>
        <v>0</v>
      </c>
      <c r="I1195" s="355" t="str">
        <f t="shared" si="150"/>
        <v>94</v>
      </c>
      <c r="J1195" s="355" t="str">
        <f t="shared" si="151"/>
        <v>311</v>
      </c>
      <c r="K1195" t="s">
        <v>405</v>
      </c>
      <c r="L1195" s="444">
        <v>324079146</v>
      </c>
      <c r="M1195" s="444">
        <v>0</v>
      </c>
      <c r="N1195" s="444">
        <v>0</v>
      </c>
      <c r="O1195" s="444">
        <v>324079146</v>
      </c>
    </row>
    <row r="1196" spans="2:15" ht="15" x14ac:dyDescent="0.25">
      <c r="B1196" s="421">
        <v>16080277094313</v>
      </c>
      <c r="C1196" s="349" t="str">
        <f t="shared" si="144"/>
        <v>1</v>
      </c>
      <c r="D1196" s="355" t="str">
        <f t="shared" si="145"/>
        <v>6</v>
      </c>
      <c r="E1196" s="355" t="str">
        <f t="shared" si="146"/>
        <v>0</v>
      </c>
      <c r="F1196" s="355" t="str">
        <f t="shared" si="147"/>
        <v>80</v>
      </c>
      <c r="G1196" s="355" t="str">
        <f t="shared" si="148"/>
        <v>277</v>
      </c>
      <c r="H1196" s="355" t="str">
        <f t="shared" si="149"/>
        <v>0</v>
      </c>
      <c r="I1196" s="355" t="str">
        <f t="shared" si="150"/>
        <v>94</v>
      </c>
      <c r="J1196" s="355" t="str">
        <f t="shared" si="151"/>
        <v>313</v>
      </c>
      <c r="K1196" t="s">
        <v>576</v>
      </c>
      <c r="L1196" s="444">
        <v>7248682</v>
      </c>
      <c r="M1196" s="444">
        <v>0</v>
      </c>
      <c r="N1196" s="444">
        <v>0</v>
      </c>
      <c r="O1196" s="444">
        <v>7248682</v>
      </c>
    </row>
    <row r="1197" spans="2:15" ht="15" customHeight="1" x14ac:dyDescent="0.25">
      <c r="B1197" s="421">
        <v>16080277094331</v>
      </c>
      <c r="C1197" s="349" t="str">
        <f t="shared" si="144"/>
        <v>1</v>
      </c>
      <c r="D1197" s="355" t="str">
        <f t="shared" si="145"/>
        <v>6</v>
      </c>
      <c r="E1197" s="355" t="str">
        <f t="shared" si="146"/>
        <v>0</v>
      </c>
      <c r="F1197" s="355" t="str">
        <f t="shared" si="147"/>
        <v>80</v>
      </c>
      <c r="G1197" s="355" t="str">
        <f t="shared" si="148"/>
        <v>277</v>
      </c>
      <c r="H1197" s="355" t="str">
        <f t="shared" si="149"/>
        <v>0</v>
      </c>
      <c r="I1197" s="355" t="str">
        <f t="shared" si="150"/>
        <v>94</v>
      </c>
      <c r="J1197" s="355" t="str">
        <f t="shared" si="151"/>
        <v>331</v>
      </c>
      <c r="K1197" t="s">
        <v>621</v>
      </c>
      <c r="L1197" s="444">
        <v>217355337</v>
      </c>
      <c r="M1197" s="444">
        <v>0</v>
      </c>
      <c r="N1197" s="444">
        <v>0</v>
      </c>
      <c r="O1197" s="444">
        <v>217355337</v>
      </c>
    </row>
    <row r="1198" spans="2:15" ht="15" customHeight="1" x14ac:dyDescent="0.25">
      <c r="B1198" s="421">
        <v>16080277094337</v>
      </c>
      <c r="C1198" s="349" t="str">
        <f t="shared" si="144"/>
        <v>1</v>
      </c>
      <c r="D1198" s="355" t="str">
        <f t="shared" si="145"/>
        <v>6</v>
      </c>
      <c r="E1198" s="355" t="str">
        <f t="shared" si="146"/>
        <v>0</v>
      </c>
      <c r="F1198" s="355" t="str">
        <f t="shared" si="147"/>
        <v>80</v>
      </c>
      <c r="G1198" s="355" t="str">
        <f t="shared" si="148"/>
        <v>277</v>
      </c>
      <c r="H1198" s="355" t="str">
        <f t="shared" si="149"/>
        <v>0</v>
      </c>
      <c r="I1198" s="355" t="str">
        <f t="shared" si="150"/>
        <v>94</v>
      </c>
      <c r="J1198" s="355" t="str">
        <f t="shared" si="151"/>
        <v>337</v>
      </c>
      <c r="K1198" t="s">
        <v>752</v>
      </c>
      <c r="L1198" s="444">
        <v>464302</v>
      </c>
      <c r="M1198" s="444">
        <v>0</v>
      </c>
      <c r="N1198" s="444">
        <v>0</v>
      </c>
      <c r="O1198" s="444">
        <v>464302</v>
      </c>
    </row>
    <row r="1199" spans="2:15" ht="15" customHeight="1" x14ac:dyDescent="0.25">
      <c r="B1199" s="421">
        <v>16080277094411</v>
      </c>
      <c r="C1199" s="349" t="str">
        <f t="shared" si="144"/>
        <v>1</v>
      </c>
      <c r="D1199" s="355" t="str">
        <f t="shared" si="145"/>
        <v>6</v>
      </c>
      <c r="E1199" s="355" t="str">
        <f t="shared" si="146"/>
        <v>0</v>
      </c>
      <c r="F1199" s="355" t="str">
        <f t="shared" si="147"/>
        <v>80</v>
      </c>
      <c r="G1199" s="355" t="str">
        <f t="shared" si="148"/>
        <v>277</v>
      </c>
      <c r="H1199" s="355" t="str">
        <f t="shared" si="149"/>
        <v>0</v>
      </c>
      <c r="I1199" s="355" t="str">
        <f t="shared" si="150"/>
        <v>94</v>
      </c>
      <c r="J1199" s="355" t="str">
        <f t="shared" si="151"/>
        <v>411</v>
      </c>
      <c r="K1199" t="s">
        <v>432</v>
      </c>
      <c r="L1199" s="444">
        <v>754941</v>
      </c>
      <c r="M1199" s="444">
        <v>0</v>
      </c>
      <c r="N1199" s="444">
        <v>0</v>
      </c>
      <c r="O1199" s="444">
        <v>754941</v>
      </c>
    </row>
    <row r="1200" spans="2:15" ht="15" customHeight="1" x14ac:dyDescent="0.25">
      <c r="B1200" s="421">
        <v>16080277094413</v>
      </c>
      <c r="C1200" s="349" t="str">
        <f t="shared" si="144"/>
        <v>1</v>
      </c>
      <c r="D1200" s="355" t="str">
        <f t="shared" si="145"/>
        <v>6</v>
      </c>
      <c r="E1200" s="355" t="str">
        <f t="shared" si="146"/>
        <v>0</v>
      </c>
      <c r="F1200" s="355" t="str">
        <f t="shared" si="147"/>
        <v>80</v>
      </c>
      <c r="G1200" s="355" t="str">
        <f t="shared" si="148"/>
        <v>277</v>
      </c>
      <c r="H1200" s="355" t="str">
        <f t="shared" si="149"/>
        <v>0</v>
      </c>
      <c r="I1200" s="355" t="str">
        <f t="shared" si="150"/>
        <v>94</v>
      </c>
      <c r="J1200" s="355" t="str">
        <f t="shared" si="151"/>
        <v>413</v>
      </c>
      <c r="K1200" t="s">
        <v>577</v>
      </c>
      <c r="L1200" s="444">
        <v>10434430</v>
      </c>
      <c r="M1200" s="444">
        <v>0</v>
      </c>
      <c r="N1200" s="444">
        <v>0</v>
      </c>
      <c r="O1200" s="444">
        <v>10434430</v>
      </c>
    </row>
    <row r="1201" spans="2:15" ht="15" customHeight="1" x14ac:dyDescent="0.25">
      <c r="B1201" s="421">
        <v>16080277094431</v>
      </c>
      <c r="C1201" s="349" t="str">
        <f t="shared" si="144"/>
        <v>1</v>
      </c>
      <c r="D1201" s="355" t="str">
        <f t="shared" si="145"/>
        <v>6</v>
      </c>
      <c r="E1201" s="355" t="str">
        <f t="shared" si="146"/>
        <v>0</v>
      </c>
      <c r="F1201" s="355" t="str">
        <f t="shared" si="147"/>
        <v>80</v>
      </c>
      <c r="G1201" s="355" t="str">
        <f t="shared" si="148"/>
        <v>277</v>
      </c>
      <c r="H1201" s="355" t="str">
        <f t="shared" si="149"/>
        <v>0</v>
      </c>
      <c r="I1201" s="355" t="str">
        <f t="shared" si="150"/>
        <v>94</v>
      </c>
      <c r="J1201" s="355" t="str">
        <f t="shared" si="151"/>
        <v>431</v>
      </c>
      <c r="K1201" t="s">
        <v>574</v>
      </c>
      <c r="L1201" s="444">
        <v>13856290</v>
      </c>
      <c r="M1201" s="444">
        <v>505.86</v>
      </c>
      <c r="N1201" s="444">
        <v>2827995</v>
      </c>
      <c r="O1201" s="444">
        <v>16684285</v>
      </c>
    </row>
    <row r="1202" spans="2:15" ht="15" customHeight="1" x14ac:dyDescent="0.25">
      <c r="B1202" s="421">
        <v>16080277094432</v>
      </c>
      <c r="C1202" s="349" t="str">
        <f t="shared" si="144"/>
        <v>1</v>
      </c>
      <c r="D1202" s="355" t="str">
        <f t="shared" si="145"/>
        <v>6</v>
      </c>
      <c r="E1202" s="355" t="str">
        <f t="shared" si="146"/>
        <v>0</v>
      </c>
      <c r="F1202" s="355" t="str">
        <f t="shared" si="147"/>
        <v>80</v>
      </c>
      <c r="G1202" s="355" t="str">
        <f t="shared" si="148"/>
        <v>277</v>
      </c>
      <c r="H1202" s="355" t="str">
        <f t="shared" si="149"/>
        <v>0</v>
      </c>
      <c r="I1202" s="355" t="str">
        <f t="shared" si="150"/>
        <v>94</v>
      </c>
      <c r="J1202" s="355" t="str">
        <f t="shared" si="151"/>
        <v>432</v>
      </c>
      <c r="K1202" t="s">
        <v>516</v>
      </c>
      <c r="L1202" s="444">
        <v>101893875</v>
      </c>
      <c r="M1202" s="444">
        <v>2531.35</v>
      </c>
      <c r="N1202" s="444">
        <v>14151436</v>
      </c>
      <c r="O1202" s="444">
        <v>116045311</v>
      </c>
    </row>
    <row r="1203" spans="2:15" ht="15" customHeight="1" x14ac:dyDescent="0.25">
      <c r="B1203" s="421">
        <v>16080277094513</v>
      </c>
      <c r="C1203" s="349" t="str">
        <f t="shared" si="144"/>
        <v>1</v>
      </c>
      <c r="D1203" s="355" t="str">
        <f t="shared" si="145"/>
        <v>6</v>
      </c>
      <c r="E1203" s="355" t="str">
        <f t="shared" si="146"/>
        <v>0</v>
      </c>
      <c r="F1203" s="355" t="str">
        <f t="shared" si="147"/>
        <v>80</v>
      </c>
      <c r="G1203" s="355" t="str">
        <f t="shared" si="148"/>
        <v>277</v>
      </c>
      <c r="H1203" s="355" t="str">
        <f t="shared" si="149"/>
        <v>0</v>
      </c>
      <c r="I1203" s="355" t="str">
        <f t="shared" si="150"/>
        <v>94</v>
      </c>
      <c r="J1203" s="355" t="str">
        <f t="shared" si="151"/>
        <v>513</v>
      </c>
      <c r="K1203" t="s">
        <v>1304</v>
      </c>
      <c r="L1203" s="444">
        <v>81581</v>
      </c>
      <c r="M1203" s="444">
        <v>0</v>
      </c>
      <c r="N1203" s="444">
        <v>0</v>
      </c>
      <c r="O1203" s="444">
        <v>81581</v>
      </c>
    </row>
    <row r="1204" spans="2:15" ht="15" customHeight="1" x14ac:dyDescent="0.25">
      <c r="B1204" s="421">
        <v>16080277094532</v>
      </c>
      <c r="C1204" s="349" t="str">
        <f t="shared" si="144"/>
        <v>1</v>
      </c>
      <c r="D1204" s="355" t="str">
        <f t="shared" si="145"/>
        <v>6</v>
      </c>
      <c r="E1204" s="355" t="str">
        <f t="shared" si="146"/>
        <v>0</v>
      </c>
      <c r="F1204" s="355" t="str">
        <f t="shared" si="147"/>
        <v>80</v>
      </c>
      <c r="G1204" s="355" t="str">
        <f t="shared" si="148"/>
        <v>277</v>
      </c>
      <c r="H1204" s="355" t="str">
        <f t="shared" si="149"/>
        <v>0</v>
      </c>
      <c r="I1204" s="355" t="str">
        <f t="shared" si="150"/>
        <v>94</v>
      </c>
      <c r="J1204" s="355" t="str">
        <f t="shared" si="151"/>
        <v>532</v>
      </c>
      <c r="K1204" t="s">
        <v>759</v>
      </c>
      <c r="L1204" s="444">
        <v>20611113</v>
      </c>
      <c r="M1204" s="444">
        <v>0</v>
      </c>
      <c r="N1204" s="444">
        <v>0</v>
      </c>
      <c r="O1204" s="444">
        <v>20611113</v>
      </c>
    </row>
    <row r="1205" spans="2:15" ht="15" customHeight="1" x14ac:dyDescent="0.25">
      <c r="B1205" s="421">
        <v>16080277094534</v>
      </c>
      <c r="C1205" s="349" t="str">
        <f t="shared" si="144"/>
        <v>1</v>
      </c>
      <c r="D1205" s="355" t="str">
        <f t="shared" si="145"/>
        <v>6</v>
      </c>
      <c r="E1205" s="355" t="str">
        <f t="shared" si="146"/>
        <v>0</v>
      </c>
      <c r="F1205" s="355" t="str">
        <f t="shared" si="147"/>
        <v>80</v>
      </c>
      <c r="G1205" s="355" t="str">
        <f t="shared" si="148"/>
        <v>277</v>
      </c>
      <c r="H1205" s="355" t="str">
        <f t="shared" si="149"/>
        <v>0</v>
      </c>
      <c r="I1205" s="355" t="str">
        <f t="shared" si="150"/>
        <v>94</v>
      </c>
      <c r="J1205" s="355" t="str">
        <f t="shared" si="151"/>
        <v>534</v>
      </c>
      <c r="K1205" t="s">
        <v>1951</v>
      </c>
      <c r="L1205" s="444">
        <v>189878265</v>
      </c>
      <c r="M1205" s="444">
        <v>891.3</v>
      </c>
      <c r="N1205" s="444">
        <v>4982786</v>
      </c>
      <c r="O1205" s="444">
        <v>194861051</v>
      </c>
    </row>
    <row r="1206" spans="2:15" ht="15" customHeight="1" x14ac:dyDescent="0.25">
      <c r="B1206" s="421">
        <v>16080277094536</v>
      </c>
      <c r="C1206" s="349" t="str">
        <f t="shared" si="144"/>
        <v>1</v>
      </c>
      <c r="D1206" s="355" t="str">
        <f t="shared" si="145"/>
        <v>6</v>
      </c>
      <c r="E1206" s="355" t="str">
        <f t="shared" si="146"/>
        <v>0</v>
      </c>
      <c r="F1206" s="355" t="str">
        <f t="shared" si="147"/>
        <v>80</v>
      </c>
      <c r="G1206" s="355" t="str">
        <f t="shared" si="148"/>
        <v>277</v>
      </c>
      <c r="H1206" s="355" t="str">
        <f t="shared" si="149"/>
        <v>0</v>
      </c>
      <c r="I1206" s="355" t="str">
        <f t="shared" si="150"/>
        <v>94</v>
      </c>
      <c r="J1206" s="355" t="str">
        <f t="shared" si="151"/>
        <v>536</v>
      </c>
      <c r="K1206" t="s">
        <v>593</v>
      </c>
      <c r="L1206" s="444">
        <v>51151145</v>
      </c>
      <c r="M1206" s="444">
        <v>1518.46</v>
      </c>
      <c r="N1206" s="444">
        <v>8488905</v>
      </c>
      <c r="O1206" s="444">
        <v>59640050</v>
      </c>
    </row>
    <row r="1207" spans="2:15" ht="15" customHeight="1" x14ac:dyDescent="0.25">
      <c r="B1207" s="421">
        <v>16080277094538</v>
      </c>
      <c r="C1207" s="349" t="str">
        <f t="shared" si="144"/>
        <v>1</v>
      </c>
      <c r="D1207" s="355" t="str">
        <f t="shared" si="145"/>
        <v>6</v>
      </c>
      <c r="E1207" s="355" t="str">
        <f t="shared" si="146"/>
        <v>0</v>
      </c>
      <c r="F1207" s="355" t="str">
        <f t="shared" si="147"/>
        <v>80</v>
      </c>
      <c r="G1207" s="355" t="str">
        <f t="shared" si="148"/>
        <v>277</v>
      </c>
      <c r="H1207" s="355" t="str">
        <f t="shared" si="149"/>
        <v>0</v>
      </c>
      <c r="I1207" s="355" t="str">
        <f t="shared" si="150"/>
        <v>94</v>
      </c>
      <c r="J1207" s="355" t="str">
        <f t="shared" si="151"/>
        <v>538</v>
      </c>
      <c r="K1207" t="s">
        <v>519</v>
      </c>
      <c r="L1207" s="444">
        <v>1009261</v>
      </c>
      <c r="M1207" s="444">
        <v>0</v>
      </c>
      <c r="N1207" s="444">
        <v>0</v>
      </c>
      <c r="O1207" s="444">
        <v>1009261</v>
      </c>
    </row>
    <row r="1208" spans="2:15" ht="15" customHeight="1" x14ac:dyDescent="0.25">
      <c r="B1208" s="421">
        <v>16080277094539</v>
      </c>
      <c r="C1208" s="349" t="str">
        <f t="shared" si="144"/>
        <v>1</v>
      </c>
      <c r="D1208" s="355" t="str">
        <f t="shared" si="145"/>
        <v>6</v>
      </c>
      <c r="E1208" s="355" t="str">
        <f t="shared" si="146"/>
        <v>0</v>
      </c>
      <c r="F1208" s="355" t="str">
        <f t="shared" si="147"/>
        <v>80</v>
      </c>
      <c r="G1208" s="355" t="str">
        <f t="shared" si="148"/>
        <v>277</v>
      </c>
      <c r="H1208" s="355" t="str">
        <f t="shared" si="149"/>
        <v>0</v>
      </c>
      <c r="I1208" s="355" t="str">
        <f t="shared" si="150"/>
        <v>94</v>
      </c>
      <c r="J1208" s="355" t="str">
        <f t="shared" si="151"/>
        <v>539</v>
      </c>
      <c r="K1208" t="s">
        <v>760</v>
      </c>
      <c r="L1208" s="444">
        <v>14920435</v>
      </c>
      <c r="M1208" s="444">
        <v>0</v>
      </c>
      <c r="N1208" s="444">
        <v>0</v>
      </c>
      <c r="O1208" s="444">
        <v>14920435</v>
      </c>
    </row>
    <row r="1209" spans="2:15" ht="15" x14ac:dyDescent="0.25">
      <c r="B1209" s="421">
        <v>16080277094540</v>
      </c>
      <c r="C1209" s="349" t="str">
        <f t="shared" si="144"/>
        <v>1</v>
      </c>
      <c r="D1209" s="355" t="str">
        <f t="shared" si="145"/>
        <v>6</v>
      </c>
      <c r="E1209" s="355" t="str">
        <f t="shared" si="146"/>
        <v>0</v>
      </c>
      <c r="F1209" s="355" t="str">
        <f t="shared" si="147"/>
        <v>80</v>
      </c>
      <c r="G1209" s="355" t="str">
        <f t="shared" si="148"/>
        <v>277</v>
      </c>
      <c r="H1209" s="355" t="str">
        <f t="shared" si="149"/>
        <v>0</v>
      </c>
      <c r="I1209" s="355" t="str">
        <f t="shared" si="150"/>
        <v>94</v>
      </c>
      <c r="J1209" s="355" t="str">
        <f t="shared" si="151"/>
        <v>540</v>
      </c>
      <c r="K1209" t="s">
        <v>581</v>
      </c>
      <c r="L1209" s="444">
        <v>2726505</v>
      </c>
      <c r="M1209" s="444">
        <v>0</v>
      </c>
      <c r="N1209" s="444">
        <v>0</v>
      </c>
      <c r="O1209" s="444">
        <v>2726505</v>
      </c>
    </row>
    <row r="1210" spans="2:15" ht="15" x14ac:dyDescent="0.25">
      <c r="B1210" s="421">
        <v>16080277094635</v>
      </c>
      <c r="C1210" s="349" t="str">
        <f t="shared" si="144"/>
        <v>1</v>
      </c>
      <c r="D1210" s="355" t="str">
        <f t="shared" si="145"/>
        <v>6</v>
      </c>
      <c r="E1210" s="355" t="str">
        <f t="shared" si="146"/>
        <v>0</v>
      </c>
      <c r="F1210" s="355" t="str">
        <f t="shared" si="147"/>
        <v>80</v>
      </c>
      <c r="G1210" s="355" t="str">
        <f t="shared" si="148"/>
        <v>277</v>
      </c>
      <c r="H1210" s="355" t="str">
        <f t="shared" si="149"/>
        <v>0</v>
      </c>
      <c r="I1210" s="355" t="str">
        <f t="shared" si="150"/>
        <v>94</v>
      </c>
      <c r="J1210" s="355" t="str">
        <f t="shared" si="151"/>
        <v>635</v>
      </c>
      <c r="K1210" t="s">
        <v>522</v>
      </c>
      <c r="L1210" s="444">
        <v>2597570</v>
      </c>
      <c r="M1210" s="444">
        <v>0</v>
      </c>
      <c r="N1210" s="444">
        <v>0</v>
      </c>
      <c r="O1210" s="444">
        <v>2597570</v>
      </c>
    </row>
    <row r="1211" spans="2:15" ht="15" customHeight="1" x14ac:dyDescent="0.25">
      <c r="B1211" s="421">
        <v>16080277094735</v>
      </c>
      <c r="C1211" s="349" t="str">
        <f t="shared" si="144"/>
        <v>1</v>
      </c>
      <c r="D1211" s="355" t="str">
        <f t="shared" si="145"/>
        <v>6</v>
      </c>
      <c r="E1211" s="355" t="str">
        <f t="shared" si="146"/>
        <v>0</v>
      </c>
      <c r="F1211" s="355" t="str">
        <f t="shared" si="147"/>
        <v>80</v>
      </c>
      <c r="G1211" s="355" t="str">
        <f t="shared" si="148"/>
        <v>277</v>
      </c>
      <c r="H1211" s="355" t="str">
        <f t="shared" si="149"/>
        <v>0</v>
      </c>
      <c r="I1211" s="355" t="str">
        <f t="shared" si="150"/>
        <v>94</v>
      </c>
      <c r="J1211" s="355" t="str">
        <f t="shared" si="151"/>
        <v>735</v>
      </c>
      <c r="K1211" t="s">
        <v>623</v>
      </c>
      <c r="L1211" s="444">
        <v>1451997</v>
      </c>
      <c r="M1211" s="444">
        <v>0</v>
      </c>
      <c r="N1211" s="444">
        <v>0</v>
      </c>
      <c r="O1211" s="444">
        <v>1451997</v>
      </c>
    </row>
    <row r="1212" spans="2:15" ht="15" customHeight="1" x14ac:dyDescent="0.25">
      <c r="B1212" s="421">
        <v>16080279000000</v>
      </c>
      <c r="C1212" s="349" t="str">
        <f t="shared" si="144"/>
        <v>1</v>
      </c>
      <c r="D1212" s="355" t="str">
        <f t="shared" si="145"/>
        <v>6</v>
      </c>
      <c r="E1212" s="355" t="str">
        <f t="shared" si="146"/>
        <v>0</v>
      </c>
      <c r="F1212" s="355" t="str">
        <f t="shared" si="147"/>
        <v>80</v>
      </c>
      <c r="G1212" s="355" t="str">
        <f t="shared" si="148"/>
        <v>279</v>
      </c>
      <c r="H1212" s="355" t="str">
        <f t="shared" si="149"/>
        <v>0</v>
      </c>
      <c r="I1212" s="355" t="str">
        <f t="shared" si="150"/>
        <v>00</v>
      </c>
      <c r="J1212" s="355" t="str">
        <f t="shared" si="151"/>
        <v>000</v>
      </c>
      <c r="K1212" t="s">
        <v>761</v>
      </c>
      <c r="L1212" s="444">
        <v>-366418156</v>
      </c>
      <c r="M1212" s="444">
        <v>-361.64</v>
      </c>
      <c r="N1212" s="444">
        <v>-2021738</v>
      </c>
      <c r="O1212" s="444">
        <v>-368439894</v>
      </c>
    </row>
    <row r="1213" spans="2:15" ht="15" customHeight="1" x14ac:dyDescent="0.25">
      <c r="B1213" s="421">
        <v>16080279082000</v>
      </c>
      <c r="C1213" s="349" t="str">
        <f t="shared" si="144"/>
        <v>1</v>
      </c>
      <c r="D1213" s="355" t="str">
        <f t="shared" si="145"/>
        <v>6</v>
      </c>
      <c r="E1213" s="355" t="str">
        <f t="shared" si="146"/>
        <v>0</v>
      </c>
      <c r="F1213" s="355" t="str">
        <f t="shared" si="147"/>
        <v>80</v>
      </c>
      <c r="G1213" s="355" t="str">
        <f t="shared" si="148"/>
        <v>279</v>
      </c>
      <c r="H1213" s="355" t="str">
        <f t="shared" si="149"/>
        <v>0</v>
      </c>
      <c r="I1213" s="355" t="str">
        <f t="shared" si="150"/>
        <v>82</v>
      </c>
      <c r="J1213" s="355" t="str">
        <f t="shared" si="151"/>
        <v>000</v>
      </c>
      <c r="K1213" t="s">
        <v>751</v>
      </c>
      <c r="L1213" s="444">
        <v>-4259902820</v>
      </c>
      <c r="M1213" s="444">
        <v>-8184.21</v>
      </c>
      <c r="N1213" s="444">
        <v>-45753580</v>
      </c>
      <c r="O1213" s="444">
        <v>-4305656400</v>
      </c>
    </row>
    <row r="1214" spans="2:15" ht="15" customHeight="1" x14ac:dyDescent="0.25">
      <c r="B1214" s="421">
        <v>16080279082006</v>
      </c>
      <c r="C1214" s="349" t="str">
        <f t="shared" si="144"/>
        <v>1</v>
      </c>
      <c r="D1214" s="355" t="str">
        <f t="shared" si="145"/>
        <v>6</v>
      </c>
      <c r="E1214" s="355" t="str">
        <f t="shared" si="146"/>
        <v>0</v>
      </c>
      <c r="F1214" s="355" t="str">
        <f t="shared" si="147"/>
        <v>80</v>
      </c>
      <c r="G1214" s="355" t="str">
        <f t="shared" si="148"/>
        <v>279</v>
      </c>
      <c r="H1214" s="355" t="str">
        <f t="shared" si="149"/>
        <v>0</v>
      </c>
      <c r="I1214" s="355" t="str">
        <f t="shared" si="150"/>
        <v>82</v>
      </c>
      <c r="J1214" s="355" t="str">
        <f t="shared" si="151"/>
        <v>006</v>
      </c>
      <c r="K1214" t="s">
        <v>502</v>
      </c>
      <c r="L1214" s="444">
        <v>-29231326</v>
      </c>
      <c r="M1214" s="444">
        <v>-826.78</v>
      </c>
      <c r="N1214" s="444">
        <v>-4622089</v>
      </c>
      <c r="O1214" s="444">
        <v>-33853415</v>
      </c>
    </row>
    <row r="1215" spans="2:15" ht="15" customHeight="1" x14ac:dyDescent="0.25">
      <c r="B1215" s="421">
        <v>16080279082010</v>
      </c>
      <c r="C1215" s="349" t="str">
        <f t="shared" si="144"/>
        <v>1</v>
      </c>
      <c r="D1215" s="355" t="str">
        <f t="shared" si="145"/>
        <v>6</v>
      </c>
      <c r="E1215" s="355" t="str">
        <f t="shared" si="146"/>
        <v>0</v>
      </c>
      <c r="F1215" s="355" t="str">
        <f t="shared" si="147"/>
        <v>80</v>
      </c>
      <c r="G1215" s="355" t="str">
        <f t="shared" si="148"/>
        <v>279</v>
      </c>
      <c r="H1215" s="355" t="str">
        <f t="shared" si="149"/>
        <v>0</v>
      </c>
      <c r="I1215" s="355" t="str">
        <f t="shared" si="150"/>
        <v>82</v>
      </c>
      <c r="J1215" s="355" t="str">
        <f t="shared" si="151"/>
        <v>010</v>
      </c>
      <c r="K1215" t="s">
        <v>1947</v>
      </c>
      <c r="L1215" s="444">
        <v>-235890</v>
      </c>
      <c r="M1215" s="444">
        <v>0</v>
      </c>
      <c r="N1215" s="444">
        <v>0</v>
      </c>
      <c r="O1215" s="444">
        <v>-235890</v>
      </c>
    </row>
    <row r="1216" spans="2:15" ht="15" customHeight="1" x14ac:dyDescent="0.25">
      <c r="B1216" s="421">
        <v>16080279082149</v>
      </c>
      <c r="C1216" s="349" t="str">
        <f t="shared" si="144"/>
        <v>1</v>
      </c>
      <c r="D1216" s="355" t="str">
        <f t="shared" si="145"/>
        <v>6</v>
      </c>
      <c r="E1216" s="355" t="str">
        <f t="shared" si="146"/>
        <v>0</v>
      </c>
      <c r="F1216" s="355" t="str">
        <f t="shared" si="147"/>
        <v>80</v>
      </c>
      <c r="G1216" s="355" t="str">
        <f t="shared" si="148"/>
        <v>279</v>
      </c>
      <c r="H1216" s="355" t="str">
        <f t="shared" si="149"/>
        <v>0</v>
      </c>
      <c r="I1216" s="355" t="str">
        <f t="shared" si="150"/>
        <v>82</v>
      </c>
      <c r="J1216" s="355" t="str">
        <f t="shared" si="151"/>
        <v>149</v>
      </c>
      <c r="K1216" t="s">
        <v>1751</v>
      </c>
      <c r="L1216" s="444">
        <v>-3744472</v>
      </c>
      <c r="M1216" s="444">
        <v>0</v>
      </c>
      <c r="N1216" s="444">
        <v>0</v>
      </c>
      <c r="O1216" s="444">
        <v>-3744472</v>
      </c>
    </row>
    <row r="1217" spans="2:15" ht="15" customHeight="1" x14ac:dyDescent="0.25">
      <c r="B1217" s="421">
        <v>16080279082191</v>
      </c>
      <c r="C1217" s="349" t="str">
        <f t="shared" si="144"/>
        <v>1</v>
      </c>
      <c r="D1217" s="355" t="str">
        <f t="shared" si="145"/>
        <v>6</v>
      </c>
      <c r="E1217" s="355" t="str">
        <f t="shared" si="146"/>
        <v>0</v>
      </c>
      <c r="F1217" s="355" t="str">
        <f t="shared" si="147"/>
        <v>80</v>
      </c>
      <c r="G1217" s="355" t="str">
        <f t="shared" si="148"/>
        <v>279</v>
      </c>
      <c r="H1217" s="355" t="str">
        <f t="shared" si="149"/>
        <v>0</v>
      </c>
      <c r="I1217" s="355" t="str">
        <f t="shared" si="150"/>
        <v>82</v>
      </c>
      <c r="J1217" s="355" t="str">
        <f t="shared" si="151"/>
        <v>191</v>
      </c>
      <c r="K1217" t="s">
        <v>397</v>
      </c>
      <c r="L1217" s="444">
        <v>-539659860</v>
      </c>
      <c r="M1217" s="444">
        <v>0</v>
      </c>
      <c r="N1217" s="444">
        <v>0</v>
      </c>
      <c r="O1217" s="444">
        <v>-539659860</v>
      </c>
    </row>
    <row r="1218" spans="2:15" ht="15" customHeight="1" x14ac:dyDescent="0.25">
      <c r="B1218" s="421">
        <v>16080279082240</v>
      </c>
      <c r="C1218" s="349" t="str">
        <f t="shared" si="144"/>
        <v>1</v>
      </c>
      <c r="D1218" s="355" t="str">
        <f t="shared" si="145"/>
        <v>6</v>
      </c>
      <c r="E1218" s="355" t="str">
        <f t="shared" si="146"/>
        <v>0</v>
      </c>
      <c r="F1218" s="355" t="str">
        <f t="shared" si="147"/>
        <v>80</v>
      </c>
      <c r="G1218" s="355" t="str">
        <f t="shared" si="148"/>
        <v>279</v>
      </c>
      <c r="H1218" s="355" t="str">
        <f t="shared" si="149"/>
        <v>0</v>
      </c>
      <c r="I1218" s="355" t="str">
        <f t="shared" si="150"/>
        <v>82</v>
      </c>
      <c r="J1218" s="355" t="str">
        <f t="shared" si="151"/>
        <v>240</v>
      </c>
      <c r="K1218" t="s">
        <v>497</v>
      </c>
      <c r="L1218" s="444">
        <v>-1385936</v>
      </c>
      <c r="M1218" s="444">
        <v>-1844.83</v>
      </c>
      <c r="N1218" s="444">
        <v>-10313467</v>
      </c>
      <c r="O1218" s="444">
        <v>-11699403</v>
      </c>
    </row>
    <row r="1219" spans="2:15" ht="15" customHeight="1" x14ac:dyDescent="0.25">
      <c r="B1219" s="421">
        <v>16080279082241</v>
      </c>
      <c r="C1219" s="349" t="str">
        <f t="shared" si="144"/>
        <v>1</v>
      </c>
      <c r="D1219" s="355" t="str">
        <f t="shared" si="145"/>
        <v>6</v>
      </c>
      <c r="E1219" s="355" t="str">
        <f t="shared" si="146"/>
        <v>0</v>
      </c>
      <c r="F1219" s="355" t="str">
        <f t="shared" si="147"/>
        <v>80</v>
      </c>
      <c r="G1219" s="355" t="str">
        <f t="shared" si="148"/>
        <v>279</v>
      </c>
      <c r="H1219" s="355" t="str">
        <f t="shared" si="149"/>
        <v>0</v>
      </c>
      <c r="I1219" s="355" t="str">
        <f t="shared" si="150"/>
        <v>82</v>
      </c>
      <c r="J1219" s="355" t="str">
        <f t="shared" si="151"/>
        <v>241</v>
      </c>
      <c r="K1219" t="s">
        <v>434</v>
      </c>
      <c r="L1219" s="444">
        <v>-101060447</v>
      </c>
      <c r="M1219" s="444">
        <v>0</v>
      </c>
      <c r="N1219" s="444">
        <v>0</v>
      </c>
      <c r="O1219" s="444">
        <v>-101060447</v>
      </c>
    </row>
    <row r="1220" spans="2:15" ht="15" customHeight="1" x14ac:dyDescent="0.25">
      <c r="B1220" s="421">
        <v>16080279082245</v>
      </c>
      <c r="C1220" s="349" t="str">
        <f t="shared" si="144"/>
        <v>1</v>
      </c>
      <c r="D1220" s="355" t="str">
        <f t="shared" si="145"/>
        <v>6</v>
      </c>
      <c r="E1220" s="355" t="str">
        <f t="shared" si="146"/>
        <v>0</v>
      </c>
      <c r="F1220" s="355" t="str">
        <f t="shared" si="147"/>
        <v>80</v>
      </c>
      <c r="G1220" s="355" t="str">
        <f t="shared" si="148"/>
        <v>279</v>
      </c>
      <c r="H1220" s="355" t="str">
        <f t="shared" si="149"/>
        <v>0</v>
      </c>
      <c r="I1220" s="355" t="str">
        <f t="shared" si="150"/>
        <v>82</v>
      </c>
      <c r="J1220" s="355" t="str">
        <f t="shared" si="151"/>
        <v>245</v>
      </c>
      <c r="K1220" t="s">
        <v>554</v>
      </c>
      <c r="L1220" s="444">
        <v>-91179324</v>
      </c>
      <c r="M1220" s="444">
        <v>-286.98</v>
      </c>
      <c r="N1220" s="444">
        <v>-1604353</v>
      </c>
      <c r="O1220" s="444">
        <v>-92783677</v>
      </c>
    </row>
    <row r="1221" spans="2:15" ht="15" customHeight="1" x14ac:dyDescent="0.25">
      <c r="B1221" s="421">
        <v>16080279082311</v>
      </c>
      <c r="C1221" s="349" t="str">
        <f t="shared" si="144"/>
        <v>1</v>
      </c>
      <c r="D1221" s="355" t="str">
        <f t="shared" si="145"/>
        <v>6</v>
      </c>
      <c r="E1221" s="355" t="str">
        <f t="shared" si="146"/>
        <v>0</v>
      </c>
      <c r="F1221" s="355" t="str">
        <f t="shared" si="147"/>
        <v>80</v>
      </c>
      <c r="G1221" s="355" t="str">
        <f t="shared" si="148"/>
        <v>279</v>
      </c>
      <c r="H1221" s="355" t="str">
        <f t="shared" si="149"/>
        <v>0</v>
      </c>
      <c r="I1221" s="355" t="str">
        <f t="shared" si="150"/>
        <v>82</v>
      </c>
      <c r="J1221" s="355" t="str">
        <f t="shared" si="151"/>
        <v>311</v>
      </c>
      <c r="K1221" t="s">
        <v>398</v>
      </c>
      <c r="L1221" s="444">
        <v>-1065465072</v>
      </c>
      <c r="M1221" s="444">
        <v>0</v>
      </c>
      <c r="N1221" s="444">
        <v>0</v>
      </c>
      <c r="O1221" s="444">
        <v>-1065465072</v>
      </c>
    </row>
    <row r="1222" spans="2:15" ht="15" customHeight="1" x14ac:dyDescent="0.25">
      <c r="B1222" s="421">
        <v>16080279082313</v>
      </c>
      <c r="C1222" s="349" t="str">
        <f t="shared" si="144"/>
        <v>1</v>
      </c>
      <c r="D1222" s="355" t="str">
        <f t="shared" si="145"/>
        <v>6</v>
      </c>
      <c r="E1222" s="355" t="str">
        <f t="shared" si="146"/>
        <v>0</v>
      </c>
      <c r="F1222" s="355" t="str">
        <f t="shared" si="147"/>
        <v>80</v>
      </c>
      <c r="G1222" s="355" t="str">
        <f t="shared" si="148"/>
        <v>279</v>
      </c>
      <c r="H1222" s="355" t="str">
        <f t="shared" si="149"/>
        <v>0</v>
      </c>
      <c r="I1222" s="355" t="str">
        <f t="shared" si="150"/>
        <v>82</v>
      </c>
      <c r="J1222" s="355" t="str">
        <f t="shared" si="151"/>
        <v>313</v>
      </c>
      <c r="K1222" t="s">
        <v>555</v>
      </c>
      <c r="L1222" s="444">
        <v>-6424793</v>
      </c>
      <c r="M1222" s="444">
        <v>-393.64</v>
      </c>
      <c r="N1222" s="444">
        <v>-2200633</v>
      </c>
      <c r="O1222" s="444">
        <v>-8625426</v>
      </c>
    </row>
    <row r="1223" spans="2:15" ht="15" customHeight="1" x14ac:dyDescent="0.25">
      <c r="B1223" s="421">
        <v>16080279082331</v>
      </c>
      <c r="C1223" s="349" t="str">
        <f t="shared" si="144"/>
        <v>1</v>
      </c>
      <c r="D1223" s="355" t="str">
        <f t="shared" si="145"/>
        <v>6</v>
      </c>
      <c r="E1223" s="355" t="str">
        <f t="shared" si="146"/>
        <v>0</v>
      </c>
      <c r="F1223" s="355" t="str">
        <f t="shared" si="147"/>
        <v>80</v>
      </c>
      <c r="G1223" s="355" t="str">
        <f t="shared" si="148"/>
        <v>279</v>
      </c>
      <c r="H1223" s="355" t="str">
        <f t="shared" si="149"/>
        <v>0</v>
      </c>
      <c r="I1223" s="355" t="str">
        <f t="shared" si="150"/>
        <v>82</v>
      </c>
      <c r="J1223" s="355" t="str">
        <f t="shared" si="151"/>
        <v>331</v>
      </c>
      <c r="K1223" t="s">
        <v>608</v>
      </c>
      <c r="L1223" s="444">
        <v>-305327386</v>
      </c>
      <c r="M1223" s="444">
        <v>0</v>
      </c>
      <c r="N1223" s="444">
        <v>0</v>
      </c>
      <c r="O1223" s="444">
        <v>-305327386</v>
      </c>
    </row>
    <row r="1224" spans="2:15" ht="15" customHeight="1" x14ac:dyDescent="0.25">
      <c r="B1224" s="421">
        <v>16080279082337</v>
      </c>
      <c r="C1224" s="349" t="str">
        <f t="shared" si="144"/>
        <v>1</v>
      </c>
      <c r="D1224" s="355" t="str">
        <f t="shared" si="145"/>
        <v>6</v>
      </c>
      <c r="E1224" s="355" t="str">
        <f t="shared" si="146"/>
        <v>0</v>
      </c>
      <c r="F1224" s="355" t="str">
        <f t="shared" si="147"/>
        <v>80</v>
      </c>
      <c r="G1224" s="355" t="str">
        <f t="shared" si="148"/>
        <v>279</v>
      </c>
      <c r="H1224" s="355" t="str">
        <f t="shared" si="149"/>
        <v>0</v>
      </c>
      <c r="I1224" s="355" t="str">
        <f t="shared" si="150"/>
        <v>82</v>
      </c>
      <c r="J1224" s="355" t="str">
        <f t="shared" si="151"/>
        <v>337</v>
      </c>
      <c r="K1224" t="s">
        <v>556</v>
      </c>
      <c r="L1224" s="444">
        <v>-8493212</v>
      </c>
      <c r="M1224" s="444">
        <v>0</v>
      </c>
      <c r="N1224" s="444">
        <v>0</v>
      </c>
      <c r="O1224" s="444">
        <v>-8493212</v>
      </c>
    </row>
    <row r="1225" spans="2:15" ht="15" customHeight="1" x14ac:dyDescent="0.25">
      <c r="B1225" s="421">
        <v>16080279082411</v>
      </c>
      <c r="C1225" s="349" t="str">
        <f t="shared" ref="C1225:C1288" si="152">MID(B1225,1,1)</f>
        <v>1</v>
      </c>
      <c r="D1225" s="355" t="str">
        <f t="shared" ref="D1225:D1288" si="153">MID(B1225,2,1)</f>
        <v>6</v>
      </c>
      <c r="E1225" s="355" t="str">
        <f t="shared" ref="E1225:E1288" si="154">MID(B1225,3,1)</f>
        <v>0</v>
      </c>
      <c r="F1225" s="355" t="str">
        <f t="shared" ref="F1225:F1288" si="155">MID(B1225,4,2)</f>
        <v>80</v>
      </c>
      <c r="G1225" s="355" t="str">
        <f t="shared" ref="G1225:G1288" si="156">MID(B1225,6,3)</f>
        <v>279</v>
      </c>
      <c r="H1225" s="355" t="str">
        <f t="shared" ref="H1225:H1288" si="157">MID(B1225,9,1)</f>
        <v>0</v>
      </c>
      <c r="I1225" s="355" t="str">
        <f t="shared" ref="I1225:I1288" si="158">MID(B1225,10,2)</f>
        <v>82</v>
      </c>
      <c r="J1225" s="355" t="str">
        <f t="shared" ref="J1225:J1288" si="159">MID(B1225,12,3)</f>
        <v>411</v>
      </c>
      <c r="K1225" t="s">
        <v>432</v>
      </c>
      <c r="L1225" s="444">
        <v>-73436</v>
      </c>
      <c r="M1225" s="444">
        <v>0</v>
      </c>
      <c r="N1225" s="444">
        <v>0</v>
      </c>
      <c r="O1225" s="444">
        <v>-73436</v>
      </c>
    </row>
    <row r="1226" spans="2:15" ht="15" customHeight="1" x14ac:dyDescent="0.25">
      <c r="B1226" s="421">
        <v>16080279082413</v>
      </c>
      <c r="C1226" s="349" t="str">
        <f t="shared" si="152"/>
        <v>1</v>
      </c>
      <c r="D1226" s="355" t="str">
        <f t="shared" si="153"/>
        <v>6</v>
      </c>
      <c r="E1226" s="355" t="str">
        <f t="shared" si="154"/>
        <v>0</v>
      </c>
      <c r="F1226" s="355" t="str">
        <f t="shared" si="155"/>
        <v>80</v>
      </c>
      <c r="G1226" s="355" t="str">
        <f t="shared" si="156"/>
        <v>279</v>
      </c>
      <c r="H1226" s="355" t="str">
        <f t="shared" si="157"/>
        <v>0</v>
      </c>
      <c r="I1226" s="355" t="str">
        <f t="shared" si="158"/>
        <v>82</v>
      </c>
      <c r="J1226" s="355" t="str">
        <f t="shared" si="159"/>
        <v>413</v>
      </c>
      <c r="K1226" t="s">
        <v>557</v>
      </c>
      <c r="L1226" s="444">
        <v>-73017938</v>
      </c>
      <c r="M1226" s="444">
        <v>0</v>
      </c>
      <c r="N1226" s="444">
        <v>0</v>
      </c>
      <c r="O1226" s="444">
        <v>-73017938</v>
      </c>
    </row>
    <row r="1227" spans="2:15" ht="15" customHeight="1" x14ac:dyDescent="0.25">
      <c r="B1227" s="421">
        <v>16080279082431</v>
      </c>
      <c r="C1227" s="349" t="str">
        <f t="shared" si="152"/>
        <v>1</v>
      </c>
      <c r="D1227" s="355" t="str">
        <f t="shared" si="153"/>
        <v>6</v>
      </c>
      <c r="E1227" s="355" t="str">
        <f t="shared" si="154"/>
        <v>0</v>
      </c>
      <c r="F1227" s="355" t="str">
        <f t="shared" si="155"/>
        <v>80</v>
      </c>
      <c r="G1227" s="355" t="str">
        <f t="shared" si="156"/>
        <v>279</v>
      </c>
      <c r="H1227" s="355" t="str">
        <f t="shared" si="157"/>
        <v>0</v>
      </c>
      <c r="I1227" s="355" t="str">
        <f t="shared" si="158"/>
        <v>82</v>
      </c>
      <c r="J1227" s="355" t="str">
        <f t="shared" si="159"/>
        <v>431</v>
      </c>
      <c r="K1227" t="s">
        <v>753</v>
      </c>
      <c r="L1227" s="444">
        <v>-81028058</v>
      </c>
      <c r="M1227" s="444">
        <v>-736.5</v>
      </c>
      <c r="N1227" s="444">
        <v>-4117381</v>
      </c>
      <c r="O1227" s="444">
        <v>-85145439</v>
      </c>
    </row>
    <row r="1228" spans="2:15" ht="15" customHeight="1" x14ac:dyDescent="0.25">
      <c r="B1228" s="421">
        <v>16080279082432</v>
      </c>
      <c r="C1228" s="349" t="str">
        <f t="shared" si="152"/>
        <v>1</v>
      </c>
      <c r="D1228" s="355" t="str">
        <f t="shared" si="153"/>
        <v>6</v>
      </c>
      <c r="E1228" s="355" t="str">
        <f t="shared" si="154"/>
        <v>0</v>
      </c>
      <c r="F1228" s="355" t="str">
        <f t="shared" si="155"/>
        <v>80</v>
      </c>
      <c r="G1228" s="355" t="str">
        <f t="shared" si="156"/>
        <v>279</v>
      </c>
      <c r="H1228" s="355" t="str">
        <f t="shared" si="157"/>
        <v>0</v>
      </c>
      <c r="I1228" s="355" t="str">
        <f t="shared" si="158"/>
        <v>82</v>
      </c>
      <c r="J1228" s="355" t="str">
        <f t="shared" si="159"/>
        <v>432</v>
      </c>
      <c r="K1228" t="s">
        <v>499</v>
      </c>
      <c r="L1228" s="444">
        <v>-541236279</v>
      </c>
      <c r="M1228" s="444">
        <v>-984.62</v>
      </c>
      <c r="N1228" s="444">
        <v>-5504489</v>
      </c>
      <c r="O1228" s="444">
        <v>-546740768</v>
      </c>
    </row>
    <row r="1229" spans="2:15" ht="15" customHeight="1" x14ac:dyDescent="0.25">
      <c r="B1229" s="421">
        <v>16080279082531</v>
      </c>
      <c r="C1229" s="349" t="str">
        <f t="shared" si="152"/>
        <v>1</v>
      </c>
      <c r="D1229" s="355" t="str">
        <f t="shared" si="153"/>
        <v>6</v>
      </c>
      <c r="E1229" s="355" t="str">
        <f t="shared" si="154"/>
        <v>0</v>
      </c>
      <c r="F1229" s="355" t="str">
        <f t="shared" si="155"/>
        <v>80</v>
      </c>
      <c r="G1229" s="355" t="str">
        <f t="shared" si="156"/>
        <v>279</v>
      </c>
      <c r="H1229" s="355" t="str">
        <f t="shared" si="157"/>
        <v>0</v>
      </c>
      <c r="I1229" s="355" t="str">
        <f t="shared" si="158"/>
        <v>82</v>
      </c>
      <c r="J1229" s="355" t="str">
        <f t="shared" si="159"/>
        <v>531</v>
      </c>
      <c r="K1229" t="s">
        <v>762</v>
      </c>
      <c r="L1229" s="444">
        <v>-11238601</v>
      </c>
      <c r="M1229" s="444">
        <v>0</v>
      </c>
      <c r="N1229" s="444">
        <v>0</v>
      </c>
      <c r="O1229" s="444">
        <v>-11238601</v>
      </c>
    </row>
    <row r="1230" spans="2:15" ht="15" customHeight="1" x14ac:dyDescent="0.25">
      <c r="B1230" s="421">
        <v>16080279082532</v>
      </c>
      <c r="C1230" s="349" t="str">
        <f t="shared" si="152"/>
        <v>1</v>
      </c>
      <c r="D1230" s="355" t="str">
        <f t="shared" si="153"/>
        <v>6</v>
      </c>
      <c r="E1230" s="355" t="str">
        <f t="shared" si="154"/>
        <v>0</v>
      </c>
      <c r="F1230" s="355" t="str">
        <f t="shared" si="155"/>
        <v>80</v>
      </c>
      <c r="G1230" s="355" t="str">
        <f t="shared" si="156"/>
        <v>279</v>
      </c>
      <c r="H1230" s="355" t="str">
        <f t="shared" si="157"/>
        <v>0</v>
      </c>
      <c r="I1230" s="355" t="str">
        <f t="shared" si="158"/>
        <v>82</v>
      </c>
      <c r="J1230" s="355" t="str">
        <f t="shared" si="159"/>
        <v>532</v>
      </c>
      <c r="K1230" t="s">
        <v>502</v>
      </c>
      <c r="L1230" s="444">
        <v>-99105888</v>
      </c>
      <c r="M1230" s="444">
        <v>0</v>
      </c>
      <c r="N1230" s="444">
        <v>0</v>
      </c>
      <c r="O1230" s="444">
        <v>-99105888</v>
      </c>
    </row>
    <row r="1231" spans="2:15" ht="15" customHeight="1" x14ac:dyDescent="0.25">
      <c r="B1231" s="421">
        <v>16080279082533</v>
      </c>
      <c r="C1231" s="349" t="str">
        <f t="shared" si="152"/>
        <v>1</v>
      </c>
      <c r="D1231" s="355" t="str">
        <f t="shared" si="153"/>
        <v>6</v>
      </c>
      <c r="E1231" s="355" t="str">
        <f t="shared" si="154"/>
        <v>0</v>
      </c>
      <c r="F1231" s="355" t="str">
        <f t="shared" si="155"/>
        <v>80</v>
      </c>
      <c r="G1231" s="355" t="str">
        <f t="shared" si="156"/>
        <v>279</v>
      </c>
      <c r="H1231" s="355" t="str">
        <f t="shared" si="157"/>
        <v>0</v>
      </c>
      <c r="I1231" s="355" t="str">
        <f t="shared" si="158"/>
        <v>82</v>
      </c>
      <c r="J1231" s="355" t="str">
        <f t="shared" si="159"/>
        <v>533</v>
      </c>
      <c r="K1231" t="s">
        <v>461</v>
      </c>
      <c r="L1231" s="444">
        <v>-52041012</v>
      </c>
      <c r="M1231" s="444">
        <v>0</v>
      </c>
      <c r="N1231" s="444">
        <v>0</v>
      </c>
      <c r="O1231" s="444">
        <v>-52041012</v>
      </c>
    </row>
    <row r="1232" spans="2:15" ht="15" customHeight="1" x14ac:dyDescent="0.25">
      <c r="B1232" s="421">
        <v>16080279082534</v>
      </c>
      <c r="C1232" s="349" t="str">
        <f t="shared" si="152"/>
        <v>1</v>
      </c>
      <c r="D1232" s="355" t="str">
        <f t="shared" si="153"/>
        <v>6</v>
      </c>
      <c r="E1232" s="355" t="str">
        <f t="shared" si="154"/>
        <v>0</v>
      </c>
      <c r="F1232" s="355" t="str">
        <f t="shared" si="155"/>
        <v>80</v>
      </c>
      <c r="G1232" s="355" t="str">
        <f t="shared" si="156"/>
        <v>279</v>
      </c>
      <c r="H1232" s="355" t="str">
        <f t="shared" si="157"/>
        <v>0</v>
      </c>
      <c r="I1232" s="355" t="str">
        <f t="shared" si="158"/>
        <v>82</v>
      </c>
      <c r="J1232" s="355" t="str">
        <f t="shared" si="159"/>
        <v>534</v>
      </c>
      <c r="K1232" t="s">
        <v>1949</v>
      </c>
      <c r="L1232" s="444">
        <v>-805917030</v>
      </c>
      <c r="M1232" s="444">
        <v>-3110.86</v>
      </c>
      <c r="N1232" s="444">
        <v>-17391169</v>
      </c>
      <c r="O1232" s="444">
        <v>-823308199</v>
      </c>
    </row>
    <row r="1233" spans="2:15" ht="15" customHeight="1" x14ac:dyDescent="0.25">
      <c r="B1233" s="421">
        <v>16080279082536</v>
      </c>
      <c r="C1233" s="349" t="str">
        <f t="shared" si="152"/>
        <v>1</v>
      </c>
      <c r="D1233" s="355" t="str">
        <f t="shared" si="153"/>
        <v>6</v>
      </c>
      <c r="E1233" s="355" t="str">
        <f t="shared" si="154"/>
        <v>0</v>
      </c>
      <c r="F1233" s="355" t="str">
        <f t="shared" si="155"/>
        <v>80</v>
      </c>
      <c r="G1233" s="355" t="str">
        <f t="shared" si="156"/>
        <v>279</v>
      </c>
      <c r="H1233" s="355" t="str">
        <f t="shared" si="157"/>
        <v>0</v>
      </c>
      <c r="I1233" s="355" t="str">
        <f t="shared" si="158"/>
        <v>82</v>
      </c>
      <c r="J1233" s="355" t="str">
        <f t="shared" si="159"/>
        <v>536</v>
      </c>
      <c r="K1233" t="s">
        <v>1949</v>
      </c>
      <c r="L1233" s="444">
        <v>-249657380</v>
      </c>
      <c r="M1233" s="444">
        <v>0</v>
      </c>
      <c r="N1233" s="444">
        <v>0</v>
      </c>
      <c r="O1233" s="444">
        <v>-249657380</v>
      </c>
    </row>
    <row r="1234" spans="2:15" ht="15" customHeight="1" x14ac:dyDescent="0.25">
      <c r="B1234" s="421">
        <v>16080279082538</v>
      </c>
      <c r="C1234" s="349" t="str">
        <f t="shared" si="152"/>
        <v>1</v>
      </c>
      <c r="D1234" s="355" t="str">
        <f t="shared" si="153"/>
        <v>6</v>
      </c>
      <c r="E1234" s="355" t="str">
        <f t="shared" si="154"/>
        <v>0</v>
      </c>
      <c r="F1234" s="355" t="str">
        <f t="shared" si="155"/>
        <v>80</v>
      </c>
      <c r="G1234" s="355" t="str">
        <f t="shared" si="156"/>
        <v>279</v>
      </c>
      <c r="H1234" s="355" t="str">
        <f t="shared" si="157"/>
        <v>0</v>
      </c>
      <c r="I1234" s="355" t="str">
        <f t="shared" si="158"/>
        <v>82</v>
      </c>
      <c r="J1234" s="355" t="str">
        <f t="shared" si="159"/>
        <v>538</v>
      </c>
      <c r="K1234" t="s">
        <v>503</v>
      </c>
      <c r="L1234" s="444">
        <v>-35537747</v>
      </c>
      <c r="M1234" s="444">
        <v>0</v>
      </c>
      <c r="N1234" s="444">
        <v>0</v>
      </c>
      <c r="O1234" s="444">
        <v>-35537747</v>
      </c>
    </row>
    <row r="1235" spans="2:15" ht="15" customHeight="1" x14ac:dyDescent="0.25">
      <c r="B1235" s="421">
        <v>16080279082539</v>
      </c>
      <c r="C1235" s="349" t="str">
        <f t="shared" si="152"/>
        <v>1</v>
      </c>
      <c r="D1235" s="355" t="str">
        <f t="shared" si="153"/>
        <v>6</v>
      </c>
      <c r="E1235" s="355" t="str">
        <f t="shared" si="154"/>
        <v>0</v>
      </c>
      <c r="F1235" s="355" t="str">
        <f t="shared" si="155"/>
        <v>80</v>
      </c>
      <c r="G1235" s="355" t="str">
        <f t="shared" si="156"/>
        <v>279</v>
      </c>
      <c r="H1235" s="355" t="str">
        <f t="shared" si="157"/>
        <v>0</v>
      </c>
      <c r="I1235" s="355" t="str">
        <f t="shared" si="158"/>
        <v>82</v>
      </c>
      <c r="J1235" s="355" t="str">
        <f t="shared" si="159"/>
        <v>539</v>
      </c>
      <c r="K1235" t="s">
        <v>754</v>
      </c>
      <c r="L1235" s="444">
        <v>-40773996</v>
      </c>
      <c r="M1235" s="444">
        <v>0</v>
      </c>
      <c r="N1235" s="444">
        <v>0</v>
      </c>
      <c r="O1235" s="444">
        <v>-40773996</v>
      </c>
    </row>
    <row r="1236" spans="2:15" ht="15" customHeight="1" x14ac:dyDescent="0.25">
      <c r="B1236" s="421">
        <v>16080279082540</v>
      </c>
      <c r="C1236" s="349" t="str">
        <f t="shared" si="152"/>
        <v>1</v>
      </c>
      <c r="D1236" s="355" t="str">
        <f t="shared" si="153"/>
        <v>6</v>
      </c>
      <c r="E1236" s="355" t="str">
        <f t="shared" si="154"/>
        <v>0</v>
      </c>
      <c r="F1236" s="355" t="str">
        <f t="shared" si="155"/>
        <v>80</v>
      </c>
      <c r="G1236" s="355" t="str">
        <f t="shared" si="156"/>
        <v>279</v>
      </c>
      <c r="H1236" s="355" t="str">
        <f t="shared" si="157"/>
        <v>0</v>
      </c>
      <c r="I1236" s="355" t="str">
        <f t="shared" si="158"/>
        <v>82</v>
      </c>
      <c r="J1236" s="355" t="str">
        <f t="shared" si="159"/>
        <v>540</v>
      </c>
      <c r="K1236" t="s">
        <v>561</v>
      </c>
      <c r="L1236" s="444">
        <v>-20719591</v>
      </c>
      <c r="M1236" s="444">
        <v>0</v>
      </c>
      <c r="N1236" s="444">
        <v>0</v>
      </c>
      <c r="O1236" s="444">
        <v>-20719591</v>
      </c>
    </row>
    <row r="1237" spans="2:15" ht="15" customHeight="1" x14ac:dyDescent="0.25">
      <c r="B1237" s="421">
        <v>16080279082635</v>
      </c>
      <c r="C1237" s="349" t="str">
        <f t="shared" si="152"/>
        <v>1</v>
      </c>
      <c r="D1237" s="355" t="str">
        <f t="shared" si="153"/>
        <v>6</v>
      </c>
      <c r="E1237" s="355" t="str">
        <f t="shared" si="154"/>
        <v>0</v>
      </c>
      <c r="F1237" s="355" t="str">
        <f t="shared" si="155"/>
        <v>80</v>
      </c>
      <c r="G1237" s="355" t="str">
        <f t="shared" si="156"/>
        <v>279</v>
      </c>
      <c r="H1237" s="355" t="str">
        <f t="shared" si="157"/>
        <v>0</v>
      </c>
      <c r="I1237" s="355" t="str">
        <f t="shared" si="158"/>
        <v>82</v>
      </c>
      <c r="J1237" s="355" t="str">
        <f t="shared" si="159"/>
        <v>635</v>
      </c>
      <c r="K1237" t="s">
        <v>506</v>
      </c>
      <c r="L1237" s="444">
        <v>-18672478</v>
      </c>
      <c r="M1237" s="444">
        <v>0</v>
      </c>
      <c r="N1237" s="444">
        <v>0</v>
      </c>
      <c r="O1237" s="444">
        <v>-18672478</v>
      </c>
    </row>
    <row r="1238" spans="2:15" ht="15" customHeight="1" x14ac:dyDescent="0.25">
      <c r="B1238" s="421">
        <v>16080279082731</v>
      </c>
      <c r="C1238" s="349" t="str">
        <f t="shared" si="152"/>
        <v>1</v>
      </c>
      <c r="D1238" s="355" t="str">
        <f t="shared" si="153"/>
        <v>6</v>
      </c>
      <c r="E1238" s="355" t="str">
        <f t="shared" si="154"/>
        <v>0</v>
      </c>
      <c r="F1238" s="355" t="str">
        <f t="shared" si="155"/>
        <v>80</v>
      </c>
      <c r="G1238" s="355" t="str">
        <f t="shared" si="156"/>
        <v>279</v>
      </c>
      <c r="H1238" s="355" t="str">
        <f t="shared" si="157"/>
        <v>0</v>
      </c>
      <c r="I1238" s="355" t="str">
        <f t="shared" si="158"/>
        <v>82</v>
      </c>
      <c r="J1238" s="355" t="str">
        <f t="shared" si="159"/>
        <v>731</v>
      </c>
      <c r="K1238" t="s">
        <v>438</v>
      </c>
      <c r="L1238" s="444">
        <v>-17899733</v>
      </c>
      <c r="M1238" s="444">
        <v>0</v>
      </c>
      <c r="N1238" s="444">
        <v>0</v>
      </c>
      <c r="O1238" s="444">
        <v>-17899733</v>
      </c>
    </row>
    <row r="1239" spans="2:15" ht="15" customHeight="1" x14ac:dyDescent="0.25">
      <c r="B1239" s="421">
        <v>16080279082914</v>
      </c>
      <c r="C1239" s="349" t="str">
        <f t="shared" si="152"/>
        <v>1</v>
      </c>
      <c r="D1239" s="355" t="str">
        <f t="shared" si="153"/>
        <v>6</v>
      </c>
      <c r="E1239" s="355" t="str">
        <f t="shared" si="154"/>
        <v>0</v>
      </c>
      <c r="F1239" s="355" t="str">
        <f t="shared" si="155"/>
        <v>80</v>
      </c>
      <c r="G1239" s="355" t="str">
        <f t="shared" si="156"/>
        <v>279</v>
      </c>
      <c r="H1239" s="355" t="str">
        <f t="shared" si="157"/>
        <v>0</v>
      </c>
      <c r="I1239" s="355" t="str">
        <f t="shared" si="158"/>
        <v>82</v>
      </c>
      <c r="J1239" s="355" t="str">
        <f t="shared" si="159"/>
        <v>914</v>
      </c>
      <c r="K1239" t="s">
        <v>432</v>
      </c>
      <c r="L1239" s="444">
        <v>-60775935</v>
      </c>
      <c r="M1239" s="444">
        <v>0</v>
      </c>
      <c r="N1239" s="444">
        <v>0</v>
      </c>
      <c r="O1239" s="444">
        <v>-60775935</v>
      </c>
    </row>
    <row r="1240" spans="2:15" ht="15" customHeight="1" x14ac:dyDescent="0.25">
      <c r="B1240" s="421">
        <v>16080279092000</v>
      </c>
      <c r="C1240" s="349" t="str">
        <f t="shared" si="152"/>
        <v>1</v>
      </c>
      <c r="D1240" s="355" t="str">
        <f t="shared" si="153"/>
        <v>6</v>
      </c>
      <c r="E1240" s="355" t="str">
        <f t="shared" si="154"/>
        <v>0</v>
      </c>
      <c r="F1240" s="355" t="str">
        <f t="shared" si="155"/>
        <v>80</v>
      </c>
      <c r="G1240" s="355" t="str">
        <f t="shared" si="156"/>
        <v>279</v>
      </c>
      <c r="H1240" s="355" t="str">
        <f t="shared" si="157"/>
        <v>0</v>
      </c>
      <c r="I1240" s="355" t="str">
        <f t="shared" si="158"/>
        <v>92</v>
      </c>
      <c r="J1240" s="355" t="str">
        <f t="shared" si="159"/>
        <v>000</v>
      </c>
      <c r="K1240" t="s">
        <v>763</v>
      </c>
      <c r="L1240" s="444">
        <v>1907484944</v>
      </c>
      <c r="M1240" s="444">
        <v>3356.28</v>
      </c>
      <c r="N1240" s="444">
        <v>18763183</v>
      </c>
      <c r="O1240" s="444">
        <v>1926248127</v>
      </c>
    </row>
    <row r="1241" spans="2:15" ht="15" customHeight="1" x14ac:dyDescent="0.25">
      <c r="B1241" s="421">
        <v>16080279092006</v>
      </c>
      <c r="C1241" s="349" t="str">
        <f t="shared" si="152"/>
        <v>1</v>
      </c>
      <c r="D1241" s="355" t="str">
        <f t="shared" si="153"/>
        <v>6</v>
      </c>
      <c r="E1241" s="355" t="str">
        <f t="shared" si="154"/>
        <v>0</v>
      </c>
      <c r="F1241" s="355" t="str">
        <f t="shared" si="155"/>
        <v>80</v>
      </c>
      <c r="G1241" s="355" t="str">
        <f t="shared" si="156"/>
        <v>279</v>
      </c>
      <c r="H1241" s="355" t="str">
        <f t="shared" si="157"/>
        <v>0</v>
      </c>
      <c r="I1241" s="355" t="str">
        <f t="shared" si="158"/>
        <v>92</v>
      </c>
      <c r="J1241" s="355" t="str">
        <f t="shared" si="159"/>
        <v>006</v>
      </c>
      <c r="K1241" t="s">
        <v>508</v>
      </c>
      <c r="L1241" s="444">
        <v>16406077</v>
      </c>
      <c r="M1241" s="444">
        <v>443.16</v>
      </c>
      <c r="N1241" s="444">
        <v>2477473</v>
      </c>
      <c r="O1241" s="444">
        <v>18883550</v>
      </c>
    </row>
    <row r="1242" spans="2:15" ht="15" customHeight="1" x14ac:dyDescent="0.25">
      <c r="B1242" s="421">
        <v>16080279092010</v>
      </c>
      <c r="C1242" s="349" t="str">
        <f t="shared" si="152"/>
        <v>1</v>
      </c>
      <c r="D1242" s="355" t="str">
        <f t="shared" si="153"/>
        <v>6</v>
      </c>
      <c r="E1242" s="355" t="str">
        <f t="shared" si="154"/>
        <v>0</v>
      </c>
      <c r="F1242" s="355" t="str">
        <f t="shared" si="155"/>
        <v>80</v>
      </c>
      <c r="G1242" s="355" t="str">
        <f t="shared" si="156"/>
        <v>279</v>
      </c>
      <c r="H1242" s="355" t="str">
        <f t="shared" si="157"/>
        <v>0</v>
      </c>
      <c r="I1242" s="355" t="str">
        <f t="shared" si="158"/>
        <v>92</v>
      </c>
      <c r="J1242" s="355" t="str">
        <f t="shared" si="159"/>
        <v>010</v>
      </c>
      <c r="K1242" t="s">
        <v>441</v>
      </c>
      <c r="L1242" s="444">
        <v>235890</v>
      </c>
      <c r="M1242" s="444">
        <v>0</v>
      </c>
      <c r="N1242" s="444">
        <v>0</v>
      </c>
      <c r="O1242" s="444">
        <v>235890</v>
      </c>
    </row>
    <row r="1243" spans="2:15" ht="15" x14ac:dyDescent="0.25">
      <c r="B1243" s="421">
        <v>16080279092191</v>
      </c>
      <c r="C1243" s="349" t="str">
        <f t="shared" si="152"/>
        <v>1</v>
      </c>
      <c r="D1243" s="355" t="str">
        <f t="shared" si="153"/>
        <v>6</v>
      </c>
      <c r="E1243" s="355" t="str">
        <f t="shared" si="154"/>
        <v>0</v>
      </c>
      <c r="F1243" s="355" t="str">
        <f t="shared" si="155"/>
        <v>80</v>
      </c>
      <c r="G1243" s="355" t="str">
        <f t="shared" si="156"/>
        <v>279</v>
      </c>
      <c r="H1243" s="355" t="str">
        <f t="shared" si="157"/>
        <v>0</v>
      </c>
      <c r="I1243" s="355" t="str">
        <f t="shared" si="158"/>
        <v>92</v>
      </c>
      <c r="J1243" s="355" t="str">
        <f t="shared" si="159"/>
        <v>191</v>
      </c>
      <c r="K1243" t="s">
        <v>563</v>
      </c>
      <c r="L1243" s="444">
        <v>239836286</v>
      </c>
      <c r="M1243" s="444">
        <v>0</v>
      </c>
      <c r="N1243" s="444">
        <v>0</v>
      </c>
      <c r="O1243" s="444">
        <v>239836286</v>
      </c>
    </row>
    <row r="1244" spans="2:15" ht="15" customHeight="1" x14ac:dyDescent="0.25">
      <c r="B1244" s="421">
        <v>16080279092240</v>
      </c>
      <c r="C1244" s="349" t="str">
        <f t="shared" si="152"/>
        <v>1</v>
      </c>
      <c r="D1244" s="355" t="str">
        <f t="shared" si="153"/>
        <v>6</v>
      </c>
      <c r="E1244" s="355" t="str">
        <f t="shared" si="154"/>
        <v>0</v>
      </c>
      <c r="F1244" s="355" t="str">
        <f t="shared" si="155"/>
        <v>80</v>
      </c>
      <c r="G1244" s="355" t="str">
        <f t="shared" si="156"/>
        <v>279</v>
      </c>
      <c r="H1244" s="355" t="str">
        <f t="shared" si="157"/>
        <v>0</v>
      </c>
      <c r="I1244" s="355" t="str">
        <f t="shared" si="158"/>
        <v>92</v>
      </c>
      <c r="J1244" s="355" t="str">
        <f t="shared" si="159"/>
        <v>240</v>
      </c>
      <c r="K1244" t="s">
        <v>616</v>
      </c>
      <c r="L1244" s="444">
        <v>777197</v>
      </c>
      <c r="M1244" s="444">
        <v>873.44</v>
      </c>
      <c r="N1244" s="444">
        <v>4882940</v>
      </c>
      <c r="O1244" s="444">
        <v>5660137</v>
      </c>
    </row>
    <row r="1245" spans="2:15" ht="15" customHeight="1" x14ac:dyDescent="0.25">
      <c r="B1245" s="421">
        <v>16080279092241</v>
      </c>
      <c r="C1245" s="349" t="str">
        <f t="shared" si="152"/>
        <v>1</v>
      </c>
      <c r="D1245" s="355" t="str">
        <f t="shared" si="153"/>
        <v>6</v>
      </c>
      <c r="E1245" s="355" t="str">
        <f t="shared" si="154"/>
        <v>0</v>
      </c>
      <c r="F1245" s="355" t="str">
        <f t="shared" si="155"/>
        <v>80</v>
      </c>
      <c r="G1245" s="355" t="str">
        <f t="shared" si="156"/>
        <v>279</v>
      </c>
      <c r="H1245" s="355" t="str">
        <f t="shared" si="157"/>
        <v>0</v>
      </c>
      <c r="I1245" s="355" t="str">
        <f t="shared" si="158"/>
        <v>92</v>
      </c>
      <c r="J1245" s="355" t="str">
        <f t="shared" si="159"/>
        <v>241</v>
      </c>
      <c r="K1245" t="s">
        <v>614</v>
      </c>
      <c r="L1245" s="444">
        <v>40798530</v>
      </c>
      <c r="M1245" s="444">
        <v>0</v>
      </c>
      <c r="N1245" s="444">
        <v>0</v>
      </c>
      <c r="O1245" s="444">
        <v>40798530</v>
      </c>
    </row>
    <row r="1246" spans="2:15" ht="15" customHeight="1" x14ac:dyDescent="0.25">
      <c r="B1246" s="421">
        <v>16080279092245</v>
      </c>
      <c r="C1246" s="349" t="str">
        <f t="shared" si="152"/>
        <v>1</v>
      </c>
      <c r="D1246" s="355" t="str">
        <f t="shared" si="153"/>
        <v>6</v>
      </c>
      <c r="E1246" s="355" t="str">
        <f t="shared" si="154"/>
        <v>0</v>
      </c>
      <c r="F1246" s="355" t="str">
        <f t="shared" si="155"/>
        <v>80</v>
      </c>
      <c r="G1246" s="355" t="str">
        <f t="shared" si="156"/>
        <v>279</v>
      </c>
      <c r="H1246" s="355" t="str">
        <f t="shared" si="157"/>
        <v>0</v>
      </c>
      <c r="I1246" s="355" t="str">
        <f t="shared" si="158"/>
        <v>92</v>
      </c>
      <c r="J1246" s="355" t="str">
        <f t="shared" si="159"/>
        <v>245</v>
      </c>
      <c r="K1246" t="s">
        <v>564</v>
      </c>
      <c r="L1246" s="444">
        <v>46517031</v>
      </c>
      <c r="M1246" s="444">
        <v>133.53</v>
      </c>
      <c r="N1246" s="444">
        <v>746495</v>
      </c>
      <c r="O1246" s="444">
        <v>47263526</v>
      </c>
    </row>
    <row r="1247" spans="2:15" ht="15" customHeight="1" x14ac:dyDescent="0.25">
      <c r="B1247" s="421">
        <v>16080279092311</v>
      </c>
      <c r="C1247" s="349" t="str">
        <f t="shared" si="152"/>
        <v>1</v>
      </c>
      <c r="D1247" s="355" t="str">
        <f t="shared" si="153"/>
        <v>6</v>
      </c>
      <c r="E1247" s="355" t="str">
        <f t="shared" si="154"/>
        <v>0</v>
      </c>
      <c r="F1247" s="355" t="str">
        <f t="shared" si="155"/>
        <v>80</v>
      </c>
      <c r="G1247" s="355" t="str">
        <f t="shared" si="156"/>
        <v>279</v>
      </c>
      <c r="H1247" s="355" t="str">
        <f t="shared" si="157"/>
        <v>0</v>
      </c>
      <c r="I1247" s="355" t="str">
        <f t="shared" si="158"/>
        <v>92</v>
      </c>
      <c r="J1247" s="355" t="str">
        <f t="shared" si="159"/>
        <v>311</v>
      </c>
      <c r="K1247" t="s">
        <v>401</v>
      </c>
      <c r="L1247" s="444">
        <v>480839652</v>
      </c>
      <c r="M1247" s="444">
        <v>0</v>
      </c>
      <c r="N1247" s="444">
        <v>0</v>
      </c>
      <c r="O1247" s="444">
        <v>480839652</v>
      </c>
    </row>
    <row r="1248" spans="2:15" ht="15" customHeight="1" x14ac:dyDescent="0.25">
      <c r="B1248" s="421">
        <v>16080279092313</v>
      </c>
      <c r="C1248" s="349" t="str">
        <f t="shared" si="152"/>
        <v>1</v>
      </c>
      <c r="D1248" s="355" t="str">
        <f t="shared" si="153"/>
        <v>6</v>
      </c>
      <c r="E1248" s="355" t="str">
        <f t="shared" si="154"/>
        <v>0</v>
      </c>
      <c r="F1248" s="355" t="str">
        <f t="shared" si="155"/>
        <v>80</v>
      </c>
      <c r="G1248" s="355" t="str">
        <f t="shared" si="156"/>
        <v>279</v>
      </c>
      <c r="H1248" s="355" t="str">
        <f t="shared" si="157"/>
        <v>0</v>
      </c>
      <c r="I1248" s="355" t="str">
        <f t="shared" si="158"/>
        <v>92</v>
      </c>
      <c r="J1248" s="355" t="str">
        <f t="shared" si="159"/>
        <v>313</v>
      </c>
      <c r="K1248" t="s">
        <v>565</v>
      </c>
      <c r="L1248" s="444">
        <v>3929544</v>
      </c>
      <c r="M1248" s="444">
        <v>138.31</v>
      </c>
      <c r="N1248" s="444">
        <v>773218</v>
      </c>
      <c r="O1248" s="444">
        <v>4702762</v>
      </c>
    </row>
    <row r="1249" spans="2:15" ht="15" customHeight="1" x14ac:dyDescent="0.25">
      <c r="B1249" s="421">
        <v>16080279092331</v>
      </c>
      <c r="C1249" s="349" t="str">
        <f t="shared" si="152"/>
        <v>1</v>
      </c>
      <c r="D1249" s="355" t="str">
        <f t="shared" si="153"/>
        <v>6</v>
      </c>
      <c r="E1249" s="355" t="str">
        <f t="shared" si="154"/>
        <v>0</v>
      </c>
      <c r="F1249" s="355" t="str">
        <f t="shared" si="155"/>
        <v>80</v>
      </c>
      <c r="G1249" s="355" t="str">
        <f t="shared" si="156"/>
        <v>279</v>
      </c>
      <c r="H1249" s="355" t="str">
        <f t="shared" si="157"/>
        <v>0</v>
      </c>
      <c r="I1249" s="355" t="str">
        <f t="shared" si="158"/>
        <v>92</v>
      </c>
      <c r="J1249" s="355" t="str">
        <f t="shared" si="159"/>
        <v>331</v>
      </c>
      <c r="K1249" t="s">
        <v>617</v>
      </c>
      <c r="L1249" s="444">
        <v>58584343</v>
      </c>
      <c r="M1249" s="444">
        <v>0</v>
      </c>
      <c r="N1249" s="444">
        <v>0</v>
      </c>
      <c r="O1249" s="444">
        <v>58584343</v>
      </c>
    </row>
    <row r="1250" spans="2:15" ht="15" customHeight="1" x14ac:dyDescent="0.25">
      <c r="B1250" s="421">
        <v>16080279092337</v>
      </c>
      <c r="C1250" s="349" t="str">
        <f t="shared" si="152"/>
        <v>1</v>
      </c>
      <c r="D1250" s="355" t="str">
        <f t="shared" si="153"/>
        <v>6</v>
      </c>
      <c r="E1250" s="355" t="str">
        <f t="shared" si="154"/>
        <v>0</v>
      </c>
      <c r="F1250" s="355" t="str">
        <f t="shared" si="155"/>
        <v>80</v>
      </c>
      <c r="G1250" s="355" t="str">
        <f t="shared" si="156"/>
        <v>279</v>
      </c>
      <c r="H1250" s="355" t="str">
        <f t="shared" si="157"/>
        <v>0</v>
      </c>
      <c r="I1250" s="355" t="str">
        <f t="shared" si="158"/>
        <v>92</v>
      </c>
      <c r="J1250" s="355" t="str">
        <f t="shared" si="159"/>
        <v>337</v>
      </c>
      <c r="K1250" t="s">
        <v>556</v>
      </c>
      <c r="L1250" s="444">
        <v>5343834</v>
      </c>
      <c r="M1250" s="444">
        <v>0</v>
      </c>
      <c r="N1250" s="444">
        <v>0</v>
      </c>
      <c r="O1250" s="444">
        <v>5343834</v>
      </c>
    </row>
    <row r="1251" spans="2:15" ht="15" customHeight="1" x14ac:dyDescent="0.25">
      <c r="B1251" s="421">
        <v>16080279092413</v>
      </c>
      <c r="C1251" s="349" t="str">
        <f t="shared" si="152"/>
        <v>1</v>
      </c>
      <c r="D1251" s="355" t="str">
        <f t="shared" si="153"/>
        <v>6</v>
      </c>
      <c r="E1251" s="355" t="str">
        <f t="shared" si="154"/>
        <v>0</v>
      </c>
      <c r="F1251" s="355" t="str">
        <f t="shared" si="155"/>
        <v>80</v>
      </c>
      <c r="G1251" s="355" t="str">
        <f t="shared" si="156"/>
        <v>279</v>
      </c>
      <c r="H1251" s="355" t="str">
        <f t="shared" si="157"/>
        <v>0</v>
      </c>
      <c r="I1251" s="355" t="str">
        <f t="shared" si="158"/>
        <v>92</v>
      </c>
      <c r="J1251" s="355" t="str">
        <f t="shared" si="159"/>
        <v>413</v>
      </c>
      <c r="K1251" t="s">
        <v>566</v>
      </c>
      <c r="L1251" s="444">
        <v>23973423</v>
      </c>
      <c r="M1251" s="444">
        <v>0</v>
      </c>
      <c r="N1251" s="444">
        <v>0</v>
      </c>
      <c r="O1251" s="444">
        <v>23973423</v>
      </c>
    </row>
    <row r="1252" spans="2:15" ht="15" customHeight="1" x14ac:dyDescent="0.25">
      <c r="B1252" s="421">
        <v>16080279092431</v>
      </c>
      <c r="C1252" s="349" t="str">
        <f t="shared" si="152"/>
        <v>1</v>
      </c>
      <c r="D1252" s="355" t="str">
        <f t="shared" si="153"/>
        <v>6</v>
      </c>
      <c r="E1252" s="355" t="str">
        <f t="shared" si="154"/>
        <v>0</v>
      </c>
      <c r="F1252" s="355" t="str">
        <f t="shared" si="155"/>
        <v>80</v>
      </c>
      <c r="G1252" s="355" t="str">
        <f t="shared" si="156"/>
        <v>279</v>
      </c>
      <c r="H1252" s="355" t="str">
        <f t="shared" si="157"/>
        <v>0</v>
      </c>
      <c r="I1252" s="355" t="str">
        <f t="shared" si="158"/>
        <v>92</v>
      </c>
      <c r="J1252" s="355" t="str">
        <f t="shared" si="159"/>
        <v>431</v>
      </c>
      <c r="K1252" t="s">
        <v>615</v>
      </c>
      <c r="L1252" s="444">
        <v>48135326</v>
      </c>
      <c r="M1252" s="444">
        <v>427.41</v>
      </c>
      <c r="N1252" s="444">
        <v>2389423</v>
      </c>
      <c r="O1252" s="444">
        <v>50524749</v>
      </c>
    </row>
    <row r="1253" spans="2:15" ht="15" customHeight="1" x14ac:dyDescent="0.25">
      <c r="B1253" s="421">
        <v>16080279092432</v>
      </c>
      <c r="C1253" s="349" t="str">
        <f t="shared" si="152"/>
        <v>1</v>
      </c>
      <c r="D1253" s="355" t="str">
        <f t="shared" si="153"/>
        <v>6</v>
      </c>
      <c r="E1253" s="355" t="str">
        <f t="shared" si="154"/>
        <v>0</v>
      </c>
      <c r="F1253" s="355" t="str">
        <f t="shared" si="155"/>
        <v>80</v>
      </c>
      <c r="G1253" s="355" t="str">
        <f t="shared" si="156"/>
        <v>279</v>
      </c>
      <c r="H1253" s="355" t="str">
        <f t="shared" si="157"/>
        <v>0</v>
      </c>
      <c r="I1253" s="355" t="str">
        <f t="shared" si="158"/>
        <v>92</v>
      </c>
      <c r="J1253" s="355" t="str">
        <f t="shared" si="159"/>
        <v>432</v>
      </c>
      <c r="K1253" t="s">
        <v>567</v>
      </c>
      <c r="L1253" s="444">
        <v>247604234</v>
      </c>
      <c r="M1253" s="444">
        <v>512.08000000000004</v>
      </c>
      <c r="N1253" s="444">
        <v>2862768</v>
      </c>
      <c r="O1253" s="444">
        <v>250467002</v>
      </c>
    </row>
    <row r="1254" spans="2:15" ht="15" customHeight="1" x14ac:dyDescent="0.25">
      <c r="B1254" s="421">
        <v>16080279092532</v>
      </c>
      <c r="C1254" s="349" t="str">
        <f t="shared" si="152"/>
        <v>1</v>
      </c>
      <c r="D1254" s="355" t="str">
        <f t="shared" si="153"/>
        <v>6</v>
      </c>
      <c r="E1254" s="355" t="str">
        <f t="shared" si="154"/>
        <v>0</v>
      </c>
      <c r="F1254" s="355" t="str">
        <f t="shared" si="155"/>
        <v>80</v>
      </c>
      <c r="G1254" s="355" t="str">
        <f t="shared" si="156"/>
        <v>279</v>
      </c>
      <c r="H1254" s="355" t="str">
        <f t="shared" si="157"/>
        <v>0</v>
      </c>
      <c r="I1254" s="355" t="str">
        <f t="shared" si="158"/>
        <v>92</v>
      </c>
      <c r="J1254" s="355" t="str">
        <f t="shared" si="159"/>
        <v>532</v>
      </c>
      <c r="K1254" t="s">
        <v>508</v>
      </c>
      <c r="L1254" s="444">
        <v>59202217</v>
      </c>
      <c r="M1254" s="444">
        <v>0</v>
      </c>
      <c r="N1254" s="444">
        <v>0</v>
      </c>
      <c r="O1254" s="444">
        <v>59202217</v>
      </c>
    </row>
    <row r="1255" spans="2:15" ht="15" customHeight="1" x14ac:dyDescent="0.25">
      <c r="B1255" s="421">
        <v>16080279092533</v>
      </c>
      <c r="C1255" s="349" t="str">
        <f t="shared" si="152"/>
        <v>1</v>
      </c>
      <c r="D1255" s="355" t="str">
        <f t="shared" si="153"/>
        <v>6</v>
      </c>
      <c r="E1255" s="355" t="str">
        <f t="shared" si="154"/>
        <v>0</v>
      </c>
      <c r="F1255" s="355" t="str">
        <f t="shared" si="155"/>
        <v>80</v>
      </c>
      <c r="G1255" s="355" t="str">
        <f t="shared" si="156"/>
        <v>279</v>
      </c>
      <c r="H1255" s="355" t="str">
        <f t="shared" si="157"/>
        <v>0</v>
      </c>
      <c r="I1255" s="355" t="str">
        <f t="shared" si="158"/>
        <v>92</v>
      </c>
      <c r="J1255" s="355" t="str">
        <f t="shared" si="159"/>
        <v>533</v>
      </c>
      <c r="K1255" t="s">
        <v>509</v>
      </c>
      <c r="L1255" s="444">
        <v>3443021</v>
      </c>
      <c r="M1255" s="444">
        <v>0</v>
      </c>
      <c r="N1255" s="444">
        <v>0</v>
      </c>
      <c r="O1255" s="444">
        <v>3443021</v>
      </c>
    </row>
    <row r="1256" spans="2:15" ht="15" customHeight="1" x14ac:dyDescent="0.25">
      <c r="B1256" s="421">
        <v>16080279092534</v>
      </c>
      <c r="C1256" s="349" t="str">
        <f t="shared" si="152"/>
        <v>1</v>
      </c>
      <c r="D1256" s="355" t="str">
        <f t="shared" si="153"/>
        <v>6</v>
      </c>
      <c r="E1256" s="355" t="str">
        <f t="shared" si="154"/>
        <v>0</v>
      </c>
      <c r="F1256" s="355" t="str">
        <f t="shared" si="155"/>
        <v>80</v>
      </c>
      <c r="G1256" s="355" t="str">
        <f t="shared" si="156"/>
        <v>279</v>
      </c>
      <c r="H1256" s="355" t="str">
        <f t="shared" si="157"/>
        <v>0</v>
      </c>
      <c r="I1256" s="355" t="str">
        <f t="shared" si="158"/>
        <v>92</v>
      </c>
      <c r="J1256" s="355" t="str">
        <f t="shared" si="159"/>
        <v>534</v>
      </c>
      <c r="K1256" t="s">
        <v>1952</v>
      </c>
      <c r="L1256" s="444">
        <v>401628904</v>
      </c>
      <c r="M1256" s="444">
        <v>828.35</v>
      </c>
      <c r="N1256" s="444">
        <v>4630866</v>
      </c>
      <c r="O1256" s="444">
        <v>406259770</v>
      </c>
    </row>
    <row r="1257" spans="2:15" ht="15" customHeight="1" x14ac:dyDescent="0.25">
      <c r="B1257" s="421">
        <v>16080279092536</v>
      </c>
      <c r="C1257" s="349" t="str">
        <f t="shared" si="152"/>
        <v>1</v>
      </c>
      <c r="D1257" s="355" t="str">
        <f t="shared" si="153"/>
        <v>6</v>
      </c>
      <c r="E1257" s="355" t="str">
        <f t="shared" si="154"/>
        <v>0</v>
      </c>
      <c r="F1257" s="355" t="str">
        <f t="shared" si="155"/>
        <v>80</v>
      </c>
      <c r="G1257" s="355" t="str">
        <f t="shared" si="156"/>
        <v>279</v>
      </c>
      <c r="H1257" s="355" t="str">
        <f t="shared" si="157"/>
        <v>0</v>
      </c>
      <c r="I1257" s="355" t="str">
        <f t="shared" si="158"/>
        <v>92</v>
      </c>
      <c r="J1257" s="355" t="str">
        <f t="shared" si="159"/>
        <v>536</v>
      </c>
      <c r="K1257" t="s">
        <v>1952</v>
      </c>
      <c r="L1257" s="444">
        <v>159936971</v>
      </c>
      <c r="M1257" s="444">
        <v>0</v>
      </c>
      <c r="N1257" s="444">
        <v>0</v>
      </c>
      <c r="O1257" s="444">
        <v>159936971</v>
      </c>
    </row>
    <row r="1258" spans="2:15" ht="15" customHeight="1" x14ac:dyDescent="0.25">
      <c r="B1258" s="421">
        <v>16080279092538</v>
      </c>
      <c r="C1258" s="349" t="str">
        <f t="shared" si="152"/>
        <v>1</v>
      </c>
      <c r="D1258" s="355" t="str">
        <f t="shared" si="153"/>
        <v>6</v>
      </c>
      <c r="E1258" s="355" t="str">
        <f t="shared" si="154"/>
        <v>0</v>
      </c>
      <c r="F1258" s="355" t="str">
        <f t="shared" si="155"/>
        <v>80</v>
      </c>
      <c r="G1258" s="355" t="str">
        <f t="shared" si="156"/>
        <v>279</v>
      </c>
      <c r="H1258" s="355" t="str">
        <f t="shared" si="157"/>
        <v>0</v>
      </c>
      <c r="I1258" s="355" t="str">
        <f t="shared" si="158"/>
        <v>92</v>
      </c>
      <c r="J1258" s="355" t="str">
        <f t="shared" si="159"/>
        <v>538</v>
      </c>
      <c r="K1258" t="s">
        <v>765</v>
      </c>
      <c r="L1258" s="444">
        <v>23920589</v>
      </c>
      <c r="M1258" s="444">
        <v>0</v>
      </c>
      <c r="N1258" s="444">
        <v>0</v>
      </c>
      <c r="O1258" s="444">
        <v>23920589</v>
      </c>
    </row>
    <row r="1259" spans="2:15" ht="15" customHeight="1" x14ac:dyDescent="0.25">
      <c r="B1259" s="421">
        <v>16080279092539</v>
      </c>
      <c r="C1259" s="349" t="str">
        <f t="shared" si="152"/>
        <v>1</v>
      </c>
      <c r="D1259" s="355" t="str">
        <f t="shared" si="153"/>
        <v>6</v>
      </c>
      <c r="E1259" s="355" t="str">
        <f t="shared" si="154"/>
        <v>0</v>
      </c>
      <c r="F1259" s="355" t="str">
        <f t="shared" si="155"/>
        <v>80</v>
      </c>
      <c r="G1259" s="355" t="str">
        <f t="shared" si="156"/>
        <v>279</v>
      </c>
      <c r="H1259" s="355" t="str">
        <f t="shared" si="157"/>
        <v>0</v>
      </c>
      <c r="I1259" s="355" t="str">
        <f t="shared" si="158"/>
        <v>92</v>
      </c>
      <c r="J1259" s="355" t="str">
        <f t="shared" si="159"/>
        <v>539</v>
      </c>
      <c r="K1259" t="s">
        <v>766</v>
      </c>
      <c r="L1259" s="444">
        <v>17671973</v>
      </c>
      <c r="M1259" s="444">
        <v>0</v>
      </c>
      <c r="N1259" s="444">
        <v>0</v>
      </c>
      <c r="O1259" s="444">
        <v>17671973</v>
      </c>
    </row>
    <row r="1260" spans="2:15" ht="15" customHeight="1" x14ac:dyDescent="0.25">
      <c r="B1260" s="421">
        <v>16080279092540</v>
      </c>
      <c r="C1260" s="349" t="str">
        <f t="shared" si="152"/>
        <v>1</v>
      </c>
      <c r="D1260" s="355" t="str">
        <f t="shared" si="153"/>
        <v>6</v>
      </c>
      <c r="E1260" s="355" t="str">
        <f t="shared" si="154"/>
        <v>0</v>
      </c>
      <c r="F1260" s="355" t="str">
        <f t="shared" si="155"/>
        <v>80</v>
      </c>
      <c r="G1260" s="355" t="str">
        <f t="shared" si="156"/>
        <v>279</v>
      </c>
      <c r="H1260" s="355" t="str">
        <f t="shared" si="157"/>
        <v>0</v>
      </c>
      <c r="I1260" s="355" t="str">
        <f t="shared" si="158"/>
        <v>92</v>
      </c>
      <c r="J1260" s="355" t="str">
        <f t="shared" si="159"/>
        <v>540</v>
      </c>
      <c r="K1260" t="s">
        <v>569</v>
      </c>
      <c r="L1260" s="444">
        <v>8104853</v>
      </c>
      <c r="M1260" s="444">
        <v>0</v>
      </c>
      <c r="N1260" s="444">
        <v>0</v>
      </c>
      <c r="O1260" s="444">
        <v>8104853</v>
      </c>
    </row>
    <row r="1261" spans="2:15" ht="15" customHeight="1" x14ac:dyDescent="0.25">
      <c r="B1261" s="421">
        <v>16080279092635</v>
      </c>
      <c r="C1261" s="349" t="str">
        <f t="shared" si="152"/>
        <v>1</v>
      </c>
      <c r="D1261" s="355" t="str">
        <f t="shared" si="153"/>
        <v>6</v>
      </c>
      <c r="E1261" s="355" t="str">
        <f t="shared" si="154"/>
        <v>0</v>
      </c>
      <c r="F1261" s="355" t="str">
        <f t="shared" si="155"/>
        <v>80</v>
      </c>
      <c r="G1261" s="355" t="str">
        <f t="shared" si="156"/>
        <v>279</v>
      </c>
      <c r="H1261" s="355" t="str">
        <f t="shared" si="157"/>
        <v>0</v>
      </c>
      <c r="I1261" s="355" t="str">
        <f t="shared" si="158"/>
        <v>92</v>
      </c>
      <c r="J1261" s="355" t="str">
        <f t="shared" si="159"/>
        <v>635</v>
      </c>
      <c r="K1261" t="s">
        <v>570</v>
      </c>
      <c r="L1261" s="444">
        <v>9055511</v>
      </c>
      <c r="M1261" s="444">
        <v>0</v>
      </c>
      <c r="N1261" s="444">
        <v>0</v>
      </c>
      <c r="O1261" s="444">
        <v>9055511</v>
      </c>
    </row>
    <row r="1262" spans="2:15" ht="15" customHeight="1" x14ac:dyDescent="0.25">
      <c r="B1262" s="421">
        <v>16080279092731</v>
      </c>
      <c r="C1262" s="349" t="str">
        <f t="shared" si="152"/>
        <v>1</v>
      </c>
      <c r="D1262" s="355" t="str">
        <f t="shared" si="153"/>
        <v>6</v>
      </c>
      <c r="E1262" s="355" t="str">
        <f t="shared" si="154"/>
        <v>0</v>
      </c>
      <c r="F1262" s="355" t="str">
        <f t="shared" si="155"/>
        <v>80</v>
      </c>
      <c r="G1262" s="355" t="str">
        <f t="shared" si="156"/>
        <v>279</v>
      </c>
      <c r="H1262" s="355" t="str">
        <f t="shared" si="157"/>
        <v>0</v>
      </c>
      <c r="I1262" s="355" t="str">
        <f t="shared" si="158"/>
        <v>92</v>
      </c>
      <c r="J1262" s="355" t="str">
        <f t="shared" si="159"/>
        <v>731</v>
      </c>
      <c r="K1262" t="s">
        <v>510</v>
      </c>
      <c r="L1262" s="444">
        <v>7696227</v>
      </c>
      <c r="M1262" s="444">
        <v>0</v>
      </c>
      <c r="N1262" s="444">
        <v>0</v>
      </c>
      <c r="O1262" s="444">
        <v>7696227</v>
      </c>
    </row>
    <row r="1263" spans="2:15" ht="15" customHeight="1" x14ac:dyDescent="0.25">
      <c r="B1263" s="421">
        <v>16080279092914</v>
      </c>
      <c r="C1263" s="349" t="str">
        <f t="shared" si="152"/>
        <v>1</v>
      </c>
      <c r="D1263" s="355" t="str">
        <f t="shared" si="153"/>
        <v>6</v>
      </c>
      <c r="E1263" s="355" t="str">
        <f t="shared" si="154"/>
        <v>0</v>
      </c>
      <c r="F1263" s="355" t="str">
        <f t="shared" si="155"/>
        <v>80</v>
      </c>
      <c r="G1263" s="355" t="str">
        <f t="shared" si="156"/>
        <v>279</v>
      </c>
      <c r="H1263" s="355" t="str">
        <f t="shared" si="157"/>
        <v>0</v>
      </c>
      <c r="I1263" s="355" t="str">
        <f t="shared" si="158"/>
        <v>92</v>
      </c>
      <c r="J1263" s="355" t="str">
        <f t="shared" si="159"/>
        <v>914</v>
      </c>
      <c r="K1263" t="s">
        <v>432</v>
      </c>
      <c r="L1263" s="444">
        <v>3843311</v>
      </c>
      <c r="M1263" s="444">
        <v>0</v>
      </c>
      <c r="N1263" s="444">
        <v>0</v>
      </c>
      <c r="O1263" s="444">
        <v>3843311</v>
      </c>
    </row>
    <row r="1264" spans="2:15" ht="15" customHeight="1" x14ac:dyDescent="0.25">
      <c r="B1264" s="421">
        <v>16080279094000</v>
      </c>
      <c r="C1264" s="349" t="str">
        <f t="shared" si="152"/>
        <v>1</v>
      </c>
      <c r="D1264" s="355" t="str">
        <f t="shared" si="153"/>
        <v>6</v>
      </c>
      <c r="E1264" s="355" t="str">
        <f t="shared" si="154"/>
        <v>0</v>
      </c>
      <c r="F1264" s="355" t="str">
        <f t="shared" si="155"/>
        <v>80</v>
      </c>
      <c r="G1264" s="355" t="str">
        <f t="shared" si="156"/>
        <v>279</v>
      </c>
      <c r="H1264" s="355" t="str">
        <f t="shared" si="157"/>
        <v>0</v>
      </c>
      <c r="I1264" s="355" t="str">
        <f t="shared" si="158"/>
        <v>94</v>
      </c>
      <c r="J1264" s="355" t="str">
        <f t="shared" si="159"/>
        <v>000</v>
      </c>
      <c r="K1264" t="s">
        <v>767</v>
      </c>
      <c r="L1264" s="444">
        <v>1985999720</v>
      </c>
      <c r="M1264" s="444">
        <v>4466.29</v>
      </c>
      <c r="N1264" s="444">
        <v>24968660</v>
      </c>
      <c r="O1264" s="444">
        <v>2010968380</v>
      </c>
    </row>
    <row r="1265" spans="2:15" ht="15" customHeight="1" x14ac:dyDescent="0.25">
      <c r="B1265" s="421">
        <v>16080279094006</v>
      </c>
      <c r="C1265" s="349" t="str">
        <f t="shared" si="152"/>
        <v>1</v>
      </c>
      <c r="D1265" s="355" t="str">
        <f t="shared" si="153"/>
        <v>6</v>
      </c>
      <c r="E1265" s="355" t="str">
        <f t="shared" si="154"/>
        <v>0</v>
      </c>
      <c r="F1265" s="355" t="str">
        <f t="shared" si="155"/>
        <v>80</v>
      </c>
      <c r="G1265" s="355" t="str">
        <f t="shared" si="156"/>
        <v>279</v>
      </c>
      <c r="H1265" s="355" t="str">
        <f t="shared" si="157"/>
        <v>0</v>
      </c>
      <c r="I1265" s="355" t="str">
        <f t="shared" si="158"/>
        <v>94</v>
      </c>
      <c r="J1265" s="355" t="str">
        <f t="shared" si="159"/>
        <v>006</v>
      </c>
      <c r="K1265" t="s">
        <v>759</v>
      </c>
      <c r="L1265" s="444">
        <v>7323947</v>
      </c>
      <c r="M1265" s="444">
        <v>283.7</v>
      </c>
      <c r="N1265" s="444">
        <v>1586016</v>
      </c>
      <c r="O1265" s="444">
        <v>8909963</v>
      </c>
    </row>
    <row r="1266" spans="2:15" ht="15" customHeight="1" x14ac:dyDescent="0.25">
      <c r="B1266" s="421">
        <v>16080279094191</v>
      </c>
      <c r="C1266" s="349" t="str">
        <f t="shared" si="152"/>
        <v>1</v>
      </c>
      <c r="D1266" s="355" t="str">
        <f t="shared" si="153"/>
        <v>6</v>
      </c>
      <c r="E1266" s="355" t="str">
        <f t="shared" si="154"/>
        <v>0</v>
      </c>
      <c r="F1266" s="355" t="str">
        <f t="shared" si="155"/>
        <v>80</v>
      </c>
      <c r="G1266" s="355" t="str">
        <f t="shared" si="156"/>
        <v>279</v>
      </c>
      <c r="H1266" s="355" t="str">
        <f t="shared" si="157"/>
        <v>0</v>
      </c>
      <c r="I1266" s="355" t="str">
        <f t="shared" si="158"/>
        <v>94</v>
      </c>
      <c r="J1266" s="355" t="str">
        <f t="shared" si="159"/>
        <v>191</v>
      </c>
      <c r="K1266" t="s">
        <v>404</v>
      </c>
      <c r="L1266" s="444">
        <v>289468639</v>
      </c>
      <c r="M1266" s="444">
        <v>0</v>
      </c>
      <c r="N1266" s="444">
        <v>0</v>
      </c>
      <c r="O1266" s="444">
        <v>289468639</v>
      </c>
    </row>
    <row r="1267" spans="2:15" ht="15" customHeight="1" x14ac:dyDescent="0.25">
      <c r="B1267" s="421">
        <v>16080279094240</v>
      </c>
      <c r="C1267" s="349" t="str">
        <f t="shared" si="152"/>
        <v>1</v>
      </c>
      <c r="D1267" s="355" t="str">
        <f t="shared" si="153"/>
        <v>6</v>
      </c>
      <c r="E1267" s="355" t="str">
        <f t="shared" si="154"/>
        <v>0</v>
      </c>
      <c r="F1267" s="355" t="str">
        <f t="shared" si="155"/>
        <v>80</v>
      </c>
      <c r="G1267" s="355" t="str">
        <f t="shared" si="156"/>
        <v>279</v>
      </c>
      <c r="H1267" s="355" t="str">
        <f t="shared" si="157"/>
        <v>0</v>
      </c>
      <c r="I1267" s="355" t="str">
        <f t="shared" si="158"/>
        <v>94</v>
      </c>
      <c r="J1267" s="355" t="str">
        <f t="shared" si="159"/>
        <v>240</v>
      </c>
      <c r="K1267" t="s">
        <v>515</v>
      </c>
      <c r="L1267" s="444">
        <v>334351</v>
      </c>
      <c r="M1267" s="444">
        <v>971.39</v>
      </c>
      <c r="N1267" s="444">
        <v>5430527</v>
      </c>
      <c r="O1267" s="444">
        <v>5764878</v>
      </c>
    </row>
    <row r="1268" spans="2:15" ht="15" customHeight="1" x14ac:dyDescent="0.25">
      <c r="B1268" s="421">
        <v>16080279094241</v>
      </c>
      <c r="C1268" s="349" t="str">
        <f t="shared" si="152"/>
        <v>1</v>
      </c>
      <c r="D1268" s="355" t="str">
        <f t="shared" si="153"/>
        <v>6</v>
      </c>
      <c r="E1268" s="355" t="str">
        <f t="shared" si="154"/>
        <v>0</v>
      </c>
      <c r="F1268" s="355" t="str">
        <f t="shared" si="155"/>
        <v>80</v>
      </c>
      <c r="G1268" s="355" t="str">
        <f t="shared" si="156"/>
        <v>279</v>
      </c>
      <c r="H1268" s="355" t="str">
        <f t="shared" si="157"/>
        <v>0</v>
      </c>
      <c r="I1268" s="355" t="str">
        <f t="shared" si="158"/>
        <v>94</v>
      </c>
      <c r="J1268" s="355" t="str">
        <f t="shared" si="159"/>
        <v>241</v>
      </c>
      <c r="K1268" t="s">
        <v>443</v>
      </c>
      <c r="L1268" s="444">
        <v>50473731</v>
      </c>
      <c r="M1268" s="444">
        <v>0</v>
      </c>
      <c r="N1268" s="444">
        <v>0</v>
      </c>
      <c r="O1268" s="444">
        <v>50473731</v>
      </c>
    </row>
    <row r="1269" spans="2:15" ht="15" customHeight="1" x14ac:dyDescent="0.25">
      <c r="B1269" s="421">
        <v>16080279094245</v>
      </c>
      <c r="C1269" s="349" t="str">
        <f t="shared" si="152"/>
        <v>1</v>
      </c>
      <c r="D1269" s="355" t="str">
        <f t="shared" si="153"/>
        <v>6</v>
      </c>
      <c r="E1269" s="355" t="str">
        <f t="shared" si="154"/>
        <v>0</v>
      </c>
      <c r="F1269" s="355" t="str">
        <f t="shared" si="155"/>
        <v>80</v>
      </c>
      <c r="G1269" s="355" t="str">
        <f t="shared" si="156"/>
        <v>279</v>
      </c>
      <c r="H1269" s="355" t="str">
        <f t="shared" si="157"/>
        <v>0</v>
      </c>
      <c r="I1269" s="355" t="str">
        <f t="shared" si="158"/>
        <v>94</v>
      </c>
      <c r="J1269" s="355" t="str">
        <f t="shared" si="159"/>
        <v>245</v>
      </c>
      <c r="K1269" t="s">
        <v>575</v>
      </c>
      <c r="L1269" s="444">
        <v>43449716</v>
      </c>
      <c r="M1269" s="444">
        <v>153.44999999999999</v>
      </c>
      <c r="N1269" s="444">
        <v>857858</v>
      </c>
      <c r="O1269" s="444">
        <v>44307574</v>
      </c>
    </row>
    <row r="1270" spans="2:15" ht="15" customHeight="1" x14ac:dyDescent="0.25">
      <c r="B1270" s="421">
        <v>16080279094311</v>
      </c>
      <c r="C1270" s="349" t="str">
        <f t="shared" si="152"/>
        <v>1</v>
      </c>
      <c r="D1270" s="355" t="str">
        <f t="shared" si="153"/>
        <v>6</v>
      </c>
      <c r="E1270" s="355" t="str">
        <f t="shared" si="154"/>
        <v>0</v>
      </c>
      <c r="F1270" s="355" t="str">
        <f t="shared" si="155"/>
        <v>80</v>
      </c>
      <c r="G1270" s="355" t="str">
        <f t="shared" si="156"/>
        <v>279</v>
      </c>
      <c r="H1270" s="355" t="str">
        <f t="shared" si="157"/>
        <v>0</v>
      </c>
      <c r="I1270" s="355" t="str">
        <f t="shared" si="158"/>
        <v>94</v>
      </c>
      <c r="J1270" s="355" t="str">
        <f t="shared" si="159"/>
        <v>311</v>
      </c>
      <c r="K1270" t="s">
        <v>405</v>
      </c>
      <c r="L1270" s="444">
        <v>553037946</v>
      </c>
      <c r="M1270" s="444">
        <v>0</v>
      </c>
      <c r="N1270" s="444">
        <v>0</v>
      </c>
      <c r="O1270" s="444">
        <v>553037946</v>
      </c>
    </row>
    <row r="1271" spans="2:15" ht="15" x14ac:dyDescent="0.25">
      <c r="B1271" s="421">
        <v>16080279094313</v>
      </c>
      <c r="C1271" s="349" t="str">
        <f t="shared" si="152"/>
        <v>1</v>
      </c>
      <c r="D1271" s="355" t="str">
        <f t="shared" si="153"/>
        <v>6</v>
      </c>
      <c r="E1271" s="355" t="str">
        <f t="shared" si="154"/>
        <v>0</v>
      </c>
      <c r="F1271" s="355" t="str">
        <f t="shared" si="155"/>
        <v>80</v>
      </c>
      <c r="G1271" s="355" t="str">
        <f t="shared" si="156"/>
        <v>279</v>
      </c>
      <c r="H1271" s="355" t="str">
        <f t="shared" si="157"/>
        <v>0</v>
      </c>
      <c r="I1271" s="355" t="str">
        <f t="shared" si="158"/>
        <v>94</v>
      </c>
      <c r="J1271" s="355" t="str">
        <f t="shared" si="159"/>
        <v>313</v>
      </c>
      <c r="K1271" t="s">
        <v>576</v>
      </c>
      <c r="L1271" s="444">
        <v>2451208</v>
      </c>
      <c r="M1271" s="444">
        <v>131.5</v>
      </c>
      <c r="N1271" s="444">
        <v>735147</v>
      </c>
      <c r="O1271" s="444">
        <v>3186355</v>
      </c>
    </row>
    <row r="1272" spans="2:15" ht="15" customHeight="1" x14ac:dyDescent="0.25">
      <c r="B1272" s="421">
        <v>16080279094331</v>
      </c>
      <c r="C1272" s="349" t="str">
        <f t="shared" si="152"/>
        <v>1</v>
      </c>
      <c r="D1272" s="355" t="str">
        <f t="shared" si="153"/>
        <v>6</v>
      </c>
      <c r="E1272" s="355" t="str">
        <f t="shared" si="154"/>
        <v>0</v>
      </c>
      <c r="F1272" s="355" t="str">
        <f t="shared" si="155"/>
        <v>80</v>
      </c>
      <c r="G1272" s="355" t="str">
        <f t="shared" si="156"/>
        <v>279</v>
      </c>
      <c r="H1272" s="355" t="str">
        <f t="shared" si="157"/>
        <v>0</v>
      </c>
      <c r="I1272" s="355" t="str">
        <f t="shared" si="158"/>
        <v>94</v>
      </c>
      <c r="J1272" s="355" t="str">
        <f t="shared" si="159"/>
        <v>331</v>
      </c>
      <c r="K1272" t="s">
        <v>621</v>
      </c>
      <c r="L1272" s="444">
        <v>225139626</v>
      </c>
      <c r="M1272" s="444">
        <v>0</v>
      </c>
      <c r="N1272" s="444">
        <v>0</v>
      </c>
      <c r="O1272" s="444">
        <v>225139626</v>
      </c>
    </row>
    <row r="1273" spans="2:15" ht="15" customHeight="1" x14ac:dyDescent="0.25">
      <c r="B1273" s="421">
        <v>16080279094337</v>
      </c>
      <c r="C1273" s="349" t="str">
        <f t="shared" si="152"/>
        <v>1</v>
      </c>
      <c r="D1273" s="355" t="str">
        <f t="shared" si="153"/>
        <v>6</v>
      </c>
      <c r="E1273" s="355" t="str">
        <f t="shared" si="154"/>
        <v>0</v>
      </c>
      <c r="F1273" s="355" t="str">
        <f t="shared" si="155"/>
        <v>80</v>
      </c>
      <c r="G1273" s="355" t="str">
        <f t="shared" si="156"/>
        <v>279</v>
      </c>
      <c r="H1273" s="355" t="str">
        <f t="shared" si="157"/>
        <v>0</v>
      </c>
      <c r="I1273" s="355" t="str">
        <f t="shared" si="158"/>
        <v>94</v>
      </c>
      <c r="J1273" s="355" t="str">
        <f t="shared" si="159"/>
        <v>337</v>
      </c>
      <c r="K1273" t="s">
        <v>556</v>
      </c>
      <c r="L1273" s="444">
        <v>1802443</v>
      </c>
      <c r="M1273" s="444">
        <v>0</v>
      </c>
      <c r="N1273" s="444">
        <v>0</v>
      </c>
      <c r="O1273" s="444">
        <v>1802443</v>
      </c>
    </row>
    <row r="1274" spans="2:15" ht="15" customHeight="1" x14ac:dyDescent="0.25">
      <c r="B1274" s="421">
        <v>16080279094413</v>
      </c>
      <c r="C1274" s="349" t="str">
        <f t="shared" si="152"/>
        <v>1</v>
      </c>
      <c r="D1274" s="355" t="str">
        <f t="shared" si="153"/>
        <v>6</v>
      </c>
      <c r="E1274" s="355" t="str">
        <f t="shared" si="154"/>
        <v>0</v>
      </c>
      <c r="F1274" s="355" t="str">
        <f t="shared" si="155"/>
        <v>80</v>
      </c>
      <c r="G1274" s="355" t="str">
        <f t="shared" si="156"/>
        <v>279</v>
      </c>
      <c r="H1274" s="355" t="str">
        <f t="shared" si="157"/>
        <v>0</v>
      </c>
      <c r="I1274" s="355" t="str">
        <f t="shared" si="158"/>
        <v>94</v>
      </c>
      <c r="J1274" s="355" t="str">
        <f t="shared" si="159"/>
        <v>413</v>
      </c>
      <c r="K1274" t="s">
        <v>577</v>
      </c>
      <c r="L1274" s="444">
        <v>48101388</v>
      </c>
      <c r="M1274" s="444">
        <v>0</v>
      </c>
      <c r="N1274" s="444">
        <v>0</v>
      </c>
      <c r="O1274" s="444">
        <v>48101388</v>
      </c>
    </row>
    <row r="1275" spans="2:15" ht="15" customHeight="1" x14ac:dyDescent="0.25">
      <c r="B1275" s="421">
        <v>16080279094431</v>
      </c>
      <c r="C1275" s="349" t="str">
        <f t="shared" si="152"/>
        <v>1</v>
      </c>
      <c r="D1275" s="355" t="str">
        <f t="shared" si="153"/>
        <v>6</v>
      </c>
      <c r="E1275" s="355" t="str">
        <f t="shared" si="154"/>
        <v>0</v>
      </c>
      <c r="F1275" s="355" t="str">
        <f t="shared" si="155"/>
        <v>80</v>
      </c>
      <c r="G1275" s="355" t="str">
        <f t="shared" si="156"/>
        <v>279</v>
      </c>
      <c r="H1275" s="355" t="str">
        <f t="shared" si="157"/>
        <v>0</v>
      </c>
      <c r="I1275" s="355" t="str">
        <f t="shared" si="158"/>
        <v>94</v>
      </c>
      <c r="J1275" s="355" t="str">
        <f t="shared" si="159"/>
        <v>431</v>
      </c>
      <c r="K1275" t="s">
        <v>574</v>
      </c>
      <c r="L1275" s="444">
        <v>31652116</v>
      </c>
      <c r="M1275" s="444">
        <v>309.08999999999997</v>
      </c>
      <c r="N1275" s="444">
        <v>1727958</v>
      </c>
      <c r="O1275" s="444">
        <v>33380074</v>
      </c>
    </row>
    <row r="1276" spans="2:15" ht="15" customHeight="1" x14ac:dyDescent="0.25">
      <c r="B1276" s="421">
        <v>16080279094432</v>
      </c>
      <c r="C1276" s="349" t="str">
        <f t="shared" si="152"/>
        <v>1</v>
      </c>
      <c r="D1276" s="355" t="str">
        <f t="shared" si="153"/>
        <v>6</v>
      </c>
      <c r="E1276" s="355" t="str">
        <f t="shared" si="154"/>
        <v>0</v>
      </c>
      <c r="F1276" s="355" t="str">
        <f t="shared" si="155"/>
        <v>80</v>
      </c>
      <c r="G1276" s="355" t="str">
        <f t="shared" si="156"/>
        <v>279</v>
      </c>
      <c r="H1276" s="355" t="str">
        <f t="shared" si="157"/>
        <v>0</v>
      </c>
      <c r="I1276" s="355" t="str">
        <f t="shared" si="158"/>
        <v>94</v>
      </c>
      <c r="J1276" s="355" t="str">
        <f t="shared" si="159"/>
        <v>432</v>
      </c>
      <c r="K1276" t="s">
        <v>516</v>
      </c>
      <c r="L1276" s="444">
        <v>205624461</v>
      </c>
      <c r="M1276" s="444">
        <v>472.54</v>
      </c>
      <c r="N1276" s="444">
        <v>2641721</v>
      </c>
      <c r="O1276" s="444">
        <v>208266182</v>
      </c>
    </row>
    <row r="1277" spans="2:15" ht="15" customHeight="1" x14ac:dyDescent="0.25">
      <c r="B1277" s="421">
        <v>16080279094532</v>
      </c>
      <c r="C1277" s="349" t="str">
        <f t="shared" si="152"/>
        <v>1</v>
      </c>
      <c r="D1277" s="355" t="str">
        <f t="shared" si="153"/>
        <v>6</v>
      </c>
      <c r="E1277" s="355" t="str">
        <f t="shared" si="154"/>
        <v>0</v>
      </c>
      <c r="F1277" s="355" t="str">
        <f t="shared" si="155"/>
        <v>80</v>
      </c>
      <c r="G1277" s="355" t="str">
        <f t="shared" si="156"/>
        <v>279</v>
      </c>
      <c r="H1277" s="355" t="str">
        <f t="shared" si="157"/>
        <v>0</v>
      </c>
      <c r="I1277" s="355" t="str">
        <f t="shared" si="158"/>
        <v>94</v>
      </c>
      <c r="J1277" s="355" t="str">
        <f t="shared" si="159"/>
        <v>532</v>
      </c>
      <c r="K1277" t="s">
        <v>759</v>
      </c>
      <c r="L1277" s="444">
        <v>33780804</v>
      </c>
      <c r="M1277" s="444">
        <v>0</v>
      </c>
      <c r="N1277" s="444">
        <v>0</v>
      </c>
      <c r="O1277" s="444">
        <v>33780804</v>
      </c>
    </row>
    <row r="1278" spans="2:15" ht="15" customHeight="1" x14ac:dyDescent="0.25">
      <c r="B1278" s="421">
        <v>16080279094534</v>
      </c>
      <c r="C1278" s="349" t="str">
        <f t="shared" si="152"/>
        <v>1</v>
      </c>
      <c r="D1278" s="355" t="str">
        <f t="shared" si="153"/>
        <v>6</v>
      </c>
      <c r="E1278" s="355" t="str">
        <f t="shared" si="154"/>
        <v>0</v>
      </c>
      <c r="F1278" s="355" t="str">
        <f t="shared" si="155"/>
        <v>80</v>
      </c>
      <c r="G1278" s="355" t="str">
        <f t="shared" si="156"/>
        <v>279</v>
      </c>
      <c r="H1278" s="355" t="str">
        <f t="shared" si="157"/>
        <v>0</v>
      </c>
      <c r="I1278" s="355" t="str">
        <f t="shared" si="158"/>
        <v>94</v>
      </c>
      <c r="J1278" s="355" t="str">
        <f t="shared" si="159"/>
        <v>534</v>
      </c>
      <c r="K1278" t="s">
        <v>1953</v>
      </c>
      <c r="L1278" s="444">
        <v>363166825</v>
      </c>
      <c r="M1278" s="444">
        <v>2144.62</v>
      </c>
      <c r="N1278" s="444">
        <v>11989434</v>
      </c>
      <c r="O1278" s="444">
        <v>375156259</v>
      </c>
    </row>
    <row r="1279" spans="2:15" ht="15" customHeight="1" x14ac:dyDescent="0.25">
      <c r="B1279" s="421">
        <v>16080279094536</v>
      </c>
      <c r="C1279" s="349" t="str">
        <f t="shared" si="152"/>
        <v>1</v>
      </c>
      <c r="D1279" s="355" t="str">
        <f t="shared" si="153"/>
        <v>6</v>
      </c>
      <c r="E1279" s="355" t="str">
        <f t="shared" si="154"/>
        <v>0</v>
      </c>
      <c r="F1279" s="355" t="str">
        <f t="shared" si="155"/>
        <v>80</v>
      </c>
      <c r="G1279" s="355" t="str">
        <f t="shared" si="156"/>
        <v>279</v>
      </c>
      <c r="H1279" s="355" t="str">
        <f t="shared" si="157"/>
        <v>0</v>
      </c>
      <c r="I1279" s="355" t="str">
        <f t="shared" si="158"/>
        <v>94</v>
      </c>
      <c r="J1279" s="355" t="str">
        <f t="shared" si="159"/>
        <v>536</v>
      </c>
      <c r="K1279" t="s">
        <v>1953</v>
      </c>
      <c r="L1279" s="444">
        <v>44429377</v>
      </c>
      <c r="M1279" s="444">
        <v>0</v>
      </c>
      <c r="N1279" s="444">
        <v>0</v>
      </c>
      <c r="O1279" s="444">
        <v>44429377</v>
      </c>
    </row>
    <row r="1280" spans="2:15" ht="15" customHeight="1" x14ac:dyDescent="0.25">
      <c r="B1280" s="421">
        <v>16080279094538</v>
      </c>
      <c r="C1280" s="349" t="str">
        <f t="shared" si="152"/>
        <v>1</v>
      </c>
      <c r="D1280" s="355" t="str">
        <f t="shared" si="153"/>
        <v>6</v>
      </c>
      <c r="E1280" s="355" t="str">
        <f t="shared" si="154"/>
        <v>0</v>
      </c>
      <c r="F1280" s="355" t="str">
        <f t="shared" si="155"/>
        <v>80</v>
      </c>
      <c r="G1280" s="355" t="str">
        <f t="shared" si="156"/>
        <v>279</v>
      </c>
      <c r="H1280" s="355" t="str">
        <f t="shared" si="157"/>
        <v>0</v>
      </c>
      <c r="I1280" s="355" t="str">
        <f t="shared" si="158"/>
        <v>94</v>
      </c>
      <c r="J1280" s="355" t="str">
        <f t="shared" si="159"/>
        <v>538</v>
      </c>
      <c r="K1280" t="s">
        <v>519</v>
      </c>
      <c r="L1280" s="444">
        <v>2163606</v>
      </c>
      <c r="M1280" s="444">
        <v>0</v>
      </c>
      <c r="N1280" s="444">
        <v>0</v>
      </c>
      <c r="O1280" s="444">
        <v>2163606</v>
      </c>
    </row>
    <row r="1281" spans="2:15" ht="15" customHeight="1" x14ac:dyDescent="0.25">
      <c r="B1281" s="421">
        <v>16080279094539</v>
      </c>
      <c r="C1281" s="349" t="str">
        <f t="shared" si="152"/>
        <v>1</v>
      </c>
      <c r="D1281" s="355" t="str">
        <f t="shared" si="153"/>
        <v>6</v>
      </c>
      <c r="E1281" s="355" t="str">
        <f t="shared" si="154"/>
        <v>0</v>
      </c>
      <c r="F1281" s="355" t="str">
        <f t="shared" si="155"/>
        <v>80</v>
      </c>
      <c r="G1281" s="355" t="str">
        <f t="shared" si="156"/>
        <v>279</v>
      </c>
      <c r="H1281" s="355" t="str">
        <f t="shared" si="157"/>
        <v>0</v>
      </c>
      <c r="I1281" s="355" t="str">
        <f t="shared" si="158"/>
        <v>94</v>
      </c>
      <c r="J1281" s="355" t="str">
        <f t="shared" si="159"/>
        <v>539</v>
      </c>
      <c r="K1281" t="s">
        <v>760</v>
      </c>
      <c r="L1281" s="444">
        <v>21424539</v>
      </c>
      <c r="M1281" s="444">
        <v>0</v>
      </c>
      <c r="N1281" s="444">
        <v>0</v>
      </c>
      <c r="O1281" s="444">
        <v>21424539</v>
      </c>
    </row>
    <row r="1282" spans="2:15" ht="15" customHeight="1" x14ac:dyDescent="0.25">
      <c r="B1282" s="421">
        <v>16080279094540</v>
      </c>
      <c r="C1282" s="349" t="str">
        <f t="shared" si="152"/>
        <v>1</v>
      </c>
      <c r="D1282" s="355" t="str">
        <f t="shared" si="153"/>
        <v>6</v>
      </c>
      <c r="E1282" s="355" t="str">
        <f t="shared" si="154"/>
        <v>0</v>
      </c>
      <c r="F1282" s="355" t="str">
        <f t="shared" si="155"/>
        <v>80</v>
      </c>
      <c r="G1282" s="355" t="str">
        <f t="shared" si="156"/>
        <v>279</v>
      </c>
      <c r="H1282" s="355" t="str">
        <f t="shared" si="157"/>
        <v>0</v>
      </c>
      <c r="I1282" s="355" t="str">
        <f t="shared" si="158"/>
        <v>94</v>
      </c>
      <c r="J1282" s="355" t="str">
        <f t="shared" si="159"/>
        <v>540</v>
      </c>
      <c r="K1282" t="s">
        <v>581</v>
      </c>
      <c r="L1282" s="444">
        <v>764950</v>
      </c>
      <c r="M1282" s="444">
        <v>0</v>
      </c>
      <c r="N1282" s="444">
        <v>0</v>
      </c>
      <c r="O1282" s="444">
        <v>764950</v>
      </c>
    </row>
    <row r="1283" spans="2:15" ht="15" customHeight="1" x14ac:dyDescent="0.25">
      <c r="B1283" s="421">
        <v>16080279094635</v>
      </c>
      <c r="C1283" s="349" t="str">
        <f t="shared" si="152"/>
        <v>1</v>
      </c>
      <c r="D1283" s="355" t="str">
        <f t="shared" si="153"/>
        <v>6</v>
      </c>
      <c r="E1283" s="355" t="str">
        <f t="shared" si="154"/>
        <v>0</v>
      </c>
      <c r="F1283" s="355" t="str">
        <f t="shared" si="155"/>
        <v>80</v>
      </c>
      <c r="G1283" s="355" t="str">
        <f t="shared" si="156"/>
        <v>279</v>
      </c>
      <c r="H1283" s="355" t="str">
        <f t="shared" si="157"/>
        <v>0</v>
      </c>
      <c r="I1283" s="355" t="str">
        <f t="shared" si="158"/>
        <v>94</v>
      </c>
      <c r="J1283" s="355" t="str">
        <f t="shared" si="159"/>
        <v>635</v>
      </c>
      <c r="K1283" t="s">
        <v>522</v>
      </c>
      <c r="L1283" s="444">
        <v>4477423</v>
      </c>
      <c r="M1283" s="444">
        <v>0</v>
      </c>
      <c r="N1283" s="444">
        <v>0</v>
      </c>
      <c r="O1283" s="444">
        <v>4477423</v>
      </c>
    </row>
    <row r="1284" spans="2:15" ht="15" customHeight="1" x14ac:dyDescent="0.25">
      <c r="B1284" s="421">
        <v>16080279094914</v>
      </c>
      <c r="C1284" s="349" t="str">
        <f t="shared" si="152"/>
        <v>1</v>
      </c>
      <c r="D1284" s="355" t="str">
        <f t="shared" si="153"/>
        <v>6</v>
      </c>
      <c r="E1284" s="355" t="str">
        <f t="shared" si="154"/>
        <v>0</v>
      </c>
      <c r="F1284" s="355" t="str">
        <f t="shared" si="155"/>
        <v>80</v>
      </c>
      <c r="G1284" s="355" t="str">
        <f t="shared" si="156"/>
        <v>279</v>
      </c>
      <c r="H1284" s="355" t="str">
        <f t="shared" si="157"/>
        <v>0</v>
      </c>
      <c r="I1284" s="355" t="str">
        <f t="shared" si="158"/>
        <v>94</v>
      </c>
      <c r="J1284" s="355" t="str">
        <f t="shared" si="159"/>
        <v>914</v>
      </c>
      <c r="K1284" t="s">
        <v>432</v>
      </c>
      <c r="L1284" s="444">
        <v>56932624</v>
      </c>
      <c r="M1284" s="444">
        <v>0</v>
      </c>
      <c r="N1284" s="444">
        <v>0</v>
      </c>
      <c r="O1284" s="444">
        <v>56932624</v>
      </c>
    </row>
    <row r="1285" spans="2:15" ht="15" customHeight="1" x14ac:dyDescent="0.25">
      <c r="B1285" s="421">
        <v>16080347000000</v>
      </c>
      <c r="C1285" s="349" t="str">
        <f t="shared" si="152"/>
        <v>1</v>
      </c>
      <c r="D1285" s="355" t="str">
        <f t="shared" si="153"/>
        <v>6</v>
      </c>
      <c r="E1285" s="355" t="str">
        <f t="shared" si="154"/>
        <v>0</v>
      </c>
      <c r="F1285" s="355" t="str">
        <f t="shared" si="155"/>
        <v>80</v>
      </c>
      <c r="G1285" s="355" t="str">
        <f t="shared" si="156"/>
        <v>347</v>
      </c>
      <c r="H1285" s="355" t="str">
        <f t="shared" si="157"/>
        <v>0</v>
      </c>
      <c r="I1285" s="355" t="str">
        <f t="shared" si="158"/>
        <v>00</v>
      </c>
      <c r="J1285" s="355" t="str">
        <f t="shared" si="159"/>
        <v>000</v>
      </c>
      <c r="K1285" t="s">
        <v>768</v>
      </c>
      <c r="L1285" s="444">
        <v>-1160004674</v>
      </c>
      <c r="M1285" s="444">
        <v>-97920.78</v>
      </c>
      <c r="N1285" s="444">
        <v>-547423183</v>
      </c>
      <c r="O1285" s="444">
        <v>-1707427857</v>
      </c>
    </row>
    <row r="1286" spans="2:15" ht="15" x14ac:dyDescent="0.25">
      <c r="B1286" s="421">
        <v>16080347082000</v>
      </c>
      <c r="C1286" s="349" t="str">
        <f t="shared" si="152"/>
        <v>1</v>
      </c>
      <c r="D1286" s="355" t="str">
        <f t="shared" si="153"/>
        <v>6</v>
      </c>
      <c r="E1286" s="355" t="str">
        <f t="shared" si="154"/>
        <v>0</v>
      </c>
      <c r="F1286" s="355" t="str">
        <f t="shared" si="155"/>
        <v>80</v>
      </c>
      <c r="G1286" s="355" t="str">
        <f t="shared" si="156"/>
        <v>347</v>
      </c>
      <c r="H1286" s="355" t="str">
        <f t="shared" si="157"/>
        <v>0</v>
      </c>
      <c r="I1286" s="355" t="str">
        <f t="shared" si="158"/>
        <v>82</v>
      </c>
      <c r="J1286" s="355" t="str">
        <f t="shared" si="159"/>
        <v>000</v>
      </c>
      <c r="K1286" t="s">
        <v>769</v>
      </c>
      <c r="L1286" s="444">
        <v>-8638744472</v>
      </c>
      <c r="M1286" s="444">
        <v>-666080.89</v>
      </c>
      <c r="N1286" s="444">
        <v>-3723705232</v>
      </c>
      <c r="O1286" s="444">
        <v>-12362449704</v>
      </c>
    </row>
    <row r="1287" spans="2:15" ht="15" x14ac:dyDescent="0.25">
      <c r="B1287" s="421">
        <v>16080347082006</v>
      </c>
      <c r="C1287" s="349" t="str">
        <f t="shared" si="152"/>
        <v>1</v>
      </c>
      <c r="D1287" s="355" t="str">
        <f t="shared" si="153"/>
        <v>6</v>
      </c>
      <c r="E1287" s="355" t="str">
        <f t="shared" si="154"/>
        <v>0</v>
      </c>
      <c r="F1287" s="355" t="str">
        <f t="shared" si="155"/>
        <v>80</v>
      </c>
      <c r="G1287" s="355" t="str">
        <f t="shared" si="156"/>
        <v>347</v>
      </c>
      <c r="H1287" s="355" t="str">
        <f t="shared" si="157"/>
        <v>0</v>
      </c>
      <c r="I1287" s="355" t="str">
        <f t="shared" si="158"/>
        <v>82</v>
      </c>
      <c r="J1287" s="355" t="str">
        <f t="shared" si="159"/>
        <v>006</v>
      </c>
      <c r="K1287" t="s">
        <v>502</v>
      </c>
      <c r="L1287" s="444">
        <v>-837696594</v>
      </c>
      <c r="M1287" s="444">
        <v>-92416.72</v>
      </c>
      <c r="N1287" s="444">
        <v>-516652901</v>
      </c>
      <c r="O1287" s="444">
        <v>-1354349495</v>
      </c>
    </row>
    <row r="1288" spans="2:15" ht="15" x14ac:dyDescent="0.25">
      <c r="B1288" s="421">
        <v>16080347082008</v>
      </c>
      <c r="C1288" s="349" t="str">
        <f t="shared" si="152"/>
        <v>1</v>
      </c>
      <c r="D1288" s="355" t="str">
        <f t="shared" si="153"/>
        <v>6</v>
      </c>
      <c r="E1288" s="355" t="str">
        <f t="shared" si="154"/>
        <v>0</v>
      </c>
      <c r="F1288" s="355" t="str">
        <f t="shared" si="155"/>
        <v>80</v>
      </c>
      <c r="G1288" s="355" t="str">
        <f t="shared" si="156"/>
        <v>347</v>
      </c>
      <c r="H1288" s="355" t="str">
        <f t="shared" si="157"/>
        <v>0</v>
      </c>
      <c r="I1288" s="355" t="str">
        <f t="shared" si="158"/>
        <v>82</v>
      </c>
      <c r="J1288" s="355" t="str">
        <f t="shared" si="159"/>
        <v>008</v>
      </c>
      <c r="K1288" t="s">
        <v>502</v>
      </c>
      <c r="L1288" s="444">
        <v>-8251851</v>
      </c>
      <c r="M1288" s="444">
        <v>0</v>
      </c>
      <c r="N1288" s="444">
        <v>0</v>
      </c>
      <c r="O1288" s="444">
        <v>-8251851</v>
      </c>
    </row>
    <row r="1289" spans="2:15" ht="15" customHeight="1" x14ac:dyDescent="0.25">
      <c r="B1289" s="421">
        <v>16080347082039</v>
      </c>
      <c r="C1289" s="349" t="str">
        <f t="shared" ref="C1289:C1352" si="160">MID(B1289,1,1)</f>
        <v>1</v>
      </c>
      <c r="D1289" s="355" t="str">
        <f t="shared" ref="D1289:D1352" si="161">MID(B1289,2,1)</f>
        <v>6</v>
      </c>
      <c r="E1289" s="355" t="str">
        <f t="shared" ref="E1289:E1352" si="162">MID(B1289,3,1)</f>
        <v>0</v>
      </c>
      <c r="F1289" s="355" t="str">
        <f t="shared" ref="F1289:F1352" si="163">MID(B1289,4,2)</f>
        <v>80</v>
      </c>
      <c r="G1289" s="355" t="str">
        <f t="shared" ref="G1289:G1352" si="164">MID(B1289,6,3)</f>
        <v>347</v>
      </c>
      <c r="H1289" s="355" t="str">
        <f t="shared" ref="H1289:H1352" si="165">MID(B1289,9,1)</f>
        <v>0</v>
      </c>
      <c r="I1289" s="355" t="str">
        <f t="shared" ref="I1289:I1352" si="166">MID(B1289,10,2)</f>
        <v>82</v>
      </c>
      <c r="J1289" s="355" t="str">
        <f t="shared" ref="J1289:J1352" si="167">MID(B1289,12,3)</f>
        <v>039</v>
      </c>
      <c r="K1289" t="s">
        <v>434</v>
      </c>
      <c r="L1289" s="444">
        <v>-355741509</v>
      </c>
      <c r="M1289" s="444">
        <v>-69625.22</v>
      </c>
      <c r="N1289" s="444">
        <v>-389237704</v>
      </c>
      <c r="O1289" s="444">
        <v>-744979213</v>
      </c>
    </row>
    <row r="1290" spans="2:15" ht="15" customHeight="1" x14ac:dyDescent="0.25">
      <c r="B1290" s="421">
        <v>16080347082103</v>
      </c>
      <c r="C1290" s="349" t="str">
        <f t="shared" si="160"/>
        <v>1</v>
      </c>
      <c r="D1290" s="355" t="str">
        <f t="shared" si="161"/>
        <v>6</v>
      </c>
      <c r="E1290" s="355" t="str">
        <f t="shared" si="162"/>
        <v>0</v>
      </c>
      <c r="F1290" s="355" t="str">
        <f t="shared" si="163"/>
        <v>80</v>
      </c>
      <c r="G1290" s="355" t="str">
        <f t="shared" si="164"/>
        <v>347</v>
      </c>
      <c r="H1290" s="355" t="str">
        <f t="shared" si="165"/>
        <v>0</v>
      </c>
      <c r="I1290" s="355" t="str">
        <f t="shared" si="166"/>
        <v>82</v>
      </c>
      <c r="J1290" s="355" t="str">
        <f t="shared" si="167"/>
        <v>103</v>
      </c>
      <c r="K1290" t="s">
        <v>770</v>
      </c>
      <c r="L1290" s="444">
        <v>-565404806</v>
      </c>
      <c r="M1290" s="444">
        <v>0</v>
      </c>
      <c r="N1290" s="444">
        <v>0</v>
      </c>
      <c r="O1290" s="444">
        <v>-565404806</v>
      </c>
    </row>
    <row r="1291" spans="2:15" ht="15" customHeight="1" x14ac:dyDescent="0.25">
      <c r="B1291" s="421">
        <v>16080347082104</v>
      </c>
      <c r="C1291" s="349" t="str">
        <f t="shared" si="160"/>
        <v>1</v>
      </c>
      <c r="D1291" s="355" t="str">
        <f t="shared" si="161"/>
        <v>6</v>
      </c>
      <c r="E1291" s="355" t="str">
        <f t="shared" si="162"/>
        <v>0</v>
      </c>
      <c r="F1291" s="355" t="str">
        <f t="shared" si="163"/>
        <v>80</v>
      </c>
      <c r="G1291" s="355" t="str">
        <f t="shared" si="164"/>
        <v>347</v>
      </c>
      <c r="H1291" s="355" t="str">
        <f t="shared" si="165"/>
        <v>0</v>
      </c>
      <c r="I1291" s="355" t="str">
        <f t="shared" si="166"/>
        <v>82</v>
      </c>
      <c r="J1291" s="355" t="str">
        <f t="shared" si="167"/>
        <v>104</v>
      </c>
      <c r="K1291" t="s">
        <v>771</v>
      </c>
      <c r="L1291" s="444">
        <v>-25632881</v>
      </c>
      <c r="M1291" s="444">
        <v>0</v>
      </c>
      <c r="N1291" s="444">
        <v>0</v>
      </c>
      <c r="O1291" s="444">
        <v>-25632881</v>
      </c>
    </row>
    <row r="1292" spans="2:15" ht="15" customHeight="1" x14ac:dyDescent="0.25">
      <c r="B1292" s="421">
        <v>16080347082105</v>
      </c>
      <c r="C1292" s="349" t="str">
        <f t="shared" si="160"/>
        <v>1</v>
      </c>
      <c r="D1292" s="355" t="str">
        <f t="shared" si="161"/>
        <v>6</v>
      </c>
      <c r="E1292" s="355" t="str">
        <f t="shared" si="162"/>
        <v>0</v>
      </c>
      <c r="F1292" s="355" t="str">
        <f t="shared" si="163"/>
        <v>80</v>
      </c>
      <c r="G1292" s="355" t="str">
        <f t="shared" si="164"/>
        <v>347</v>
      </c>
      <c r="H1292" s="355" t="str">
        <f t="shared" si="165"/>
        <v>0</v>
      </c>
      <c r="I1292" s="355" t="str">
        <f t="shared" si="166"/>
        <v>82</v>
      </c>
      <c r="J1292" s="355" t="str">
        <f t="shared" si="167"/>
        <v>105</v>
      </c>
      <c r="K1292" t="s">
        <v>772</v>
      </c>
      <c r="L1292" s="444">
        <v>-809466451</v>
      </c>
      <c r="M1292" s="444">
        <v>-40095.68</v>
      </c>
      <c r="N1292" s="444">
        <v>-224153696</v>
      </c>
      <c r="O1292" s="444">
        <v>-1033620147</v>
      </c>
    </row>
    <row r="1293" spans="2:15" ht="15" customHeight="1" x14ac:dyDescent="0.25">
      <c r="B1293" s="421">
        <v>16080347082106</v>
      </c>
      <c r="C1293" s="349" t="str">
        <f t="shared" si="160"/>
        <v>1</v>
      </c>
      <c r="D1293" s="355" t="str">
        <f t="shared" si="161"/>
        <v>6</v>
      </c>
      <c r="E1293" s="355" t="str">
        <f t="shared" si="162"/>
        <v>0</v>
      </c>
      <c r="F1293" s="355" t="str">
        <f t="shared" si="163"/>
        <v>80</v>
      </c>
      <c r="G1293" s="355" t="str">
        <f t="shared" si="164"/>
        <v>347</v>
      </c>
      <c r="H1293" s="355" t="str">
        <f t="shared" si="165"/>
        <v>0</v>
      </c>
      <c r="I1293" s="355" t="str">
        <f t="shared" si="166"/>
        <v>82</v>
      </c>
      <c r="J1293" s="355" t="str">
        <f t="shared" si="167"/>
        <v>106</v>
      </c>
      <c r="K1293" t="s">
        <v>773</v>
      </c>
      <c r="L1293" s="444">
        <v>-1276278578</v>
      </c>
      <c r="M1293" s="444">
        <v>-269824.58</v>
      </c>
      <c r="N1293" s="444">
        <v>-1508446220</v>
      </c>
      <c r="O1293" s="444">
        <v>-2784724798</v>
      </c>
    </row>
    <row r="1294" spans="2:15" ht="15" customHeight="1" x14ac:dyDescent="0.25">
      <c r="B1294" s="421">
        <v>16080347082133</v>
      </c>
      <c r="C1294" s="349" t="str">
        <f t="shared" si="160"/>
        <v>1</v>
      </c>
      <c r="D1294" s="355" t="str">
        <f t="shared" si="161"/>
        <v>6</v>
      </c>
      <c r="E1294" s="355" t="str">
        <f t="shared" si="162"/>
        <v>0</v>
      </c>
      <c r="F1294" s="355" t="str">
        <f t="shared" si="163"/>
        <v>80</v>
      </c>
      <c r="G1294" s="355" t="str">
        <f t="shared" si="164"/>
        <v>347</v>
      </c>
      <c r="H1294" s="355" t="str">
        <f t="shared" si="165"/>
        <v>0</v>
      </c>
      <c r="I1294" s="355" t="str">
        <f t="shared" si="166"/>
        <v>82</v>
      </c>
      <c r="J1294" s="355" t="str">
        <f t="shared" si="167"/>
        <v>133</v>
      </c>
      <c r="K1294" t="s">
        <v>457</v>
      </c>
      <c r="L1294" s="444">
        <v>-8077408</v>
      </c>
      <c r="M1294" s="444">
        <v>-1706.27</v>
      </c>
      <c r="N1294" s="444">
        <v>-9538851</v>
      </c>
      <c r="O1294" s="444">
        <v>-17616259</v>
      </c>
    </row>
    <row r="1295" spans="2:15" ht="15" customHeight="1" x14ac:dyDescent="0.25">
      <c r="B1295" s="421">
        <v>16080347082149</v>
      </c>
      <c r="C1295" s="349" t="str">
        <f t="shared" si="160"/>
        <v>1</v>
      </c>
      <c r="D1295" s="355" t="str">
        <f t="shared" si="161"/>
        <v>6</v>
      </c>
      <c r="E1295" s="355" t="str">
        <f t="shared" si="162"/>
        <v>0</v>
      </c>
      <c r="F1295" s="355" t="str">
        <f t="shared" si="163"/>
        <v>80</v>
      </c>
      <c r="G1295" s="355" t="str">
        <f t="shared" si="164"/>
        <v>347</v>
      </c>
      <c r="H1295" s="355" t="str">
        <f t="shared" si="165"/>
        <v>0</v>
      </c>
      <c r="I1295" s="355" t="str">
        <f t="shared" si="166"/>
        <v>82</v>
      </c>
      <c r="J1295" s="355" t="str">
        <f t="shared" si="167"/>
        <v>149</v>
      </c>
      <c r="K1295" t="s">
        <v>1750</v>
      </c>
      <c r="L1295" s="444">
        <v>-2928756</v>
      </c>
      <c r="M1295" s="444">
        <v>0</v>
      </c>
      <c r="N1295" s="444">
        <v>0</v>
      </c>
      <c r="O1295" s="444">
        <v>-2928756</v>
      </c>
    </row>
    <row r="1296" spans="2:15" ht="15" customHeight="1" x14ac:dyDescent="0.25">
      <c r="B1296" s="421">
        <v>16080347082191</v>
      </c>
      <c r="C1296" s="349" t="str">
        <f t="shared" si="160"/>
        <v>1</v>
      </c>
      <c r="D1296" s="355" t="str">
        <f t="shared" si="161"/>
        <v>6</v>
      </c>
      <c r="E1296" s="355" t="str">
        <f t="shared" si="162"/>
        <v>0</v>
      </c>
      <c r="F1296" s="355" t="str">
        <f t="shared" si="163"/>
        <v>80</v>
      </c>
      <c r="G1296" s="355" t="str">
        <f t="shared" si="164"/>
        <v>347</v>
      </c>
      <c r="H1296" s="355" t="str">
        <f t="shared" si="165"/>
        <v>0</v>
      </c>
      <c r="I1296" s="355" t="str">
        <f t="shared" si="166"/>
        <v>82</v>
      </c>
      <c r="J1296" s="355" t="str">
        <f t="shared" si="167"/>
        <v>191</v>
      </c>
      <c r="K1296" t="s">
        <v>397</v>
      </c>
      <c r="L1296" s="444">
        <v>-497375276</v>
      </c>
      <c r="M1296" s="444">
        <v>0</v>
      </c>
      <c r="N1296" s="444">
        <v>0</v>
      </c>
      <c r="O1296" s="444">
        <v>-497375276</v>
      </c>
    </row>
    <row r="1297" spans="2:15" ht="15" customHeight="1" x14ac:dyDescent="0.25">
      <c r="B1297" s="421">
        <v>16080347082193</v>
      </c>
      <c r="C1297" s="349" t="str">
        <f t="shared" si="160"/>
        <v>1</v>
      </c>
      <c r="D1297" s="355" t="str">
        <f t="shared" si="161"/>
        <v>6</v>
      </c>
      <c r="E1297" s="355" t="str">
        <f t="shared" si="162"/>
        <v>0</v>
      </c>
      <c r="F1297" s="355" t="str">
        <f t="shared" si="163"/>
        <v>80</v>
      </c>
      <c r="G1297" s="355" t="str">
        <f t="shared" si="164"/>
        <v>347</v>
      </c>
      <c r="H1297" s="355" t="str">
        <f t="shared" si="165"/>
        <v>0</v>
      </c>
      <c r="I1297" s="355" t="str">
        <f t="shared" si="166"/>
        <v>82</v>
      </c>
      <c r="J1297" s="355" t="str">
        <f t="shared" si="167"/>
        <v>193</v>
      </c>
      <c r="K1297" t="s">
        <v>432</v>
      </c>
      <c r="L1297" s="444">
        <v>0</v>
      </c>
      <c r="M1297" s="444">
        <v>-5654.87</v>
      </c>
      <c r="N1297" s="444">
        <v>-31613381</v>
      </c>
      <c r="O1297" s="444">
        <v>-31613381</v>
      </c>
    </row>
    <row r="1298" spans="2:15" ht="15" customHeight="1" x14ac:dyDescent="0.25">
      <c r="B1298" s="421">
        <v>16080347082240</v>
      </c>
      <c r="C1298" s="349" t="str">
        <f t="shared" si="160"/>
        <v>1</v>
      </c>
      <c r="D1298" s="355" t="str">
        <f t="shared" si="161"/>
        <v>6</v>
      </c>
      <c r="E1298" s="355" t="str">
        <f t="shared" si="162"/>
        <v>0</v>
      </c>
      <c r="F1298" s="355" t="str">
        <f t="shared" si="163"/>
        <v>80</v>
      </c>
      <c r="G1298" s="355" t="str">
        <f t="shared" si="164"/>
        <v>347</v>
      </c>
      <c r="H1298" s="355" t="str">
        <f t="shared" si="165"/>
        <v>0</v>
      </c>
      <c r="I1298" s="355" t="str">
        <f t="shared" si="166"/>
        <v>82</v>
      </c>
      <c r="J1298" s="355" t="str">
        <f t="shared" si="167"/>
        <v>240</v>
      </c>
      <c r="K1298" t="s">
        <v>497</v>
      </c>
      <c r="L1298" s="444">
        <v>-72557089</v>
      </c>
      <c r="M1298" s="444">
        <v>-1916.13</v>
      </c>
      <c r="N1298" s="444">
        <v>-10712067</v>
      </c>
      <c r="O1298" s="444">
        <v>-83269156</v>
      </c>
    </row>
    <row r="1299" spans="2:15" ht="15" customHeight="1" x14ac:dyDescent="0.25">
      <c r="B1299" s="421">
        <v>16080347082241</v>
      </c>
      <c r="C1299" s="349" t="str">
        <f t="shared" si="160"/>
        <v>1</v>
      </c>
      <c r="D1299" s="355" t="str">
        <f t="shared" si="161"/>
        <v>6</v>
      </c>
      <c r="E1299" s="355" t="str">
        <f t="shared" si="162"/>
        <v>0</v>
      </c>
      <c r="F1299" s="355" t="str">
        <f t="shared" si="163"/>
        <v>80</v>
      </c>
      <c r="G1299" s="355" t="str">
        <f t="shared" si="164"/>
        <v>347</v>
      </c>
      <c r="H1299" s="355" t="str">
        <f t="shared" si="165"/>
        <v>0</v>
      </c>
      <c r="I1299" s="355" t="str">
        <f t="shared" si="166"/>
        <v>82</v>
      </c>
      <c r="J1299" s="355" t="str">
        <f t="shared" si="167"/>
        <v>241</v>
      </c>
      <c r="K1299" t="s">
        <v>434</v>
      </c>
      <c r="L1299" s="444">
        <v>-45806456</v>
      </c>
      <c r="M1299" s="444">
        <v>-5829.75</v>
      </c>
      <c r="N1299" s="444">
        <v>-32591042</v>
      </c>
      <c r="O1299" s="444">
        <v>-78397498</v>
      </c>
    </row>
    <row r="1300" spans="2:15" ht="15" customHeight="1" x14ac:dyDescent="0.25">
      <c r="B1300" s="421">
        <v>16080347082245</v>
      </c>
      <c r="C1300" s="349" t="str">
        <f t="shared" si="160"/>
        <v>1</v>
      </c>
      <c r="D1300" s="355" t="str">
        <f t="shared" si="161"/>
        <v>6</v>
      </c>
      <c r="E1300" s="355" t="str">
        <f t="shared" si="162"/>
        <v>0</v>
      </c>
      <c r="F1300" s="355" t="str">
        <f t="shared" si="163"/>
        <v>80</v>
      </c>
      <c r="G1300" s="355" t="str">
        <f t="shared" si="164"/>
        <v>347</v>
      </c>
      <c r="H1300" s="355" t="str">
        <f t="shared" si="165"/>
        <v>0</v>
      </c>
      <c r="I1300" s="355" t="str">
        <f t="shared" si="166"/>
        <v>82</v>
      </c>
      <c r="J1300" s="355" t="str">
        <f t="shared" si="167"/>
        <v>245</v>
      </c>
      <c r="K1300" t="s">
        <v>554</v>
      </c>
      <c r="L1300" s="444">
        <v>-275036850</v>
      </c>
      <c r="M1300" s="444">
        <v>-80756.41</v>
      </c>
      <c r="N1300" s="444">
        <v>-451466287</v>
      </c>
      <c r="O1300" s="444">
        <v>-726503137</v>
      </c>
    </row>
    <row r="1301" spans="2:15" ht="15" customHeight="1" x14ac:dyDescent="0.25">
      <c r="B1301" s="421">
        <v>16080347082311</v>
      </c>
      <c r="C1301" s="349" t="str">
        <f t="shared" si="160"/>
        <v>1</v>
      </c>
      <c r="D1301" s="355" t="str">
        <f t="shared" si="161"/>
        <v>6</v>
      </c>
      <c r="E1301" s="355" t="str">
        <f t="shared" si="162"/>
        <v>0</v>
      </c>
      <c r="F1301" s="355" t="str">
        <f t="shared" si="163"/>
        <v>80</v>
      </c>
      <c r="G1301" s="355" t="str">
        <f t="shared" si="164"/>
        <v>347</v>
      </c>
      <c r="H1301" s="355" t="str">
        <f t="shared" si="165"/>
        <v>0</v>
      </c>
      <c r="I1301" s="355" t="str">
        <f t="shared" si="166"/>
        <v>82</v>
      </c>
      <c r="J1301" s="355" t="str">
        <f t="shared" si="167"/>
        <v>311</v>
      </c>
      <c r="K1301" t="s">
        <v>398</v>
      </c>
      <c r="L1301" s="444">
        <v>-1140763336</v>
      </c>
      <c r="M1301" s="444">
        <v>-1891.06</v>
      </c>
      <c r="N1301" s="444">
        <v>-10571914</v>
      </c>
      <c r="O1301" s="444">
        <v>-1151335250</v>
      </c>
    </row>
    <row r="1302" spans="2:15" ht="15" customHeight="1" x14ac:dyDescent="0.25">
      <c r="B1302" s="421">
        <v>16080347082313</v>
      </c>
      <c r="C1302" s="349" t="str">
        <f t="shared" si="160"/>
        <v>1</v>
      </c>
      <c r="D1302" s="355" t="str">
        <f t="shared" si="161"/>
        <v>6</v>
      </c>
      <c r="E1302" s="355" t="str">
        <f t="shared" si="162"/>
        <v>0</v>
      </c>
      <c r="F1302" s="355" t="str">
        <f t="shared" si="163"/>
        <v>80</v>
      </c>
      <c r="G1302" s="355" t="str">
        <f t="shared" si="164"/>
        <v>347</v>
      </c>
      <c r="H1302" s="355" t="str">
        <f t="shared" si="165"/>
        <v>0</v>
      </c>
      <c r="I1302" s="355" t="str">
        <f t="shared" si="166"/>
        <v>82</v>
      </c>
      <c r="J1302" s="355" t="str">
        <f t="shared" si="167"/>
        <v>313</v>
      </c>
      <c r="K1302" t="s">
        <v>555</v>
      </c>
      <c r="L1302" s="444">
        <v>-38508743</v>
      </c>
      <c r="M1302" s="444">
        <v>0</v>
      </c>
      <c r="N1302" s="444">
        <v>0</v>
      </c>
      <c r="O1302" s="444">
        <v>-38508743</v>
      </c>
    </row>
    <row r="1303" spans="2:15" ht="15" customHeight="1" x14ac:dyDescent="0.25">
      <c r="B1303" s="421">
        <v>16080347082331</v>
      </c>
      <c r="C1303" s="349" t="str">
        <f t="shared" si="160"/>
        <v>1</v>
      </c>
      <c r="D1303" s="355" t="str">
        <f t="shared" si="161"/>
        <v>6</v>
      </c>
      <c r="E1303" s="355" t="str">
        <f t="shared" si="162"/>
        <v>0</v>
      </c>
      <c r="F1303" s="355" t="str">
        <f t="shared" si="163"/>
        <v>80</v>
      </c>
      <c r="G1303" s="355" t="str">
        <f t="shared" si="164"/>
        <v>347</v>
      </c>
      <c r="H1303" s="355" t="str">
        <f t="shared" si="165"/>
        <v>0</v>
      </c>
      <c r="I1303" s="355" t="str">
        <f t="shared" si="166"/>
        <v>82</v>
      </c>
      <c r="J1303" s="355" t="str">
        <f t="shared" si="167"/>
        <v>331</v>
      </c>
      <c r="K1303" t="s">
        <v>608</v>
      </c>
      <c r="L1303" s="444">
        <v>-37631555</v>
      </c>
      <c r="M1303" s="444">
        <v>0</v>
      </c>
      <c r="N1303" s="444">
        <v>0</v>
      </c>
      <c r="O1303" s="444">
        <v>-37631555</v>
      </c>
    </row>
    <row r="1304" spans="2:15" ht="15" customHeight="1" x14ac:dyDescent="0.25">
      <c r="B1304" s="421">
        <v>16080347082337</v>
      </c>
      <c r="C1304" s="349" t="str">
        <f t="shared" si="160"/>
        <v>1</v>
      </c>
      <c r="D1304" s="355" t="str">
        <f t="shared" si="161"/>
        <v>6</v>
      </c>
      <c r="E1304" s="355" t="str">
        <f t="shared" si="162"/>
        <v>0</v>
      </c>
      <c r="F1304" s="355" t="str">
        <f t="shared" si="163"/>
        <v>80</v>
      </c>
      <c r="G1304" s="355" t="str">
        <f t="shared" si="164"/>
        <v>347</v>
      </c>
      <c r="H1304" s="355" t="str">
        <f t="shared" si="165"/>
        <v>0</v>
      </c>
      <c r="I1304" s="355" t="str">
        <f t="shared" si="166"/>
        <v>82</v>
      </c>
      <c r="J1304" s="355" t="str">
        <f t="shared" si="167"/>
        <v>337</v>
      </c>
      <c r="K1304" t="s">
        <v>556</v>
      </c>
      <c r="L1304" s="444">
        <v>-8316103</v>
      </c>
      <c r="M1304" s="444">
        <v>-1275.8699999999999</v>
      </c>
      <c r="N1304" s="444">
        <v>-7132713</v>
      </c>
      <c r="O1304" s="444">
        <v>-15448816</v>
      </c>
    </row>
    <row r="1305" spans="2:15" ht="15" customHeight="1" x14ac:dyDescent="0.25">
      <c r="B1305" s="421">
        <v>16080347082341</v>
      </c>
      <c r="C1305" s="349" t="str">
        <f t="shared" si="160"/>
        <v>1</v>
      </c>
      <c r="D1305" s="355" t="str">
        <f t="shared" si="161"/>
        <v>6</v>
      </c>
      <c r="E1305" s="355" t="str">
        <f t="shared" si="162"/>
        <v>0</v>
      </c>
      <c r="F1305" s="355" t="str">
        <f t="shared" si="163"/>
        <v>80</v>
      </c>
      <c r="G1305" s="355" t="str">
        <f t="shared" si="164"/>
        <v>347</v>
      </c>
      <c r="H1305" s="355" t="str">
        <f t="shared" si="165"/>
        <v>0</v>
      </c>
      <c r="I1305" s="355" t="str">
        <f t="shared" si="166"/>
        <v>82</v>
      </c>
      <c r="J1305" s="355" t="str">
        <f t="shared" si="167"/>
        <v>341</v>
      </c>
      <c r="K1305" t="s">
        <v>609</v>
      </c>
      <c r="L1305" s="444">
        <v>-94421983</v>
      </c>
      <c r="M1305" s="444">
        <v>-723.39</v>
      </c>
      <c r="N1305" s="444">
        <v>-4044090</v>
      </c>
      <c r="O1305" s="444">
        <v>-98466073</v>
      </c>
    </row>
    <row r="1306" spans="2:15" ht="15" customHeight="1" x14ac:dyDescent="0.25">
      <c r="B1306" s="421">
        <v>16080347082411</v>
      </c>
      <c r="C1306" s="349" t="str">
        <f t="shared" si="160"/>
        <v>1</v>
      </c>
      <c r="D1306" s="355" t="str">
        <f t="shared" si="161"/>
        <v>6</v>
      </c>
      <c r="E1306" s="355" t="str">
        <f t="shared" si="162"/>
        <v>0</v>
      </c>
      <c r="F1306" s="355" t="str">
        <f t="shared" si="163"/>
        <v>80</v>
      </c>
      <c r="G1306" s="355" t="str">
        <f t="shared" si="164"/>
        <v>347</v>
      </c>
      <c r="H1306" s="355" t="str">
        <f t="shared" si="165"/>
        <v>0</v>
      </c>
      <c r="I1306" s="355" t="str">
        <f t="shared" si="166"/>
        <v>82</v>
      </c>
      <c r="J1306" s="355" t="str">
        <f t="shared" si="167"/>
        <v>411</v>
      </c>
      <c r="K1306" t="s">
        <v>432</v>
      </c>
      <c r="L1306" s="444">
        <v>-888078</v>
      </c>
      <c r="M1306" s="444">
        <v>0</v>
      </c>
      <c r="N1306" s="444">
        <v>0</v>
      </c>
      <c r="O1306" s="444">
        <v>-888078</v>
      </c>
    </row>
    <row r="1307" spans="2:15" ht="15" customHeight="1" x14ac:dyDescent="0.25">
      <c r="B1307" s="421">
        <v>16080347082413</v>
      </c>
      <c r="C1307" s="349" t="str">
        <f t="shared" si="160"/>
        <v>1</v>
      </c>
      <c r="D1307" s="355" t="str">
        <f t="shared" si="161"/>
        <v>6</v>
      </c>
      <c r="E1307" s="355" t="str">
        <f t="shared" si="162"/>
        <v>0</v>
      </c>
      <c r="F1307" s="355" t="str">
        <f t="shared" si="163"/>
        <v>80</v>
      </c>
      <c r="G1307" s="355" t="str">
        <f t="shared" si="164"/>
        <v>347</v>
      </c>
      <c r="H1307" s="355" t="str">
        <f t="shared" si="165"/>
        <v>0</v>
      </c>
      <c r="I1307" s="355" t="str">
        <f t="shared" si="166"/>
        <v>82</v>
      </c>
      <c r="J1307" s="355" t="str">
        <f t="shared" si="167"/>
        <v>413</v>
      </c>
      <c r="K1307" t="s">
        <v>557</v>
      </c>
      <c r="L1307" s="444">
        <v>-75498346</v>
      </c>
      <c r="M1307" s="444">
        <v>0</v>
      </c>
      <c r="N1307" s="444">
        <v>0</v>
      </c>
      <c r="O1307" s="444">
        <v>-75498346</v>
      </c>
    </row>
    <row r="1308" spans="2:15" ht="15" customHeight="1" x14ac:dyDescent="0.25">
      <c r="B1308" s="421">
        <v>16080347082420</v>
      </c>
      <c r="C1308" s="349" t="str">
        <f t="shared" si="160"/>
        <v>1</v>
      </c>
      <c r="D1308" s="355" t="str">
        <f t="shared" si="161"/>
        <v>6</v>
      </c>
      <c r="E1308" s="355" t="str">
        <f t="shared" si="162"/>
        <v>0</v>
      </c>
      <c r="F1308" s="355" t="str">
        <f t="shared" si="163"/>
        <v>80</v>
      </c>
      <c r="G1308" s="355" t="str">
        <f t="shared" si="164"/>
        <v>347</v>
      </c>
      <c r="H1308" s="355" t="str">
        <f t="shared" si="165"/>
        <v>0</v>
      </c>
      <c r="I1308" s="355" t="str">
        <f t="shared" si="166"/>
        <v>82</v>
      </c>
      <c r="J1308" s="355" t="str">
        <f t="shared" si="167"/>
        <v>420</v>
      </c>
      <c r="K1308" t="s">
        <v>466</v>
      </c>
      <c r="L1308" s="444">
        <v>-9360202</v>
      </c>
      <c r="M1308" s="444">
        <v>0</v>
      </c>
      <c r="N1308" s="444">
        <v>0</v>
      </c>
      <c r="O1308" s="444">
        <v>-9360202</v>
      </c>
    </row>
    <row r="1309" spans="2:15" ht="15" customHeight="1" x14ac:dyDescent="0.25">
      <c r="B1309" s="421">
        <v>16080347082430</v>
      </c>
      <c r="C1309" s="349" t="str">
        <f t="shared" si="160"/>
        <v>1</v>
      </c>
      <c r="D1309" s="355" t="str">
        <f t="shared" si="161"/>
        <v>6</v>
      </c>
      <c r="E1309" s="355" t="str">
        <f t="shared" si="162"/>
        <v>0</v>
      </c>
      <c r="F1309" s="355" t="str">
        <f t="shared" si="163"/>
        <v>80</v>
      </c>
      <c r="G1309" s="355" t="str">
        <f t="shared" si="164"/>
        <v>347</v>
      </c>
      <c r="H1309" s="355" t="str">
        <f t="shared" si="165"/>
        <v>0</v>
      </c>
      <c r="I1309" s="355" t="str">
        <f t="shared" si="166"/>
        <v>82</v>
      </c>
      <c r="J1309" s="355" t="str">
        <f t="shared" si="167"/>
        <v>430</v>
      </c>
      <c r="K1309" t="s">
        <v>389</v>
      </c>
      <c r="L1309" s="444">
        <v>-315086</v>
      </c>
      <c r="M1309" s="444">
        <v>0</v>
      </c>
      <c r="N1309" s="444">
        <v>0</v>
      </c>
      <c r="O1309" s="444">
        <v>-315086</v>
      </c>
    </row>
    <row r="1310" spans="2:15" ht="15" customHeight="1" x14ac:dyDescent="0.25">
      <c r="B1310" s="421">
        <v>16080347082431</v>
      </c>
      <c r="C1310" s="349" t="str">
        <f t="shared" si="160"/>
        <v>1</v>
      </c>
      <c r="D1310" s="355" t="str">
        <f t="shared" si="161"/>
        <v>6</v>
      </c>
      <c r="E1310" s="355" t="str">
        <f t="shared" si="162"/>
        <v>0</v>
      </c>
      <c r="F1310" s="355" t="str">
        <f t="shared" si="163"/>
        <v>80</v>
      </c>
      <c r="G1310" s="355" t="str">
        <f t="shared" si="164"/>
        <v>347</v>
      </c>
      <c r="H1310" s="355" t="str">
        <f t="shared" si="165"/>
        <v>0</v>
      </c>
      <c r="I1310" s="355" t="str">
        <f t="shared" si="166"/>
        <v>82</v>
      </c>
      <c r="J1310" s="355" t="str">
        <f t="shared" si="167"/>
        <v>431</v>
      </c>
      <c r="K1310" t="s">
        <v>753</v>
      </c>
      <c r="L1310" s="444">
        <v>-137381833</v>
      </c>
      <c r="M1310" s="444">
        <v>-98.27</v>
      </c>
      <c r="N1310" s="444">
        <v>-549375</v>
      </c>
      <c r="O1310" s="444">
        <v>-137931208</v>
      </c>
    </row>
    <row r="1311" spans="2:15" ht="15" customHeight="1" x14ac:dyDescent="0.25">
      <c r="B1311" s="421">
        <v>16080347082432</v>
      </c>
      <c r="C1311" s="349" t="str">
        <f t="shared" si="160"/>
        <v>1</v>
      </c>
      <c r="D1311" s="355" t="str">
        <f t="shared" si="161"/>
        <v>6</v>
      </c>
      <c r="E1311" s="355" t="str">
        <f t="shared" si="162"/>
        <v>0</v>
      </c>
      <c r="F1311" s="355" t="str">
        <f t="shared" si="163"/>
        <v>80</v>
      </c>
      <c r="G1311" s="355" t="str">
        <f t="shared" si="164"/>
        <v>347</v>
      </c>
      <c r="H1311" s="355" t="str">
        <f t="shared" si="165"/>
        <v>0</v>
      </c>
      <c r="I1311" s="355" t="str">
        <f t="shared" si="166"/>
        <v>82</v>
      </c>
      <c r="J1311" s="355" t="str">
        <f t="shared" si="167"/>
        <v>432</v>
      </c>
      <c r="K1311" t="s">
        <v>499</v>
      </c>
      <c r="L1311" s="444">
        <v>-875050569</v>
      </c>
      <c r="M1311" s="444">
        <v>-54885.69</v>
      </c>
      <c r="N1311" s="444">
        <v>-306836803</v>
      </c>
      <c r="O1311" s="444">
        <v>-1181887372</v>
      </c>
    </row>
    <row r="1312" spans="2:15" ht="15" customHeight="1" x14ac:dyDescent="0.25">
      <c r="B1312" s="421">
        <v>16080347082512</v>
      </c>
      <c r="C1312" s="349" t="str">
        <f t="shared" si="160"/>
        <v>1</v>
      </c>
      <c r="D1312" s="355" t="str">
        <f t="shared" si="161"/>
        <v>6</v>
      </c>
      <c r="E1312" s="355" t="str">
        <f t="shared" si="162"/>
        <v>0</v>
      </c>
      <c r="F1312" s="355" t="str">
        <f t="shared" si="163"/>
        <v>80</v>
      </c>
      <c r="G1312" s="355" t="str">
        <f t="shared" si="164"/>
        <v>347</v>
      </c>
      <c r="H1312" s="355" t="str">
        <f t="shared" si="165"/>
        <v>0</v>
      </c>
      <c r="I1312" s="355" t="str">
        <f t="shared" si="166"/>
        <v>82</v>
      </c>
      <c r="J1312" s="355" t="str">
        <f t="shared" si="167"/>
        <v>512</v>
      </c>
      <c r="K1312" t="s">
        <v>1753</v>
      </c>
      <c r="L1312" s="444">
        <v>-2119448</v>
      </c>
      <c r="M1312" s="444">
        <v>0</v>
      </c>
      <c r="N1312" s="444">
        <v>0</v>
      </c>
      <c r="O1312" s="444">
        <v>-2119448</v>
      </c>
    </row>
    <row r="1313" spans="2:15" ht="15" customHeight="1" x14ac:dyDescent="0.25">
      <c r="B1313" s="421">
        <v>16080347082531</v>
      </c>
      <c r="C1313" s="349" t="str">
        <f t="shared" si="160"/>
        <v>1</v>
      </c>
      <c r="D1313" s="355" t="str">
        <f t="shared" si="161"/>
        <v>6</v>
      </c>
      <c r="E1313" s="355" t="str">
        <f t="shared" si="162"/>
        <v>0</v>
      </c>
      <c r="F1313" s="355" t="str">
        <f t="shared" si="163"/>
        <v>80</v>
      </c>
      <c r="G1313" s="355" t="str">
        <f t="shared" si="164"/>
        <v>347</v>
      </c>
      <c r="H1313" s="355" t="str">
        <f t="shared" si="165"/>
        <v>0</v>
      </c>
      <c r="I1313" s="355" t="str">
        <f t="shared" si="166"/>
        <v>82</v>
      </c>
      <c r="J1313" s="355" t="str">
        <f t="shared" si="167"/>
        <v>531</v>
      </c>
      <c r="K1313" t="s">
        <v>1754</v>
      </c>
      <c r="L1313" s="444">
        <v>0</v>
      </c>
      <c r="M1313" s="444">
        <v>-815.66</v>
      </c>
      <c r="N1313" s="444">
        <v>-4559923</v>
      </c>
      <c r="O1313" s="444">
        <v>-4559923</v>
      </c>
    </row>
    <row r="1314" spans="2:15" ht="15" customHeight="1" x14ac:dyDescent="0.25">
      <c r="B1314" s="421">
        <v>16080347082532</v>
      </c>
      <c r="C1314" s="349" t="str">
        <f t="shared" si="160"/>
        <v>1</v>
      </c>
      <c r="D1314" s="355" t="str">
        <f t="shared" si="161"/>
        <v>6</v>
      </c>
      <c r="E1314" s="355" t="str">
        <f t="shared" si="162"/>
        <v>0</v>
      </c>
      <c r="F1314" s="355" t="str">
        <f t="shared" si="163"/>
        <v>80</v>
      </c>
      <c r="G1314" s="355" t="str">
        <f t="shared" si="164"/>
        <v>347</v>
      </c>
      <c r="H1314" s="355" t="str">
        <f t="shared" si="165"/>
        <v>0</v>
      </c>
      <c r="I1314" s="355" t="str">
        <f t="shared" si="166"/>
        <v>82</v>
      </c>
      <c r="J1314" s="355" t="str">
        <f t="shared" si="167"/>
        <v>532</v>
      </c>
      <c r="K1314" t="s">
        <v>502</v>
      </c>
      <c r="L1314" s="444">
        <v>-96051229</v>
      </c>
      <c r="M1314" s="444">
        <v>0</v>
      </c>
      <c r="N1314" s="444">
        <v>0</v>
      </c>
      <c r="O1314" s="444">
        <v>-96051229</v>
      </c>
    </row>
    <row r="1315" spans="2:15" ht="15" customHeight="1" x14ac:dyDescent="0.25">
      <c r="B1315" s="421">
        <v>16080347082533</v>
      </c>
      <c r="C1315" s="349" t="str">
        <f t="shared" si="160"/>
        <v>1</v>
      </c>
      <c r="D1315" s="355" t="str">
        <f t="shared" si="161"/>
        <v>6</v>
      </c>
      <c r="E1315" s="355" t="str">
        <f t="shared" si="162"/>
        <v>0</v>
      </c>
      <c r="F1315" s="355" t="str">
        <f t="shared" si="163"/>
        <v>80</v>
      </c>
      <c r="G1315" s="355" t="str">
        <f t="shared" si="164"/>
        <v>347</v>
      </c>
      <c r="H1315" s="355" t="str">
        <f t="shared" si="165"/>
        <v>0</v>
      </c>
      <c r="I1315" s="355" t="str">
        <f t="shared" si="166"/>
        <v>82</v>
      </c>
      <c r="J1315" s="355" t="str">
        <f t="shared" si="167"/>
        <v>533</v>
      </c>
      <c r="K1315" t="s">
        <v>461</v>
      </c>
      <c r="L1315" s="444">
        <v>-103368528</v>
      </c>
      <c r="M1315" s="444">
        <v>-967.42</v>
      </c>
      <c r="N1315" s="444">
        <v>-5408332</v>
      </c>
      <c r="O1315" s="444">
        <v>-108776860</v>
      </c>
    </row>
    <row r="1316" spans="2:15" ht="15" customHeight="1" x14ac:dyDescent="0.25">
      <c r="B1316" s="421">
        <v>16080347082534</v>
      </c>
      <c r="C1316" s="349" t="str">
        <f t="shared" si="160"/>
        <v>1</v>
      </c>
      <c r="D1316" s="355" t="str">
        <f t="shared" si="161"/>
        <v>6</v>
      </c>
      <c r="E1316" s="355" t="str">
        <f t="shared" si="162"/>
        <v>0</v>
      </c>
      <c r="F1316" s="355" t="str">
        <f t="shared" si="163"/>
        <v>80</v>
      </c>
      <c r="G1316" s="355" t="str">
        <f t="shared" si="164"/>
        <v>347</v>
      </c>
      <c r="H1316" s="355" t="str">
        <f t="shared" si="165"/>
        <v>0</v>
      </c>
      <c r="I1316" s="355" t="str">
        <f t="shared" si="166"/>
        <v>82</v>
      </c>
      <c r="J1316" s="355" t="str">
        <f t="shared" si="167"/>
        <v>534</v>
      </c>
      <c r="K1316" t="s">
        <v>1954</v>
      </c>
      <c r="L1316" s="444">
        <v>-818853835</v>
      </c>
      <c r="M1316" s="444">
        <v>-18898.93</v>
      </c>
      <c r="N1316" s="444">
        <v>-105653901</v>
      </c>
      <c r="O1316" s="444">
        <v>-924507736</v>
      </c>
    </row>
    <row r="1317" spans="2:15" ht="15" customHeight="1" x14ac:dyDescent="0.25">
      <c r="B1317" s="421">
        <v>16080347082536</v>
      </c>
      <c r="C1317" s="349" t="str">
        <f t="shared" si="160"/>
        <v>1</v>
      </c>
      <c r="D1317" s="355" t="str">
        <f t="shared" si="161"/>
        <v>6</v>
      </c>
      <c r="E1317" s="355" t="str">
        <f t="shared" si="162"/>
        <v>0</v>
      </c>
      <c r="F1317" s="355" t="str">
        <f t="shared" si="163"/>
        <v>80</v>
      </c>
      <c r="G1317" s="355" t="str">
        <f t="shared" si="164"/>
        <v>347</v>
      </c>
      <c r="H1317" s="355" t="str">
        <f t="shared" si="165"/>
        <v>0</v>
      </c>
      <c r="I1317" s="355" t="str">
        <f t="shared" si="166"/>
        <v>82</v>
      </c>
      <c r="J1317" s="355" t="str">
        <f t="shared" si="167"/>
        <v>536</v>
      </c>
      <c r="K1317" t="s">
        <v>774</v>
      </c>
      <c r="L1317" s="444">
        <v>-234428267</v>
      </c>
      <c r="M1317" s="444">
        <v>-17455.419999999998</v>
      </c>
      <c r="N1317" s="444">
        <v>-97584002</v>
      </c>
      <c r="O1317" s="444">
        <v>-332012269</v>
      </c>
    </row>
    <row r="1318" spans="2:15" ht="15" customHeight="1" x14ac:dyDescent="0.25">
      <c r="B1318" s="421">
        <v>16080347082538</v>
      </c>
      <c r="C1318" s="349" t="str">
        <f t="shared" si="160"/>
        <v>1</v>
      </c>
      <c r="D1318" s="355" t="str">
        <f t="shared" si="161"/>
        <v>6</v>
      </c>
      <c r="E1318" s="355" t="str">
        <f t="shared" si="162"/>
        <v>0</v>
      </c>
      <c r="F1318" s="355" t="str">
        <f t="shared" si="163"/>
        <v>80</v>
      </c>
      <c r="G1318" s="355" t="str">
        <f t="shared" si="164"/>
        <v>347</v>
      </c>
      <c r="H1318" s="355" t="str">
        <f t="shared" si="165"/>
        <v>0</v>
      </c>
      <c r="I1318" s="355" t="str">
        <f t="shared" si="166"/>
        <v>82</v>
      </c>
      <c r="J1318" s="355" t="str">
        <f t="shared" si="167"/>
        <v>538</v>
      </c>
      <c r="K1318" t="s">
        <v>775</v>
      </c>
      <c r="L1318" s="444">
        <v>-8133182</v>
      </c>
      <c r="M1318" s="444">
        <v>0</v>
      </c>
      <c r="N1318" s="444">
        <v>0</v>
      </c>
      <c r="O1318" s="444">
        <v>-8133182</v>
      </c>
    </row>
    <row r="1319" spans="2:15" ht="15" customHeight="1" x14ac:dyDescent="0.25">
      <c r="B1319" s="421">
        <v>16080347082539</v>
      </c>
      <c r="C1319" s="349" t="str">
        <f t="shared" si="160"/>
        <v>1</v>
      </c>
      <c r="D1319" s="355" t="str">
        <f t="shared" si="161"/>
        <v>6</v>
      </c>
      <c r="E1319" s="355" t="str">
        <f t="shared" si="162"/>
        <v>0</v>
      </c>
      <c r="F1319" s="355" t="str">
        <f t="shared" si="163"/>
        <v>80</v>
      </c>
      <c r="G1319" s="355" t="str">
        <f t="shared" si="164"/>
        <v>347</v>
      </c>
      <c r="H1319" s="355" t="str">
        <f t="shared" si="165"/>
        <v>0</v>
      </c>
      <c r="I1319" s="355" t="str">
        <f t="shared" si="166"/>
        <v>82</v>
      </c>
      <c r="J1319" s="355" t="str">
        <f t="shared" si="167"/>
        <v>539</v>
      </c>
      <c r="K1319" t="s">
        <v>754</v>
      </c>
      <c r="L1319" s="444">
        <v>-77221022</v>
      </c>
      <c r="M1319" s="444">
        <v>0</v>
      </c>
      <c r="N1319" s="444">
        <v>0</v>
      </c>
      <c r="O1319" s="444">
        <v>-77221022</v>
      </c>
    </row>
    <row r="1320" spans="2:15" ht="15" customHeight="1" x14ac:dyDescent="0.25">
      <c r="B1320" s="421">
        <v>16080347082540</v>
      </c>
      <c r="C1320" s="349" t="str">
        <f t="shared" si="160"/>
        <v>1</v>
      </c>
      <c r="D1320" s="355" t="str">
        <f t="shared" si="161"/>
        <v>6</v>
      </c>
      <c r="E1320" s="355" t="str">
        <f t="shared" si="162"/>
        <v>0</v>
      </c>
      <c r="F1320" s="355" t="str">
        <f t="shared" si="163"/>
        <v>80</v>
      </c>
      <c r="G1320" s="355" t="str">
        <f t="shared" si="164"/>
        <v>347</v>
      </c>
      <c r="H1320" s="355" t="str">
        <f t="shared" si="165"/>
        <v>0</v>
      </c>
      <c r="I1320" s="355" t="str">
        <f t="shared" si="166"/>
        <v>82</v>
      </c>
      <c r="J1320" s="355" t="str">
        <f t="shared" si="167"/>
        <v>540</v>
      </c>
      <c r="K1320" t="s">
        <v>776</v>
      </c>
      <c r="L1320" s="444">
        <v>-6496020</v>
      </c>
      <c r="M1320" s="444">
        <v>0</v>
      </c>
      <c r="N1320" s="444">
        <v>0</v>
      </c>
      <c r="O1320" s="444">
        <v>-6496020</v>
      </c>
    </row>
    <row r="1321" spans="2:15" ht="15" customHeight="1" x14ac:dyDescent="0.25">
      <c r="B1321" s="421">
        <v>16080347082542</v>
      </c>
      <c r="C1321" s="349" t="str">
        <f t="shared" si="160"/>
        <v>1</v>
      </c>
      <c r="D1321" s="355" t="str">
        <f t="shared" si="161"/>
        <v>6</v>
      </c>
      <c r="E1321" s="355" t="str">
        <f t="shared" si="162"/>
        <v>0</v>
      </c>
      <c r="F1321" s="355" t="str">
        <f t="shared" si="163"/>
        <v>80</v>
      </c>
      <c r="G1321" s="355" t="str">
        <f t="shared" si="164"/>
        <v>347</v>
      </c>
      <c r="H1321" s="355" t="str">
        <f t="shared" si="165"/>
        <v>0</v>
      </c>
      <c r="I1321" s="355" t="str">
        <f t="shared" si="166"/>
        <v>82</v>
      </c>
      <c r="J1321" s="355" t="str">
        <f t="shared" si="167"/>
        <v>542</v>
      </c>
      <c r="K1321" t="s">
        <v>562</v>
      </c>
      <c r="L1321" s="444">
        <v>-6469002</v>
      </c>
      <c r="M1321" s="444">
        <v>0</v>
      </c>
      <c r="N1321" s="444">
        <v>0</v>
      </c>
      <c r="O1321" s="444">
        <v>-6469002</v>
      </c>
    </row>
    <row r="1322" spans="2:15" ht="15" customHeight="1" x14ac:dyDescent="0.25">
      <c r="B1322" s="421">
        <v>16080347082635</v>
      </c>
      <c r="C1322" s="349" t="str">
        <f t="shared" si="160"/>
        <v>1</v>
      </c>
      <c r="D1322" s="355" t="str">
        <f t="shared" si="161"/>
        <v>6</v>
      </c>
      <c r="E1322" s="355" t="str">
        <f t="shared" si="162"/>
        <v>0</v>
      </c>
      <c r="F1322" s="355" t="str">
        <f t="shared" si="163"/>
        <v>80</v>
      </c>
      <c r="G1322" s="355" t="str">
        <f t="shared" si="164"/>
        <v>347</v>
      </c>
      <c r="H1322" s="355" t="str">
        <f t="shared" si="165"/>
        <v>0</v>
      </c>
      <c r="I1322" s="355" t="str">
        <f t="shared" si="166"/>
        <v>82</v>
      </c>
      <c r="J1322" s="355" t="str">
        <f t="shared" si="167"/>
        <v>635</v>
      </c>
      <c r="K1322" t="s">
        <v>506</v>
      </c>
      <c r="L1322" s="444">
        <v>-11350975</v>
      </c>
      <c r="M1322" s="444">
        <v>0</v>
      </c>
      <c r="N1322" s="444">
        <v>0</v>
      </c>
      <c r="O1322" s="444">
        <v>-11350975</v>
      </c>
    </row>
    <row r="1323" spans="2:15" ht="15" customHeight="1" x14ac:dyDescent="0.25">
      <c r="B1323" s="421">
        <v>16080347082731</v>
      </c>
      <c r="C1323" s="349" t="str">
        <f t="shared" si="160"/>
        <v>1</v>
      </c>
      <c r="D1323" s="355" t="str">
        <f t="shared" si="161"/>
        <v>6</v>
      </c>
      <c r="E1323" s="355" t="str">
        <f t="shared" si="162"/>
        <v>0</v>
      </c>
      <c r="F1323" s="355" t="str">
        <f t="shared" si="163"/>
        <v>80</v>
      </c>
      <c r="G1323" s="355" t="str">
        <f t="shared" si="164"/>
        <v>347</v>
      </c>
      <c r="H1323" s="355" t="str">
        <f t="shared" si="165"/>
        <v>0</v>
      </c>
      <c r="I1323" s="355" t="str">
        <f t="shared" si="166"/>
        <v>82</v>
      </c>
      <c r="J1323" s="355" t="str">
        <f t="shared" si="167"/>
        <v>731</v>
      </c>
      <c r="K1323" t="s">
        <v>438</v>
      </c>
      <c r="L1323" s="444">
        <v>-75862625</v>
      </c>
      <c r="M1323" s="444">
        <v>-1243.55</v>
      </c>
      <c r="N1323" s="444">
        <v>-6952029</v>
      </c>
      <c r="O1323" s="444">
        <v>-82814654</v>
      </c>
    </row>
    <row r="1324" spans="2:15" ht="15" customHeight="1" x14ac:dyDescent="0.25">
      <c r="B1324" s="421">
        <v>16080347092000</v>
      </c>
      <c r="C1324" s="349" t="str">
        <f t="shared" si="160"/>
        <v>1</v>
      </c>
      <c r="D1324" s="355" t="str">
        <f t="shared" si="161"/>
        <v>6</v>
      </c>
      <c r="E1324" s="355" t="str">
        <f t="shared" si="162"/>
        <v>0</v>
      </c>
      <c r="F1324" s="355" t="str">
        <f t="shared" si="163"/>
        <v>80</v>
      </c>
      <c r="G1324" s="355" t="str">
        <f t="shared" si="164"/>
        <v>347</v>
      </c>
      <c r="H1324" s="355" t="str">
        <f t="shared" si="165"/>
        <v>0</v>
      </c>
      <c r="I1324" s="355" t="str">
        <f t="shared" si="166"/>
        <v>92</v>
      </c>
      <c r="J1324" s="355" t="str">
        <f t="shared" si="167"/>
        <v>000</v>
      </c>
      <c r="K1324" t="s">
        <v>778</v>
      </c>
      <c r="L1324" s="444">
        <v>5767186135</v>
      </c>
      <c r="M1324" s="444">
        <v>448360.56</v>
      </c>
      <c r="N1324" s="444">
        <v>2506546259</v>
      </c>
      <c r="O1324" s="444">
        <v>8273732394</v>
      </c>
    </row>
    <row r="1325" spans="2:15" ht="15" customHeight="1" x14ac:dyDescent="0.25">
      <c r="B1325" s="421">
        <v>16080347092006</v>
      </c>
      <c r="C1325" s="349" t="str">
        <f t="shared" si="160"/>
        <v>1</v>
      </c>
      <c r="D1325" s="355" t="str">
        <f t="shared" si="161"/>
        <v>6</v>
      </c>
      <c r="E1325" s="355" t="str">
        <f t="shared" si="162"/>
        <v>0</v>
      </c>
      <c r="F1325" s="355" t="str">
        <f t="shared" si="163"/>
        <v>80</v>
      </c>
      <c r="G1325" s="355" t="str">
        <f t="shared" si="164"/>
        <v>347</v>
      </c>
      <c r="H1325" s="355" t="str">
        <f t="shared" si="165"/>
        <v>0</v>
      </c>
      <c r="I1325" s="355" t="str">
        <f t="shared" si="166"/>
        <v>92</v>
      </c>
      <c r="J1325" s="355" t="str">
        <f t="shared" si="167"/>
        <v>006</v>
      </c>
      <c r="K1325" t="s">
        <v>508</v>
      </c>
      <c r="L1325" s="444">
        <v>375360569</v>
      </c>
      <c r="M1325" s="444">
        <v>38610.910000000003</v>
      </c>
      <c r="N1325" s="444">
        <v>215853134</v>
      </c>
      <c r="O1325" s="444">
        <v>591213703</v>
      </c>
    </row>
    <row r="1326" spans="2:15" ht="15" customHeight="1" x14ac:dyDescent="0.25">
      <c r="B1326" s="421">
        <v>16080347092008</v>
      </c>
      <c r="C1326" s="349" t="str">
        <f t="shared" si="160"/>
        <v>1</v>
      </c>
      <c r="D1326" s="355" t="str">
        <f t="shared" si="161"/>
        <v>6</v>
      </c>
      <c r="E1326" s="355" t="str">
        <f t="shared" si="162"/>
        <v>0</v>
      </c>
      <c r="F1326" s="355" t="str">
        <f t="shared" si="163"/>
        <v>80</v>
      </c>
      <c r="G1326" s="355" t="str">
        <f t="shared" si="164"/>
        <v>347</v>
      </c>
      <c r="H1326" s="355" t="str">
        <f t="shared" si="165"/>
        <v>0</v>
      </c>
      <c r="I1326" s="355" t="str">
        <f t="shared" si="166"/>
        <v>92</v>
      </c>
      <c r="J1326" s="355" t="str">
        <f t="shared" si="167"/>
        <v>008</v>
      </c>
      <c r="K1326" t="s">
        <v>508</v>
      </c>
      <c r="L1326" s="444">
        <v>6241355</v>
      </c>
      <c r="M1326" s="444">
        <v>0</v>
      </c>
      <c r="N1326" s="444">
        <v>0</v>
      </c>
      <c r="O1326" s="444">
        <v>6241355</v>
      </c>
    </row>
    <row r="1327" spans="2:15" ht="15" customHeight="1" x14ac:dyDescent="0.25">
      <c r="B1327" s="421">
        <v>16080347092039</v>
      </c>
      <c r="C1327" s="349" t="str">
        <f t="shared" si="160"/>
        <v>1</v>
      </c>
      <c r="D1327" s="355" t="str">
        <f t="shared" si="161"/>
        <v>6</v>
      </c>
      <c r="E1327" s="355" t="str">
        <f t="shared" si="162"/>
        <v>0</v>
      </c>
      <c r="F1327" s="355" t="str">
        <f t="shared" si="163"/>
        <v>80</v>
      </c>
      <c r="G1327" s="355" t="str">
        <f t="shared" si="164"/>
        <v>347</v>
      </c>
      <c r="H1327" s="355" t="str">
        <f t="shared" si="165"/>
        <v>0</v>
      </c>
      <c r="I1327" s="355" t="str">
        <f t="shared" si="166"/>
        <v>92</v>
      </c>
      <c r="J1327" s="355" t="str">
        <f t="shared" si="167"/>
        <v>039</v>
      </c>
      <c r="K1327" t="s">
        <v>614</v>
      </c>
      <c r="L1327" s="444">
        <v>155269489</v>
      </c>
      <c r="M1327" s="444">
        <v>28583.119999999999</v>
      </c>
      <c r="N1327" s="444">
        <v>159793075</v>
      </c>
      <c r="O1327" s="444">
        <v>315062564</v>
      </c>
    </row>
    <row r="1328" spans="2:15" ht="15" customHeight="1" x14ac:dyDescent="0.25">
      <c r="B1328" s="421">
        <v>16080347092103</v>
      </c>
      <c r="C1328" s="349" t="str">
        <f t="shared" si="160"/>
        <v>1</v>
      </c>
      <c r="D1328" s="355" t="str">
        <f t="shared" si="161"/>
        <v>6</v>
      </c>
      <c r="E1328" s="355" t="str">
        <f t="shared" si="162"/>
        <v>0</v>
      </c>
      <c r="F1328" s="355" t="str">
        <f t="shared" si="163"/>
        <v>80</v>
      </c>
      <c r="G1328" s="355" t="str">
        <f t="shared" si="164"/>
        <v>347</v>
      </c>
      <c r="H1328" s="355" t="str">
        <f t="shared" si="165"/>
        <v>0</v>
      </c>
      <c r="I1328" s="355" t="str">
        <f t="shared" si="166"/>
        <v>92</v>
      </c>
      <c r="J1328" s="355" t="str">
        <f t="shared" si="167"/>
        <v>103</v>
      </c>
      <c r="K1328" t="s">
        <v>779</v>
      </c>
      <c r="L1328" s="444">
        <v>565404806</v>
      </c>
      <c r="M1328" s="444">
        <v>0</v>
      </c>
      <c r="N1328" s="444">
        <v>0</v>
      </c>
      <c r="O1328" s="444">
        <v>565404806</v>
      </c>
    </row>
    <row r="1329" spans="2:15" ht="15" customHeight="1" x14ac:dyDescent="0.25">
      <c r="B1329" s="421">
        <v>16080347092104</v>
      </c>
      <c r="C1329" s="349" t="str">
        <f t="shared" si="160"/>
        <v>1</v>
      </c>
      <c r="D1329" s="355" t="str">
        <f t="shared" si="161"/>
        <v>6</v>
      </c>
      <c r="E1329" s="355" t="str">
        <f t="shared" si="162"/>
        <v>0</v>
      </c>
      <c r="F1329" s="355" t="str">
        <f t="shared" si="163"/>
        <v>80</v>
      </c>
      <c r="G1329" s="355" t="str">
        <f t="shared" si="164"/>
        <v>347</v>
      </c>
      <c r="H1329" s="355" t="str">
        <f t="shared" si="165"/>
        <v>0</v>
      </c>
      <c r="I1329" s="355" t="str">
        <f t="shared" si="166"/>
        <v>92</v>
      </c>
      <c r="J1329" s="355" t="str">
        <f t="shared" si="167"/>
        <v>104</v>
      </c>
      <c r="K1329" t="s">
        <v>780</v>
      </c>
      <c r="L1329" s="444">
        <v>21500689</v>
      </c>
      <c r="M1329" s="444">
        <v>0</v>
      </c>
      <c r="N1329" s="444">
        <v>0</v>
      </c>
      <c r="O1329" s="444">
        <v>21500689</v>
      </c>
    </row>
    <row r="1330" spans="2:15" ht="15" customHeight="1" x14ac:dyDescent="0.25">
      <c r="B1330" s="421">
        <v>16080347092105</v>
      </c>
      <c r="C1330" s="349" t="str">
        <f t="shared" si="160"/>
        <v>1</v>
      </c>
      <c r="D1330" s="355" t="str">
        <f t="shared" si="161"/>
        <v>6</v>
      </c>
      <c r="E1330" s="355" t="str">
        <f t="shared" si="162"/>
        <v>0</v>
      </c>
      <c r="F1330" s="355" t="str">
        <f t="shared" si="163"/>
        <v>80</v>
      </c>
      <c r="G1330" s="355" t="str">
        <f t="shared" si="164"/>
        <v>347</v>
      </c>
      <c r="H1330" s="355" t="str">
        <f t="shared" si="165"/>
        <v>0</v>
      </c>
      <c r="I1330" s="355" t="str">
        <f t="shared" si="166"/>
        <v>92</v>
      </c>
      <c r="J1330" s="355" t="str">
        <f t="shared" si="167"/>
        <v>105</v>
      </c>
      <c r="K1330" t="s">
        <v>781</v>
      </c>
      <c r="L1330" s="444">
        <v>660274519</v>
      </c>
      <c r="M1330" s="444">
        <v>32527.47</v>
      </c>
      <c r="N1330" s="444">
        <v>181843845</v>
      </c>
      <c r="O1330" s="444">
        <v>842118364</v>
      </c>
    </row>
    <row r="1331" spans="2:15" ht="15" customHeight="1" x14ac:dyDescent="0.25">
      <c r="B1331" s="421">
        <v>16080347092106</v>
      </c>
      <c r="C1331" s="349" t="str">
        <f t="shared" si="160"/>
        <v>1</v>
      </c>
      <c r="D1331" s="355" t="str">
        <f t="shared" si="161"/>
        <v>6</v>
      </c>
      <c r="E1331" s="355" t="str">
        <f t="shared" si="162"/>
        <v>0</v>
      </c>
      <c r="F1331" s="355" t="str">
        <f t="shared" si="163"/>
        <v>80</v>
      </c>
      <c r="G1331" s="355" t="str">
        <f t="shared" si="164"/>
        <v>347</v>
      </c>
      <c r="H1331" s="355" t="str">
        <f t="shared" si="165"/>
        <v>0</v>
      </c>
      <c r="I1331" s="355" t="str">
        <f t="shared" si="166"/>
        <v>92</v>
      </c>
      <c r="J1331" s="355" t="str">
        <f t="shared" si="167"/>
        <v>106</v>
      </c>
      <c r="K1331" t="s">
        <v>782</v>
      </c>
      <c r="L1331" s="444">
        <v>1208248119</v>
      </c>
      <c r="M1331" s="444">
        <v>261009.56</v>
      </c>
      <c r="N1331" s="444">
        <v>1459166115</v>
      </c>
      <c r="O1331" s="444">
        <v>2667414234</v>
      </c>
    </row>
    <row r="1332" spans="2:15" ht="15" customHeight="1" x14ac:dyDescent="0.25">
      <c r="B1332" s="421">
        <v>16080347092191</v>
      </c>
      <c r="C1332" s="349" t="str">
        <f t="shared" si="160"/>
        <v>1</v>
      </c>
      <c r="D1332" s="355" t="str">
        <f t="shared" si="161"/>
        <v>6</v>
      </c>
      <c r="E1332" s="355" t="str">
        <f t="shared" si="162"/>
        <v>0</v>
      </c>
      <c r="F1332" s="355" t="str">
        <f t="shared" si="163"/>
        <v>80</v>
      </c>
      <c r="G1332" s="355" t="str">
        <f t="shared" si="164"/>
        <v>347</v>
      </c>
      <c r="H1332" s="355" t="str">
        <f t="shared" si="165"/>
        <v>0</v>
      </c>
      <c r="I1332" s="355" t="str">
        <f t="shared" si="166"/>
        <v>92</v>
      </c>
      <c r="J1332" s="355" t="str">
        <f t="shared" si="167"/>
        <v>191</v>
      </c>
      <c r="K1332" t="s">
        <v>563</v>
      </c>
      <c r="L1332" s="444">
        <v>295203737</v>
      </c>
      <c r="M1332" s="444">
        <v>0</v>
      </c>
      <c r="N1332" s="444">
        <v>0</v>
      </c>
      <c r="O1332" s="444">
        <v>295203737</v>
      </c>
    </row>
    <row r="1333" spans="2:15" ht="15" customHeight="1" x14ac:dyDescent="0.25">
      <c r="B1333" s="421">
        <v>16080347092193</v>
      </c>
      <c r="C1333" s="349" t="str">
        <f t="shared" si="160"/>
        <v>1</v>
      </c>
      <c r="D1333" s="355" t="str">
        <f t="shared" si="161"/>
        <v>6</v>
      </c>
      <c r="E1333" s="355" t="str">
        <f t="shared" si="162"/>
        <v>0</v>
      </c>
      <c r="F1333" s="355" t="str">
        <f t="shared" si="163"/>
        <v>80</v>
      </c>
      <c r="G1333" s="355" t="str">
        <f t="shared" si="164"/>
        <v>347</v>
      </c>
      <c r="H1333" s="355" t="str">
        <f t="shared" si="165"/>
        <v>0</v>
      </c>
      <c r="I1333" s="355" t="str">
        <f t="shared" si="166"/>
        <v>92</v>
      </c>
      <c r="J1333" s="355" t="str">
        <f t="shared" si="167"/>
        <v>193</v>
      </c>
      <c r="K1333" t="s">
        <v>432</v>
      </c>
      <c r="L1333" s="444">
        <v>0</v>
      </c>
      <c r="M1333" s="444">
        <v>406.26</v>
      </c>
      <c r="N1333" s="444">
        <v>2271184</v>
      </c>
      <c r="O1333" s="444">
        <v>2271184</v>
      </c>
    </row>
    <row r="1334" spans="2:15" ht="15" customHeight="1" x14ac:dyDescent="0.25">
      <c r="B1334" s="421">
        <v>16080347092240</v>
      </c>
      <c r="C1334" s="349" t="str">
        <f t="shared" si="160"/>
        <v>1</v>
      </c>
      <c r="D1334" s="355" t="str">
        <f t="shared" si="161"/>
        <v>6</v>
      </c>
      <c r="E1334" s="355" t="str">
        <f t="shared" si="162"/>
        <v>0</v>
      </c>
      <c r="F1334" s="355" t="str">
        <f t="shared" si="163"/>
        <v>80</v>
      </c>
      <c r="G1334" s="355" t="str">
        <f t="shared" si="164"/>
        <v>347</v>
      </c>
      <c r="H1334" s="355" t="str">
        <f t="shared" si="165"/>
        <v>0</v>
      </c>
      <c r="I1334" s="355" t="str">
        <f t="shared" si="166"/>
        <v>92</v>
      </c>
      <c r="J1334" s="355" t="str">
        <f t="shared" si="167"/>
        <v>240</v>
      </c>
      <c r="K1334" t="s">
        <v>616</v>
      </c>
      <c r="L1334" s="444">
        <v>21319397</v>
      </c>
      <c r="M1334" s="444">
        <v>1240.21</v>
      </c>
      <c r="N1334" s="444">
        <v>6933357</v>
      </c>
      <c r="O1334" s="444">
        <v>28252754</v>
      </c>
    </row>
    <row r="1335" spans="2:15" ht="15" customHeight="1" x14ac:dyDescent="0.25">
      <c r="B1335" s="421">
        <v>16080347092241</v>
      </c>
      <c r="C1335" s="349" t="str">
        <f t="shared" si="160"/>
        <v>1</v>
      </c>
      <c r="D1335" s="355" t="str">
        <f t="shared" si="161"/>
        <v>6</v>
      </c>
      <c r="E1335" s="355" t="str">
        <f t="shared" si="162"/>
        <v>0</v>
      </c>
      <c r="F1335" s="355" t="str">
        <f t="shared" si="163"/>
        <v>80</v>
      </c>
      <c r="G1335" s="355" t="str">
        <f t="shared" si="164"/>
        <v>347</v>
      </c>
      <c r="H1335" s="355" t="str">
        <f t="shared" si="165"/>
        <v>0</v>
      </c>
      <c r="I1335" s="355" t="str">
        <f t="shared" si="166"/>
        <v>92</v>
      </c>
      <c r="J1335" s="355" t="str">
        <f t="shared" si="167"/>
        <v>241</v>
      </c>
      <c r="K1335" t="s">
        <v>614</v>
      </c>
      <c r="L1335" s="444">
        <v>44813396</v>
      </c>
      <c r="M1335" s="444">
        <v>3561.81</v>
      </c>
      <c r="N1335" s="444">
        <v>19912192</v>
      </c>
      <c r="O1335" s="444">
        <v>64725588</v>
      </c>
    </row>
    <row r="1336" spans="2:15" ht="15" customHeight="1" x14ac:dyDescent="0.25">
      <c r="B1336" s="421">
        <v>16080347092245</v>
      </c>
      <c r="C1336" s="349" t="str">
        <f t="shared" si="160"/>
        <v>1</v>
      </c>
      <c r="D1336" s="355" t="str">
        <f t="shared" si="161"/>
        <v>6</v>
      </c>
      <c r="E1336" s="355" t="str">
        <f t="shared" si="162"/>
        <v>0</v>
      </c>
      <c r="F1336" s="355" t="str">
        <f t="shared" si="163"/>
        <v>80</v>
      </c>
      <c r="G1336" s="355" t="str">
        <f t="shared" si="164"/>
        <v>347</v>
      </c>
      <c r="H1336" s="355" t="str">
        <f t="shared" si="165"/>
        <v>0</v>
      </c>
      <c r="I1336" s="355" t="str">
        <f t="shared" si="166"/>
        <v>92</v>
      </c>
      <c r="J1336" s="355" t="str">
        <f t="shared" si="167"/>
        <v>245</v>
      </c>
      <c r="K1336" t="s">
        <v>564</v>
      </c>
      <c r="L1336" s="444">
        <v>154945188</v>
      </c>
      <c r="M1336" s="444">
        <v>39836.559999999998</v>
      </c>
      <c r="N1336" s="444">
        <v>222705094</v>
      </c>
      <c r="O1336" s="444">
        <v>377650282</v>
      </c>
    </row>
    <row r="1337" spans="2:15" ht="15" x14ac:dyDescent="0.25">
      <c r="B1337" s="421">
        <v>16080347092311</v>
      </c>
      <c r="C1337" s="349" t="str">
        <f t="shared" si="160"/>
        <v>1</v>
      </c>
      <c r="D1337" s="355" t="str">
        <f t="shared" si="161"/>
        <v>6</v>
      </c>
      <c r="E1337" s="355" t="str">
        <f t="shared" si="162"/>
        <v>0</v>
      </c>
      <c r="F1337" s="355" t="str">
        <f t="shared" si="163"/>
        <v>80</v>
      </c>
      <c r="G1337" s="355" t="str">
        <f t="shared" si="164"/>
        <v>347</v>
      </c>
      <c r="H1337" s="355" t="str">
        <f t="shared" si="165"/>
        <v>0</v>
      </c>
      <c r="I1337" s="355" t="str">
        <f t="shared" si="166"/>
        <v>92</v>
      </c>
      <c r="J1337" s="355" t="str">
        <f t="shared" si="167"/>
        <v>311</v>
      </c>
      <c r="K1337" t="s">
        <v>401</v>
      </c>
      <c r="L1337" s="444">
        <v>727126028</v>
      </c>
      <c r="M1337" s="444">
        <v>1483.87</v>
      </c>
      <c r="N1337" s="444">
        <v>8295531</v>
      </c>
      <c r="O1337" s="444">
        <v>735421559</v>
      </c>
    </row>
    <row r="1338" spans="2:15" ht="15" x14ac:dyDescent="0.25">
      <c r="B1338" s="421">
        <v>16080347092313</v>
      </c>
      <c r="C1338" s="349" t="str">
        <f t="shared" si="160"/>
        <v>1</v>
      </c>
      <c r="D1338" s="355" t="str">
        <f t="shared" si="161"/>
        <v>6</v>
      </c>
      <c r="E1338" s="355" t="str">
        <f t="shared" si="162"/>
        <v>0</v>
      </c>
      <c r="F1338" s="355" t="str">
        <f t="shared" si="163"/>
        <v>80</v>
      </c>
      <c r="G1338" s="355" t="str">
        <f t="shared" si="164"/>
        <v>347</v>
      </c>
      <c r="H1338" s="355" t="str">
        <f t="shared" si="165"/>
        <v>0</v>
      </c>
      <c r="I1338" s="355" t="str">
        <f t="shared" si="166"/>
        <v>92</v>
      </c>
      <c r="J1338" s="355" t="str">
        <f t="shared" si="167"/>
        <v>313</v>
      </c>
      <c r="K1338" t="s">
        <v>565</v>
      </c>
      <c r="L1338" s="444">
        <v>20523794</v>
      </c>
      <c r="M1338" s="444">
        <v>0</v>
      </c>
      <c r="N1338" s="444">
        <v>0</v>
      </c>
      <c r="O1338" s="444">
        <v>20523794</v>
      </c>
    </row>
    <row r="1339" spans="2:15" ht="15" customHeight="1" x14ac:dyDescent="0.25">
      <c r="B1339" s="421">
        <v>16080347092331</v>
      </c>
      <c r="C1339" s="349" t="str">
        <f t="shared" si="160"/>
        <v>1</v>
      </c>
      <c r="D1339" s="355" t="str">
        <f t="shared" si="161"/>
        <v>6</v>
      </c>
      <c r="E1339" s="355" t="str">
        <f t="shared" si="162"/>
        <v>0</v>
      </c>
      <c r="F1339" s="355" t="str">
        <f t="shared" si="163"/>
        <v>80</v>
      </c>
      <c r="G1339" s="355" t="str">
        <f t="shared" si="164"/>
        <v>347</v>
      </c>
      <c r="H1339" s="355" t="str">
        <f t="shared" si="165"/>
        <v>0</v>
      </c>
      <c r="I1339" s="355" t="str">
        <f t="shared" si="166"/>
        <v>92</v>
      </c>
      <c r="J1339" s="355" t="str">
        <f t="shared" si="167"/>
        <v>331</v>
      </c>
      <c r="K1339" t="s">
        <v>617</v>
      </c>
      <c r="L1339" s="444">
        <v>6996008</v>
      </c>
      <c r="M1339" s="444">
        <v>0</v>
      </c>
      <c r="N1339" s="444">
        <v>0</v>
      </c>
      <c r="O1339" s="444">
        <v>6996008</v>
      </c>
    </row>
    <row r="1340" spans="2:15" ht="15" customHeight="1" x14ac:dyDescent="0.25">
      <c r="B1340" s="421">
        <v>16080347092337</v>
      </c>
      <c r="C1340" s="349" t="str">
        <f t="shared" si="160"/>
        <v>1</v>
      </c>
      <c r="D1340" s="355" t="str">
        <f t="shared" si="161"/>
        <v>6</v>
      </c>
      <c r="E1340" s="355" t="str">
        <f t="shared" si="162"/>
        <v>0</v>
      </c>
      <c r="F1340" s="355" t="str">
        <f t="shared" si="163"/>
        <v>80</v>
      </c>
      <c r="G1340" s="355" t="str">
        <f t="shared" si="164"/>
        <v>347</v>
      </c>
      <c r="H1340" s="355" t="str">
        <f t="shared" si="165"/>
        <v>0</v>
      </c>
      <c r="I1340" s="355" t="str">
        <f t="shared" si="166"/>
        <v>92</v>
      </c>
      <c r="J1340" s="355" t="str">
        <f t="shared" si="167"/>
        <v>337</v>
      </c>
      <c r="K1340" t="s">
        <v>556</v>
      </c>
      <c r="L1340" s="444">
        <v>5781859</v>
      </c>
      <c r="M1340" s="444">
        <v>829.97</v>
      </c>
      <c r="N1340" s="444">
        <v>4639922</v>
      </c>
      <c r="O1340" s="444">
        <v>10421781</v>
      </c>
    </row>
    <row r="1341" spans="2:15" ht="15" customHeight="1" x14ac:dyDescent="0.25">
      <c r="B1341" s="421">
        <v>16080347092341</v>
      </c>
      <c r="C1341" s="349" t="str">
        <f t="shared" si="160"/>
        <v>1</v>
      </c>
      <c r="D1341" s="355" t="str">
        <f t="shared" si="161"/>
        <v>6</v>
      </c>
      <c r="E1341" s="355" t="str">
        <f t="shared" si="162"/>
        <v>0</v>
      </c>
      <c r="F1341" s="355" t="str">
        <f t="shared" si="163"/>
        <v>80</v>
      </c>
      <c r="G1341" s="355" t="str">
        <f t="shared" si="164"/>
        <v>347</v>
      </c>
      <c r="H1341" s="355" t="str">
        <f t="shared" si="165"/>
        <v>0</v>
      </c>
      <c r="I1341" s="355" t="str">
        <f t="shared" si="166"/>
        <v>92</v>
      </c>
      <c r="J1341" s="355" t="str">
        <f t="shared" si="167"/>
        <v>341</v>
      </c>
      <c r="K1341" t="s">
        <v>647</v>
      </c>
      <c r="L1341" s="444">
        <v>41710413</v>
      </c>
      <c r="M1341" s="444">
        <v>723.39</v>
      </c>
      <c r="N1341" s="444">
        <v>4044090</v>
      </c>
      <c r="O1341" s="444">
        <v>45754503</v>
      </c>
    </row>
    <row r="1342" spans="2:15" ht="15" customHeight="1" x14ac:dyDescent="0.25">
      <c r="B1342" s="421">
        <v>16080347092411</v>
      </c>
      <c r="C1342" s="349" t="str">
        <f t="shared" si="160"/>
        <v>1</v>
      </c>
      <c r="D1342" s="355" t="str">
        <f t="shared" si="161"/>
        <v>6</v>
      </c>
      <c r="E1342" s="355" t="str">
        <f t="shared" si="162"/>
        <v>0</v>
      </c>
      <c r="F1342" s="355" t="str">
        <f t="shared" si="163"/>
        <v>80</v>
      </c>
      <c r="G1342" s="355" t="str">
        <f t="shared" si="164"/>
        <v>347</v>
      </c>
      <c r="H1342" s="355" t="str">
        <f t="shared" si="165"/>
        <v>0</v>
      </c>
      <c r="I1342" s="355" t="str">
        <f t="shared" si="166"/>
        <v>92</v>
      </c>
      <c r="J1342" s="355" t="str">
        <f t="shared" si="167"/>
        <v>411</v>
      </c>
      <c r="K1342" t="s">
        <v>432</v>
      </c>
      <c r="L1342" s="444">
        <v>510645</v>
      </c>
      <c r="M1342" s="444">
        <v>0</v>
      </c>
      <c r="N1342" s="444">
        <v>0</v>
      </c>
      <c r="O1342" s="444">
        <v>510645</v>
      </c>
    </row>
    <row r="1343" spans="2:15" ht="15" customHeight="1" x14ac:dyDescent="0.25">
      <c r="B1343" s="421">
        <v>16080347092413</v>
      </c>
      <c r="C1343" s="349" t="str">
        <f t="shared" si="160"/>
        <v>1</v>
      </c>
      <c r="D1343" s="355" t="str">
        <f t="shared" si="161"/>
        <v>6</v>
      </c>
      <c r="E1343" s="355" t="str">
        <f t="shared" si="162"/>
        <v>0</v>
      </c>
      <c r="F1343" s="355" t="str">
        <f t="shared" si="163"/>
        <v>80</v>
      </c>
      <c r="G1343" s="355" t="str">
        <f t="shared" si="164"/>
        <v>347</v>
      </c>
      <c r="H1343" s="355" t="str">
        <f t="shared" si="165"/>
        <v>0</v>
      </c>
      <c r="I1343" s="355" t="str">
        <f t="shared" si="166"/>
        <v>92</v>
      </c>
      <c r="J1343" s="355" t="str">
        <f t="shared" si="167"/>
        <v>413</v>
      </c>
      <c r="K1343" t="s">
        <v>566</v>
      </c>
      <c r="L1343" s="444">
        <v>39248369</v>
      </c>
      <c r="M1343" s="444">
        <v>0</v>
      </c>
      <c r="N1343" s="444">
        <v>0</v>
      </c>
      <c r="O1343" s="444">
        <v>39248369</v>
      </c>
    </row>
    <row r="1344" spans="2:15" ht="15" customHeight="1" x14ac:dyDescent="0.25">
      <c r="B1344" s="421">
        <v>16080347092420</v>
      </c>
      <c r="C1344" s="349" t="str">
        <f t="shared" si="160"/>
        <v>1</v>
      </c>
      <c r="D1344" s="355" t="str">
        <f t="shared" si="161"/>
        <v>6</v>
      </c>
      <c r="E1344" s="355" t="str">
        <f t="shared" si="162"/>
        <v>0</v>
      </c>
      <c r="F1344" s="355" t="str">
        <f t="shared" si="163"/>
        <v>80</v>
      </c>
      <c r="G1344" s="355" t="str">
        <f t="shared" si="164"/>
        <v>347</v>
      </c>
      <c r="H1344" s="355" t="str">
        <f t="shared" si="165"/>
        <v>0</v>
      </c>
      <c r="I1344" s="355" t="str">
        <f t="shared" si="166"/>
        <v>92</v>
      </c>
      <c r="J1344" s="355" t="str">
        <f t="shared" si="167"/>
        <v>420</v>
      </c>
      <c r="K1344" t="s">
        <v>783</v>
      </c>
      <c r="L1344" s="444">
        <v>489041</v>
      </c>
      <c r="M1344" s="444">
        <v>0</v>
      </c>
      <c r="N1344" s="444">
        <v>0</v>
      </c>
      <c r="O1344" s="444">
        <v>489041</v>
      </c>
    </row>
    <row r="1345" spans="2:15" ht="15" customHeight="1" x14ac:dyDescent="0.25">
      <c r="B1345" s="421">
        <v>16080347092431</v>
      </c>
      <c r="C1345" s="349" t="str">
        <f t="shared" si="160"/>
        <v>1</v>
      </c>
      <c r="D1345" s="355" t="str">
        <f t="shared" si="161"/>
        <v>6</v>
      </c>
      <c r="E1345" s="355" t="str">
        <f t="shared" si="162"/>
        <v>0</v>
      </c>
      <c r="F1345" s="355" t="str">
        <f t="shared" si="163"/>
        <v>80</v>
      </c>
      <c r="G1345" s="355" t="str">
        <f t="shared" si="164"/>
        <v>347</v>
      </c>
      <c r="H1345" s="355" t="str">
        <f t="shared" si="165"/>
        <v>0</v>
      </c>
      <c r="I1345" s="355" t="str">
        <f t="shared" si="166"/>
        <v>92</v>
      </c>
      <c r="J1345" s="355" t="str">
        <f t="shared" si="167"/>
        <v>431</v>
      </c>
      <c r="K1345" t="s">
        <v>615</v>
      </c>
      <c r="L1345" s="444">
        <v>97573463</v>
      </c>
      <c r="M1345" s="444">
        <v>98.27</v>
      </c>
      <c r="N1345" s="444">
        <v>549375</v>
      </c>
      <c r="O1345" s="444">
        <v>98122838</v>
      </c>
    </row>
    <row r="1346" spans="2:15" ht="15" customHeight="1" x14ac:dyDescent="0.25">
      <c r="B1346" s="421">
        <v>16080347092432</v>
      </c>
      <c r="C1346" s="349" t="str">
        <f t="shared" si="160"/>
        <v>1</v>
      </c>
      <c r="D1346" s="355" t="str">
        <f t="shared" si="161"/>
        <v>6</v>
      </c>
      <c r="E1346" s="355" t="str">
        <f t="shared" si="162"/>
        <v>0</v>
      </c>
      <c r="F1346" s="355" t="str">
        <f t="shared" si="163"/>
        <v>80</v>
      </c>
      <c r="G1346" s="355" t="str">
        <f t="shared" si="164"/>
        <v>347</v>
      </c>
      <c r="H1346" s="355" t="str">
        <f t="shared" si="165"/>
        <v>0</v>
      </c>
      <c r="I1346" s="355" t="str">
        <f t="shared" si="166"/>
        <v>92</v>
      </c>
      <c r="J1346" s="355" t="str">
        <f t="shared" si="167"/>
        <v>432</v>
      </c>
      <c r="K1346" t="s">
        <v>567</v>
      </c>
      <c r="L1346" s="444">
        <v>504374683</v>
      </c>
      <c r="M1346" s="444">
        <v>23722.32</v>
      </c>
      <c r="N1346" s="444">
        <v>132618918</v>
      </c>
      <c r="O1346" s="444">
        <v>636993601</v>
      </c>
    </row>
    <row r="1347" spans="2:15" ht="15" customHeight="1" x14ac:dyDescent="0.25">
      <c r="B1347" s="421">
        <v>16080347092512</v>
      </c>
      <c r="C1347" s="349" t="str">
        <f t="shared" si="160"/>
        <v>1</v>
      </c>
      <c r="D1347" s="355" t="str">
        <f t="shared" si="161"/>
        <v>6</v>
      </c>
      <c r="E1347" s="355" t="str">
        <f t="shared" si="162"/>
        <v>0</v>
      </c>
      <c r="F1347" s="355" t="str">
        <f t="shared" si="163"/>
        <v>80</v>
      </c>
      <c r="G1347" s="355" t="str">
        <f t="shared" si="164"/>
        <v>347</v>
      </c>
      <c r="H1347" s="355" t="str">
        <f t="shared" si="165"/>
        <v>0</v>
      </c>
      <c r="I1347" s="355" t="str">
        <f t="shared" si="166"/>
        <v>92</v>
      </c>
      <c r="J1347" s="355" t="str">
        <f t="shared" si="167"/>
        <v>512</v>
      </c>
      <c r="K1347" t="s">
        <v>1752</v>
      </c>
      <c r="L1347" s="444">
        <v>563886</v>
      </c>
      <c r="M1347" s="444">
        <v>0</v>
      </c>
      <c r="N1347" s="444">
        <v>0</v>
      </c>
      <c r="O1347" s="444">
        <v>563886</v>
      </c>
    </row>
    <row r="1348" spans="2:15" ht="15" customHeight="1" x14ac:dyDescent="0.25">
      <c r="B1348" s="421">
        <v>16080347092532</v>
      </c>
      <c r="C1348" s="349" t="str">
        <f t="shared" si="160"/>
        <v>1</v>
      </c>
      <c r="D1348" s="355" t="str">
        <f t="shared" si="161"/>
        <v>6</v>
      </c>
      <c r="E1348" s="355" t="str">
        <f t="shared" si="162"/>
        <v>0</v>
      </c>
      <c r="F1348" s="355" t="str">
        <f t="shared" si="163"/>
        <v>80</v>
      </c>
      <c r="G1348" s="355" t="str">
        <f t="shared" si="164"/>
        <v>347</v>
      </c>
      <c r="H1348" s="355" t="str">
        <f t="shared" si="165"/>
        <v>0</v>
      </c>
      <c r="I1348" s="355" t="str">
        <f t="shared" si="166"/>
        <v>92</v>
      </c>
      <c r="J1348" s="355" t="str">
        <f t="shared" si="167"/>
        <v>532</v>
      </c>
      <c r="K1348" t="s">
        <v>508</v>
      </c>
      <c r="L1348" s="444">
        <v>62278600</v>
      </c>
      <c r="M1348" s="444">
        <v>0</v>
      </c>
      <c r="N1348" s="444">
        <v>0</v>
      </c>
      <c r="O1348" s="444">
        <v>62278600</v>
      </c>
    </row>
    <row r="1349" spans="2:15" ht="15" customHeight="1" x14ac:dyDescent="0.25">
      <c r="B1349" s="421">
        <v>16080347092533</v>
      </c>
      <c r="C1349" s="349" t="str">
        <f t="shared" si="160"/>
        <v>1</v>
      </c>
      <c r="D1349" s="355" t="str">
        <f t="shared" si="161"/>
        <v>6</v>
      </c>
      <c r="E1349" s="355" t="str">
        <f t="shared" si="162"/>
        <v>0</v>
      </c>
      <c r="F1349" s="355" t="str">
        <f t="shared" si="163"/>
        <v>80</v>
      </c>
      <c r="G1349" s="355" t="str">
        <f t="shared" si="164"/>
        <v>347</v>
      </c>
      <c r="H1349" s="355" t="str">
        <f t="shared" si="165"/>
        <v>0</v>
      </c>
      <c r="I1349" s="355" t="str">
        <f t="shared" si="166"/>
        <v>92</v>
      </c>
      <c r="J1349" s="355" t="str">
        <f t="shared" si="167"/>
        <v>533</v>
      </c>
      <c r="K1349" t="s">
        <v>509</v>
      </c>
      <c r="L1349" s="444">
        <v>3541252</v>
      </c>
      <c r="M1349" s="444">
        <v>505.73</v>
      </c>
      <c r="N1349" s="444">
        <v>2827268</v>
      </c>
      <c r="O1349" s="444">
        <v>6368520</v>
      </c>
    </row>
    <row r="1350" spans="2:15" ht="15" customHeight="1" x14ac:dyDescent="0.25">
      <c r="B1350" s="421">
        <v>16080347092534</v>
      </c>
      <c r="C1350" s="349" t="str">
        <f t="shared" si="160"/>
        <v>1</v>
      </c>
      <c r="D1350" s="355" t="str">
        <f t="shared" si="161"/>
        <v>6</v>
      </c>
      <c r="E1350" s="355" t="str">
        <f t="shared" si="162"/>
        <v>0</v>
      </c>
      <c r="F1350" s="355" t="str">
        <f t="shared" si="163"/>
        <v>80</v>
      </c>
      <c r="G1350" s="355" t="str">
        <f t="shared" si="164"/>
        <v>347</v>
      </c>
      <c r="H1350" s="355" t="str">
        <f t="shared" si="165"/>
        <v>0</v>
      </c>
      <c r="I1350" s="355" t="str">
        <f t="shared" si="166"/>
        <v>92</v>
      </c>
      <c r="J1350" s="355" t="str">
        <f t="shared" si="167"/>
        <v>534</v>
      </c>
      <c r="K1350" t="s">
        <v>1955</v>
      </c>
      <c r="L1350" s="444">
        <v>554895354</v>
      </c>
      <c r="M1350" s="444">
        <v>7020.65</v>
      </c>
      <c r="N1350" s="444">
        <v>39248733</v>
      </c>
      <c r="O1350" s="444">
        <v>594144087</v>
      </c>
    </row>
    <row r="1351" spans="2:15" ht="15" customHeight="1" x14ac:dyDescent="0.25">
      <c r="B1351" s="421">
        <v>16080347092536</v>
      </c>
      <c r="C1351" s="349" t="str">
        <f t="shared" si="160"/>
        <v>1</v>
      </c>
      <c r="D1351" s="355" t="str">
        <f t="shared" si="161"/>
        <v>6</v>
      </c>
      <c r="E1351" s="355" t="str">
        <f t="shared" si="162"/>
        <v>0</v>
      </c>
      <c r="F1351" s="355" t="str">
        <f t="shared" si="163"/>
        <v>80</v>
      </c>
      <c r="G1351" s="355" t="str">
        <f t="shared" si="164"/>
        <v>347</v>
      </c>
      <c r="H1351" s="355" t="str">
        <f t="shared" si="165"/>
        <v>0</v>
      </c>
      <c r="I1351" s="355" t="str">
        <f t="shared" si="166"/>
        <v>92</v>
      </c>
      <c r="J1351" s="355" t="str">
        <f t="shared" si="167"/>
        <v>536</v>
      </c>
      <c r="K1351" t="s">
        <v>784</v>
      </c>
      <c r="L1351" s="444">
        <v>115434210</v>
      </c>
      <c r="M1351" s="444">
        <v>8200.4599999999991</v>
      </c>
      <c r="N1351" s="444">
        <v>45844426</v>
      </c>
      <c r="O1351" s="444">
        <v>161278636</v>
      </c>
    </row>
    <row r="1352" spans="2:15" ht="15" customHeight="1" x14ac:dyDescent="0.25">
      <c r="B1352" s="421">
        <v>16080347092538</v>
      </c>
      <c r="C1352" s="349" t="str">
        <f t="shared" si="160"/>
        <v>1</v>
      </c>
      <c r="D1352" s="355" t="str">
        <f t="shared" si="161"/>
        <v>6</v>
      </c>
      <c r="E1352" s="355" t="str">
        <f t="shared" si="162"/>
        <v>0</v>
      </c>
      <c r="F1352" s="355" t="str">
        <f t="shared" si="163"/>
        <v>80</v>
      </c>
      <c r="G1352" s="355" t="str">
        <f t="shared" si="164"/>
        <v>347</v>
      </c>
      <c r="H1352" s="355" t="str">
        <f t="shared" si="165"/>
        <v>0</v>
      </c>
      <c r="I1352" s="355" t="str">
        <f t="shared" si="166"/>
        <v>92</v>
      </c>
      <c r="J1352" s="355" t="str">
        <f t="shared" si="167"/>
        <v>538</v>
      </c>
      <c r="K1352" t="s">
        <v>568</v>
      </c>
      <c r="L1352" s="444">
        <v>6429955</v>
      </c>
      <c r="M1352" s="444">
        <v>0</v>
      </c>
      <c r="N1352" s="444">
        <v>0</v>
      </c>
      <c r="O1352" s="444">
        <v>6429955</v>
      </c>
    </row>
    <row r="1353" spans="2:15" ht="15" customHeight="1" x14ac:dyDescent="0.25">
      <c r="B1353" s="421">
        <v>16080347092539</v>
      </c>
      <c r="C1353" s="349" t="str">
        <f t="shared" ref="C1353:C1416" si="168">MID(B1353,1,1)</f>
        <v>1</v>
      </c>
      <c r="D1353" s="355" t="str">
        <f t="shared" ref="D1353:D1416" si="169">MID(B1353,2,1)</f>
        <v>6</v>
      </c>
      <c r="E1353" s="355" t="str">
        <f t="shared" ref="E1353:E1416" si="170">MID(B1353,3,1)</f>
        <v>0</v>
      </c>
      <c r="F1353" s="355" t="str">
        <f t="shared" ref="F1353:F1416" si="171">MID(B1353,4,2)</f>
        <v>80</v>
      </c>
      <c r="G1353" s="355" t="str">
        <f t="shared" ref="G1353:G1416" si="172">MID(B1353,6,3)</f>
        <v>347</v>
      </c>
      <c r="H1353" s="355" t="str">
        <f t="shared" ref="H1353:H1416" si="173">MID(B1353,9,1)</f>
        <v>0</v>
      </c>
      <c r="I1353" s="355" t="str">
        <f t="shared" ref="I1353:I1416" si="174">MID(B1353,10,2)</f>
        <v>92</v>
      </c>
      <c r="J1353" s="355" t="str">
        <f t="shared" ref="J1353:J1416" si="175">MID(B1353,12,3)</f>
        <v>539</v>
      </c>
      <c r="K1353" t="s">
        <v>785</v>
      </c>
      <c r="L1353" s="444">
        <v>34769293</v>
      </c>
      <c r="M1353" s="444">
        <v>0</v>
      </c>
      <c r="N1353" s="444">
        <v>0</v>
      </c>
      <c r="O1353" s="444">
        <v>34769293</v>
      </c>
    </row>
    <row r="1354" spans="2:15" ht="15" customHeight="1" x14ac:dyDescent="0.25">
      <c r="B1354" s="421">
        <v>16080347092540</v>
      </c>
      <c r="C1354" s="349" t="str">
        <f t="shared" si="168"/>
        <v>1</v>
      </c>
      <c r="D1354" s="355" t="str">
        <f t="shared" si="169"/>
        <v>6</v>
      </c>
      <c r="E1354" s="355" t="str">
        <f t="shared" si="170"/>
        <v>0</v>
      </c>
      <c r="F1354" s="355" t="str">
        <f t="shared" si="171"/>
        <v>80</v>
      </c>
      <c r="G1354" s="355" t="str">
        <f t="shared" si="172"/>
        <v>347</v>
      </c>
      <c r="H1354" s="355" t="str">
        <f t="shared" si="173"/>
        <v>0</v>
      </c>
      <c r="I1354" s="355" t="str">
        <f t="shared" si="174"/>
        <v>92</v>
      </c>
      <c r="J1354" s="355" t="str">
        <f t="shared" si="175"/>
        <v>540</v>
      </c>
      <c r="K1354" t="s">
        <v>569</v>
      </c>
      <c r="L1354" s="444">
        <v>4649204</v>
      </c>
      <c r="M1354" s="444">
        <v>0</v>
      </c>
      <c r="N1354" s="444">
        <v>0</v>
      </c>
      <c r="O1354" s="444">
        <v>4649204</v>
      </c>
    </row>
    <row r="1355" spans="2:15" ht="15" customHeight="1" x14ac:dyDescent="0.25">
      <c r="B1355" s="421">
        <v>16080347092542</v>
      </c>
      <c r="C1355" s="349" t="str">
        <f t="shared" si="168"/>
        <v>1</v>
      </c>
      <c r="D1355" s="355" t="str">
        <f t="shared" si="169"/>
        <v>6</v>
      </c>
      <c r="E1355" s="355" t="str">
        <f t="shared" si="170"/>
        <v>0</v>
      </c>
      <c r="F1355" s="355" t="str">
        <f t="shared" si="171"/>
        <v>80</v>
      </c>
      <c r="G1355" s="355" t="str">
        <f t="shared" si="172"/>
        <v>347</v>
      </c>
      <c r="H1355" s="355" t="str">
        <f t="shared" si="173"/>
        <v>0</v>
      </c>
      <c r="I1355" s="355" t="str">
        <f t="shared" si="174"/>
        <v>92</v>
      </c>
      <c r="J1355" s="355" t="str">
        <f t="shared" si="175"/>
        <v>542</v>
      </c>
      <c r="K1355" t="s">
        <v>757</v>
      </c>
      <c r="L1355" s="444">
        <v>4847786</v>
      </c>
      <c r="M1355" s="444">
        <v>0</v>
      </c>
      <c r="N1355" s="444">
        <v>0</v>
      </c>
      <c r="O1355" s="444">
        <v>4847786</v>
      </c>
    </row>
    <row r="1356" spans="2:15" ht="15" customHeight="1" x14ac:dyDescent="0.25">
      <c r="B1356" s="421">
        <v>16080347092635</v>
      </c>
      <c r="C1356" s="349" t="str">
        <f t="shared" si="168"/>
        <v>1</v>
      </c>
      <c r="D1356" s="355" t="str">
        <f t="shared" si="169"/>
        <v>6</v>
      </c>
      <c r="E1356" s="355" t="str">
        <f t="shared" si="170"/>
        <v>0</v>
      </c>
      <c r="F1356" s="355" t="str">
        <f t="shared" si="171"/>
        <v>80</v>
      </c>
      <c r="G1356" s="355" t="str">
        <f t="shared" si="172"/>
        <v>347</v>
      </c>
      <c r="H1356" s="355" t="str">
        <f t="shared" si="173"/>
        <v>0</v>
      </c>
      <c r="I1356" s="355" t="str">
        <f t="shared" si="174"/>
        <v>92</v>
      </c>
      <c r="J1356" s="355" t="str">
        <f t="shared" si="175"/>
        <v>635</v>
      </c>
      <c r="K1356" t="s">
        <v>570</v>
      </c>
      <c r="L1356" s="444">
        <v>6829211</v>
      </c>
      <c r="M1356" s="444">
        <v>0</v>
      </c>
      <c r="N1356" s="444">
        <v>0</v>
      </c>
      <c r="O1356" s="444">
        <v>6829211</v>
      </c>
    </row>
    <row r="1357" spans="2:15" ht="15" customHeight="1" x14ac:dyDescent="0.25">
      <c r="B1357" s="421">
        <v>16080347092731</v>
      </c>
      <c r="C1357" s="349" t="str">
        <f t="shared" si="168"/>
        <v>1</v>
      </c>
      <c r="D1357" s="355" t="str">
        <f t="shared" si="169"/>
        <v>6</v>
      </c>
      <c r="E1357" s="355" t="str">
        <f t="shared" si="170"/>
        <v>0</v>
      </c>
      <c r="F1357" s="355" t="str">
        <f t="shared" si="171"/>
        <v>80</v>
      </c>
      <c r="G1357" s="355" t="str">
        <f t="shared" si="172"/>
        <v>347</v>
      </c>
      <c r="H1357" s="355" t="str">
        <f t="shared" si="173"/>
        <v>0</v>
      </c>
      <c r="I1357" s="355" t="str">
        <f t="shared" si="174"/>
        <v>92</v>
      </c>
      <c r="J1357" s="355" t="str">
        <f t="shared" si="175"/>
        <v>731</v>
      </c>
      <c r="K1357" t="s">
        <v>510</v>
      </c>
      <c r="L1357" s="444">
        <v>20031817</v>
      </c>
      <c r="M1357" s="444">
        <v>0</v>
      </c>
      <c r="N1357" s="444">
        <v>0</v>
      </c>
      <c r="O1357" s="444">
        <v>20031817</v>
      </c>
    </row>
    <row r="1358" spans="2:15" ht="15" customHeight="1" x14ac:dyDescent="0.25">
      <c r="B1358" s="421">
        <v>16080347094000</v>
      </c>
      <c r="C1358" s="349" t="str">
        <f t="shared" si="168"/>
        <v>1</v>
      </c>
      <c r="D1358" s="355" t="str">
        <f t="shared" si="169"/>
        <v>6</v>
      </c>
      <c r="E1358" s="355" t="str">
        <f t="shared" si="170"/>
        <v>0</v>
      </c>
      <c r="F1358" s="355" t="str">
        <f t="shared" si="171"/>
        <v>80</v>
      </c>
      <c r="G1358" s="355" t="str">
        <f t="shared" si="172"/>
        <v>347</v>
      </c>
      <c r="H1358" s="355" t="str">
        <f t="shared" si="173"/>
        <v>0</v>
      </c>
      <c r="I1358" s="355" t="str">
        <f t="shared" si="174"/>
        <v>94</v>
      </c>
      <c r="J1358" s="355" t="str">
        <f t="shared" si="175"/>
        <v>000</v>
      </c>
      <c r="K1358" t="s">
        <v>786</v>
      </c>
      <c r="L1358" s="444">
        <v>1711553663</v>
      </c>
      <c r="M1358" s="444">
        <v>119799.55</v>
      </c>
      <c r="N1358" s="444">
        <v>669735790</v>
      </c>
      <c r="O1358" s="444">
        <v>2381289453</v>
      </c>
    </row>
    <row r="1359" spans="2:15" ht="15" customHeight="1" x14ac:dyDescent="0.25">
      <c r="B1359" s="421">
        <v>16080347094006</v>
      </c>
      <c r="C1359" s="349" t="str">
        <f t="shared" si="168"/>
        <v>1</v>
      </c>
      <c r="D1359" s="355" t="str">
        <f t="shared" si="169"/>
        <v>6</v>
      </c>
      <c r="E1359" s="355" t="str">
        <f t="shared" si="170"/>
        <v>0</v>
      </c>
      <c r="F1359" s="355" t="str">
        <f t="shared" si="171"/>
        <v>80</v>
      </c>
      <c r="G1359" s="355" t="str">
        <f t="shared" si="172"/>
        <v>347</v>
      </c>
      <c r="H1359" s="355" t="str">
        <f t="shared" si="173"/>
        <v>0</v>
      </c>
      <c r="I1359" s="355" t="str">
        <f t="shared" si="174"/>
        <v>94</v>
      </c>
      <c r="J1359" s="355" t="str">
        <f t="shared" si="175"/>
        <v>006</v>
      </c>
      <c r="K1359" t="s">
        <v>759</v>
      </c>
      <c r="L1359" s="444">
        <v>252090619</v>
      </c>
      <c r="M1359" s="444">
        <v>31835.98</v>
      </c>
      <c r="N1359" s="444">
        <v>177978091</v>
      </c>
      <c r="O1359" s="444">
        <v>430068710</v>
      </c>
    </row>
    <row r="1360" spans="2:15" ht="15" customHeight="1" x14ac:dyDescent="0.25">
      <c r="B1360" s="421">
        <v>16080347094008</v>
      </c>
      <c r="C1360" s="349" t="str">
        <f t="shared" si="168"/>
        <v>1</v>
      </c>
      <c r="D1360" s="355" t="str">
        <f t="shared" si="169"/>
        <v>6</v>
      </c>
      <c r="E1360" s="355" t="str">
        <f t="shared" si="170"/>
        <v>0</v>
      </c>
      <c r="F1360" s="355" t="str">
        <f t="shared" si="171"/>
        <v>80</v>
      </c>
      <c r="G1360" s="355" t="str">
        <f t="shared" si="172"/>
        <v>347</v>
      </c>
      <c r="H1360" s="355" t="str">
        <f t="shared" si="173"/>
        <v>0</v>
      </c>
      <c r="I1360" s="355" t="str">
        <f t="shared" si="174"/>
        <v>94</v>
      </c>
      <c r="J1360" s="355" t="str">
        <f t="shared" si="175"/>
        <v>008</v>
      </c>
      <c r="K1360" t="s">
        <v>759</v>
      </c>
      <c r="L1360" s="444">
        <v>2010496</v>
      </c>
      <c r="M1360" s="444">
        <v>0</v>
      </c>
      <c r="N1360" s="444">
        <v>0</v>
      </c>
      <c r="O1360" s="444">
        <v>2010496</v>
      </c>
    </row>
    <row r="1361" spans="2:15" ht="15" customHeight="1" x14ac:dyDescent="0.25">
      <c r="B1361" s="421">
        <v>16080347094039</v>
      </c>
      <c r="C1361" s="349" t="str">
        <f t="shared" si="168"/>
        <v>1</v>
      </c>
      <c r="D1361" s="355" t="str">
        <f t="shared" si="169"/>
        <v>6</v>
      </c>
      <c r="E1361" s="355" t="str">
        <f t="shared" si="170"/>
        <v>0</v>
      </c>
      <c r="F1361" s="355" t="str">
        <f t="shared" si="171"/>
        <v>80</v>
      </c>
      <c r="G1361" s="355" t="str">
        <f t="shared" si="172"/>
        <v>347</v>
      </c>
      <c r="H1361" s="355" t="str">
        <f t="shared" si="173"/>
        <v>0</v>
      </c>
      <c r="I1361" s="355" t="str">
        <f t="shared" si="174"/>
        <v>94</v>
      </c>
      <c r="J1361" s="355" t="str">
        <f t="shared" si="175"/>
        <v>039</v>
      </c>
      <c r="K1361" t="s">
        <v>443</v>
      </c>
      <c r="L1361" s="444">
        <v>137610199</v>
      </c>
      <c r="M1361" s="444">
        <v>25492.46</v>
      </c>
      <c r="N1361" s="444">
        <v>142514833</v>
      </c>
      <c r="O1361" s="444">
        <v>280125032</v>
      </c>
    </row>
    <row r="1362" spans="2:15" ht="15" customHeight="1" x14ac:dyDescent="0.25">
      <c r="B1362" s="421">
        <v>16080347094191</v>
      </c>
      <c r="C1362" s="349" t="str">
        <f t="shared" si="168"/>
        <v>1</v>
      </c>
      <c r="D1362" s="355" t="str">
        <f t="shared" si="169"/>
        <v>6</v>
      </c>
      <c r="E1362" s="355" t="str">
        <f t="shared" si="170"/>
        <v>0</v>
      </c>
      <c r="F1362" s="355" t="str">
        <f t="shared" si="171"/>
        <v>80</v>
      </c>
      <c r="G1362" s="355" t="str">
        <f t="shared" si="172"/>
        <v>347</v>
      </c>
      <c r="H1362" s="355" t="str">
        <f t="shared" si="173"/>
        <v>0</v>
      </c>
      <c r="I1362" s="355" t="str">
        <f t="shared" si="174"/>
        <v>94</v>
      </c>
      <c r="J1362" s="355" t="str">
        <f t="shared" si="175"/>
        <v>191</v>
      </c>
      <c r="K1362" t="s">
        <v>404</v>
      </c>
      <c r="L1362" s="444">
        <v>179278044</v>
      </c>
      <c r="M1362" s="444">
        <v>0</v>
      </c>
      <c r="N1362" s="444">
        <v>0</v>
      </c>
      <c r="O1362" s="444">
        <v>179278044</v>
      </c>
    </row>
    <row r="1363" spans="2:15" ht="15" customHeight="1" x14ac:dyDescent="0.25">
      <c r="B1363" s="421">
        <v>16080347094240</v>
      </c>
      <c r="C1363" s="349" t="str">
        <f t="shared" si="168"/>
        <v>1</v>
      </c>
      <c r="D1363" s="355" t="str">
        <f t="shared" si="169"/>
        <v>6</v>
      </c>
      <c r="E1363" s="355" t="str">
        <f t="shared" si="170"/>
        <v>0</v>
      </c>
      <c r="F1363" s="355" t="str">
        <f t="shared" si="171"/>
        <v>80</v>
      </c>
      <c r="G1363" s="355" t="str">
        <f t="shared" si="172"/>
        <v>347</v>
      </c>
      <c r="H1363" s="355" t="str">
        <f t="shared" si="173"/>
        <v>0</v>
      </c>
      <c r="I1363" s="355" t="str">
        <f t="shared" si="174"/>
        <v>94</v>
      </c>
      <c r="J1363" s="355" t="str">
        <f t="shared" si="175"/>
        <v>240</v>
      </c>
      <c r="K1363" t="s">
        <v>515</v>
      </c>
      <c r="L1363" s="444">
        <v>5444650</v>
      </c>
      <c r="M1363" s="444">
        <v>675.92</v>
      </c>
      <c r="N1363" s="444">
        <v>3778710</v>
      </c>
      <c r="O1363" s="444">
        <v>9223360</v>
      </c>
    </row>
    <row r="1364" spans="2:15" ht="15" customHeight="1" x14ac:dyDescent="0.25">
      <c r="B1364" s="421">
        <v>16080347094241</v>
      </c>
      <c r="C1364" s="349" t="str">
        <f t="shared" si="168"/>
        <v>1</v>
      </c>
      <c r="D1364" s="355" t="str">
        <f t="shared" si="169"/>
        <v>6</v>
      </c>
      <c r="E1364" s="355" t="str">
        <f t="shared" si="170"/>
        <v>0</v>
      </c>
      <c r="F1364" s="355" t="str">
        <f t="shared" si="171"/>
        <v>80</v>
      </c>
      <c r="G1364" s="355" t="str">
        <f t="shared" si="172"/>
        <v>347</v>
      </c>
      <c r="H1364" s="355" t="str">
        <f t="shared" si="173"/>
        <v>0</v>
      </c>
      <c r="I1364" s="355" t="str">
        <f t="shared" si="174"/>
        <v>94</v>
      </c>
      <c r="J1364" s="355" t="str">
        <f t="shared" si="175"/>
        <v>241</v>
      </c>
      <c r="K1364" t="s">
        <v>443</v>
      </c>
      <c r="L1364" s="444">
        <v>993060</v>
      </c>
      <c r="M1364" s="444">
        <v>1864.72</v>
      </c>
      <c r="N1364" s="444">
        <v>10424661</v>
      </c>
      <c r="O1364" s="444">
        <v>11417721</v>
      </c>
    </row>
    <row r="1365" spans="2:15" ht="15" customHeight="1" x14ac:dyDescent="0.25">
      <c r="B1365" s="421">
        <v>16080347094245</v>
      </c>
      <c r="C1365" s="349" t="str">
        <f t="shared" si="168"/>
        <v>1</v>
      </c>
      <c r="D1365" s="355" t="str">
        <f t="shared" si="169"/>
        <v>6</v>
      </c>
      <c r="E1365" s="355" t="str">
        <f t="shared" si="170"/>
        <v>0</v>
      </c>
      <c r="F1365" s="355" t="str">
        <f t="shared" si="171"/>
        <v>80</v>
      </c>
      <c r="G1365" s="355" t="str">
        <f t="shared" si="172"/>
        <v>347</v>
      </c>
      <c r="H1365" s="355" t="str">
        <f t="shared" si="173"/>
        <v>0</v>
      </c>
      <c r="I1365" s="355" t="str">
        <f t="shared" si="174"/>
        <v>94</v>
      </c>
      <c r="J1365" s="355" t="str">
        <f t="shared" si="175"/>
        <v>245</v>
      </c>
      <c r="K1365" t="s">
        <v>575</v>
      </c>
      <c r="L1365" s="444">
        <v>104358473</v>
      </c>
      <c r="M1365" s="444">
        <v>31458.19</v>
      </c>
      <c r="N1365" s="444">
        <v>175866067</v>
      </c>
      <c r="O1365" s="444">
        <v>280224540</v>
      </c>
    </row>
    <row r="1366" spans="2:15" ht="15" customHeight="1" x14ac:dyDescent="0.25">
      <c r="B1366" s="421">
        <v>16080347094311</v>
      </c>
      <c r="C1366" s="349" t="str">
        <f t="shared" si="168"/>
        <v>1</v>
      </c>
      <c r="D1366" s="355" t="str">
        <f t="shared" si="169"/>
        <v>6</v>
      </c>
      <c r="E1366" s="355" t="str">
        <f t="shared" si="170"/>
        <v>0</v>
      </c>
      <c r="F1366" s="355" t="str">
        <f t="shared" si="171"/>
        <v>80</v>
      </c>
      <c r="G1366" s="355" t="str">
        <f t="shared" si="172"/>
        <v>347</v>
      </c>
      <c r="H1366" s="355" t="str">
        <f t="shared" si="173"/>
        <v>0</v>
      </c>
      <c r="I1366" s="355" t="str">
        <f t="shared" si="174"/>
        <v>94</v>
      </c>
      <c r="J1366" s="355" t="str">
        <f t="shared" si="175"/>
        <v>311</v>
      </c>
      <c r="K1366" t="s">
        <v>405</v>
      </c>
      <c r="L1366" s="444">
        <v>352843772</v>
      </c>
      <c r="M1366" s="444">
        <v>340.49</v>
      </c>
      <c r="N1366" s="444">
        <v>1903499</v>
      </c>
      <c r="O1366" s="444">
        <v>354747271</v>
      </c>
    </row>
    <row r="1367" spans="2:15" ht="15" customHeight="1" x14ac:dyDescent="0.25">
      <c r="B1367" s="421">
        <v>16080347094313</v>
      </c>
      <c r="C1367" s="349" t="str">
        <f t="shared" si="168"/>
        <v>1</v>
      </c>
      <c r="D1367" s="355" t="str">
        <f t="shared" si="169"/>
        <v>6</v>
      </c>
      <c r="E1367" s="355" t="str">
        <f t="shared" si="170"/>
        <v>0</v>
      </c>
      <c r="F1367" s="355" t="str">
        <f t="shared" si="171"/>
        <v>80</v>
      </c>
      <c r="G1367" s="355" t="str">
        <f t="shared" si="172"/>
        <v>347</v>
      </c>
      <c r="H1367" s="355" t="str">
        <f t="shared" si="173"/>
        <v>0</v>
      </c>
      <c r="I1367" s="355" t="str">
        <f t="shared" si="174"/>
        <v>94</v>
      </c>
      <c r="J1367" s="355" t="str">
        <f t="shared" si="175"/>
        <v>313</v>
      </c>
      <c r="K1367" t="s">
        <v>576</v>
      </c>
      <c r="L1367" s="444">
        <v>17928470</v>
      </c>
      <c r="M1367" s="444">
        <v>0</v>
      </c>
      <c r="N1367" s="444">
        <v>0</v>
      </c>
      <c r="O1367" s="444">
        <v>17928470</v>
      </c>
    </row>
    <row r="1368" spans="2:15" ht="15" customHeight="1" x14ac:dyDescent="0.25">
      <c r="B1368" s="421">
        <v>16080347094331</v>
      </c>
      <c r="C1368" s="349" t="str">
        <f t="shared" si="168"/>
        <v>1</v>
      </c>
      <c r="D1368" s="355" t="str">
        <f t="shared" si="169"/>
        <v>6</v>
      </c>
      <c r="E1368" s="355" t="str">
        <f t="shared" si="170"/>
        <v>0</v>
      </c>
      <c r="F1368" s="355" t="str">
        <f t="shared" si="171"/>
        <v>80</v>
      </c>
      <c r="G1368" s="355" t="str">
        <f t="shared" si="172"/>
        <v>347</v>
      </c>
      <c r="H1368" s="355" t="str">
        <f t="shared" si="173"/>
        <v>0</v>
      </c>
      <c r="I1368" s="355" t="str">
        <f t="shared" si="174"/>
        <v>94</v>
      </c>
      <c r="J1368" s="355" t="str">
        <f t="shared" si="175"/>
        <v>331</v>
      </c>
      <c r="K1368" t="s">
        <v>621</v>
      </c>
      <c r="L1368" s="444">
        <v>28526346</v>
      </c>
      <c r="M1368" s="444">
        <v>0</v>
      </c>
      <c r="N1368" s="444">
        <v>0</v>
      </c>
      <c r="O1368" s="444">
        <v>28526346</v>
      </c>
    </row>
    <row r="1369" spans="2:15" ht="15" customHeight="1" x14ac:dyDescent="0.25">
      <c r="B1369" s="421">
        <v>16080347094337</v>
      </c>
      <c r="C1369" s="349" t="str">
        <f t="shared" si="168"/>
        <v>1</v>
      </c>
      <c r="D1369" s="355" t="str">
        <f t="shared" si="169"/>
        <v>6</v>
      </c>
      <c r="E1369" s="355" t="str">
        <f t="shared" si="170"/>
        <v>0</v>
      </c>
      <c r="F1369" s="355" t="str">
        <f t="shared" si="171"/>
        <v>80</v>
      </c>
      <c r="G1369" s="355" t="str">
        <f t="shared" si="172"/>
        <v>347</v>
      </c>
      <c r="H1369" s="355" t="str">
        <f t="shared" si="173"/>
        <v>0</v>
      </c>
      <c r="I1369" s="355" t="str">
        <f t="shared" si="174"/>
        <v>94</v>
      </c>
      <c r="J1369" s="355" t="str">
        <f t="shared" si="175"/>
        <v>337</v>
      </c>
      <c r="K1369" t="s">
        <v>556</v>
      </c>
      <c r="L1369" s="444">
        <v>1415312</v>
      </c>
      <c r="M1369" s="444">
        <v>445.9</v>
      </c>
      <c r="N1369" s="444">
        <v>2492791</v>
      </c>
      <c r="O1369" s="444">
        <v>3908103</v>
      </c>
    </row>
    <row r="1370" spans="2:15" ht="15" customHeight="1" x14ac:dyDescent="0.25">
      <c r="B1370" s="421">
        <v>16080347094341</v>
      </c>
      <c r="C1370" s="349" t="str">
        <f t="shared" si="168"/>
        <v>1</v>
      </c>
      <c r="D1370" s="355" t="str">
        <f t="shared" si="169"/>
        <v>6</v>
      </c>
      <c r="E1370" s="355" t="str">
        <f t="shared" si="170"/>
        <v>0</v>
      </c>
      <c r="F1370" s="355" t="str">
        <f t="shared" si="171"/>
        <v>80</v>
      </c>
      <c r="G1370" s="355" t="str">
        <f t="shared" si="172"/>
        <v>347</v>
      </c>
      <c r="H1370" s="355" t="str">
        <f t="shared" si="173"/>
        <v>0</v>
      </c>
      <c r="I1370" s="355" t="str">
        <f t="shared" si="174"/>
        <v>94</v>
      </c>
      <c r="J1370" s="355" t="str">
        <f t="shared" si="175"/>
        <v>341</v>
      </c>
      <c r="K1370" t="s">
        <v>622</v>
      </c>
      <c r="L1370" s="444">
        <v>39012102</v>
      </c>
      <c r="M1370" s="444">
        <v>0</v>
      </c>
      <c r="N1370" s="444">
        <v>0</v>
      </c>
      <c r="O1370" s="444">
        <v>39012102</v>
      </c>
    </row>
    <row r="1371" spans="2:15" ht="15" customHeight="1" x14ac:dyDescent="0.25">
      <c r="B1371" s="421">
        <v>16080347094411</v>
      </c>
      <c r="C1371" s="349" t="str">
        <f t="shared" si="168"/>
        <v>1</v>
      </c>
      <c r="D1371" s="355" t="str">
        <f t="shared" si="169"/>
        <v>6</v>
      </c>
      <c r="E1371" s="355" t="str">
        <f t="shared" si="170"/>
        <v>0</v>
      </c>
      <c r="F1371" s="355" t="str">
        <f t="shared" si="171"/>
        <v>80</v>
      </c>
      <c r="G1371" s="355" t="str">
        <f t="shared" si="172"/>
        <v>347</v>
      </c>
      <c r="H1371" s="355" t="str">
        <f t="shared" si="173"/>
        <v>0</v>
      </c>
      <c r="I1371" s="355" t="str">
        <f t="shared" si="174"/>
        <v>94</v>
      </c>
      <c r="J1371" s="355" t="str">
        <f t="shared" si="175"/>
        <v>411</v>
      </c>
      <c r="K1371" t="s">
        <v>432</v>
      </c>
      <c r="L1371" s="444">
        <v>15273</v>
      </c>
      <c r="M1371" s="444">
        <v>0</v>
      </c>
      <c r="N1371" s="444">
        <v>0</v>
      </c>
      <c r="O1371" s="444">
        <v>15273</v>
      </c>
    </row>
    <row r="1372" spans="2:15" ht="15" customHeight="1" x14ac:dyDescent="0.25">
      <c r="B1372" s="421">
        <v>16080347094413</v>
      </c>
      <c r="C1372" s="349" t="str">
        <f t="shared" si="168"/>
        <v>1</v>
      </c>
      <c r="D1372" s="355" t="str">
        <f t="shared" si="169"/>
        <v>6</v>
      </c>
      <c r="E1372" s="355" t="str">
        <f t="shared" si="170"/>
        <v>0</v>
      </c>
      <c r="F1372" s="355" t="str">
        <f t="shared" si="171"/>
        <v>80</v>
      </c>
      <c r="G1372" s="355" t="str">
        <f t="shared" si="172"/>
        <v>347</v>
      </c>
      <c r="H1372" s="355" t="str">
        <f t="shared" si="173"/>
        <v>0</v>
      </c>
      <c r="I1372" s="355" t="str">
        <f t="shared" si="174"/>
        <v>94</v>
      </c>
      <c r="J1372" s="355" t="str">
        <f t="shared" si="175"/>
        <v>413</v>
      </c>
      <c r="K1372" t="s">
        <v>577</v>
      </c>
      <c r="L1372" s="444">
        <v>34512577</v>
      </c>
      <c r="M1372" s="444">
        <v>0</v>
      </c>
      <c r="N1372" s="444">
        <v>0</v>
      </c>
      <c r="O1372" s="444">
        <v>34512577</v>
      </c>
    </row>
    <row r="1373" spans="2:15" ht="15" customHeight="1" x14ac:dyDescent="0.25">
      <c r="B1373" s="421">
        <v>16080347094431</v>
      </c>
      <c r="C1373" s="349" t="str">
        <f t="shared" si="168"/>
        <v>1</v>
      </c>
      <c r="D1373" s="355" t="str">
        <f t="shared" si="169"/>
        <v>6</v>
      </c>
      <c r="E1373" s="355" t="str">
        <f t="shared" si="170"/>
        <v>0</v>
      </c>
      <c r="F1373" s="355" t="str">
        <f t="shared" si="171"/>
        <v>80</v>
      </c>
      <c r="G1373" s="355" t="str">
        <f t="shared" si="172"/>
        <v>347</v>
      </c>
      <c r="H1373" s="355" t="str">
        <f t="shared" si="173"/>
        <v>0</v>
      </c>
      <c r="I1373" s="355" t="str">
        <f t="shared" si="174"/>
        <v>94</v>
      </c>
      <c r="J1373" s="355" t="str">
        <f t="shared" si="175"/>
        <v>431</v>
      </c>
      <c r="K1373" t="s">
        <v>574</v>
      </c>
      <c r="L1373" s="444">
        <v>36148513</v>
      </c>
      <c r="M1373" s="444">
        <v>0</v>
      </c>
      <c r="N1373" s="444">
        <v>0</v>
      </c>
      <c r="O1373" s="444">
        <v>36148513</v>
      </c>
    </row>
    <row r="1374" spans="2:15" ht="15" customHeight="1" x14ac:dyDescent="0.25">
      <c r="B1374" s="421">
        <v>16080347094432</v>
      </c>
      <c r="C1374" s="349" t="str">
        <f t="shared" si="168"/>
        <v>1</v>
      </c>
      <c r="D1374" s="355" t="str">
        <f t="shared" si="169"/>
        <v>6</v>
      </c>
      <c r="E1374" s="355" t="str">
        <f t="shared" si="170"/>
        <v>0</v>
      </c>
      <c r="F1374" s="355" t="str">
        <f t="shared" si="171"/>
        <v>80</v>
      </c>
      <c r="G1374" s="355" t="str">
        <f t="shared" si="172"/>
        <v>347</v>
      </c>
      <c r="H1374" s="355" t="str">
        <f t="shared" si="173"/>
        <v>0</v>
      </c>
      <c r="I1374" s="355" t="str">
        <f t="shared" si="174"/>
        <v>94</v>
      </c>
      <c r="J1374" s="355" t="str">
        <f t="shared" si="175"/>
        <v>432</v>
      </c>
      <c r="K1374" t="s">
        <v>516</v>
      </c>
      <c r="L1374" s="444">
        <v>245784450</v>
      </c>
      <c r="M1374" s="444">
        <v>18498.88</v>
      </c>
      <c r="N1374" s="444">
        <v>103417434</v>
      </c>
      <c r="O1374" s="444">
        <v>349201884</v>
      </c>
    </row>
    <row r="1375" spans="2:15" ht="15" customHeight="1" x14ac:dyDescent="0.25">
      <c r="B1375" s="421">
        <v>16080347094532</v>
      </c>
      <c r="C1375" s="349" t="str">
        <f t="shared" si="168"/>
        <v>1</v>
      </c>
      <c r="D1375" s="355" t="str">
        <f t="shared" si="169"/>
        <v>6</v>
      </c>
      <c r="E1375" s="355" t="str">
        <f t="shared" si="170"/>
        <v>0</v>
      </c>
      <c r="F1375" s="355" t="str">
        <f t="shared" si="171"/>
        <v>80</v>
      </c>
      <c r="G1375" s="355" t="str">
        <f t="shared" si="172"/>
        <v>347</v>
      </c>
      <c r="H1375" s="355" t="str">
        <f t="shared" si="173"/>
        <v>0</v>
      </c>
      <c r="I1375" s="355" t="str">
        <f t="shared" si="174"/>
        <v>94</v>
      </c>
      <c r="J1375" s="355" t="str">
        <f t="shared" si="175"/>
        <v>532</v>
      </c>
      <c r="K1375" t="s">
        <v>759</v>
      </c>
      <c r="L1375" s="444">
        <v>17690585</v>
      </c>
      <c r="M1375" s="444">
        <v>0</v>
      </c>
      <c r="N1375" s="444">
        <v>0</v>
      </c>
      <c r="O1375" s="444">
        <v>17690585</v>
      </c>
    </row>
    <row r="1376" spans="2:15" ht="15" customHeight="1" x14ac:dyDescent="0.25">
      <c r="B1376" s="421">
        <v>16080347094534</v>
      </c>
      <c r="C1376" s="349" t="str">
        <f t="shared" si="168"/>
        <v>1</v>
      </c>
      <c r="D1376" s="355" t="str">
        <f t="shared" si="169"/>
        <v>6</v>
      </c>
      <c r="E1376" s="355" t="str">
        <f t="shared" si="170"/>
        <v>0</v>
      </c>
      <c r="F1376" s="355" t="str">
        <f t="shared" si="171"/>
        <v>80</v>
      </c>
      <c r="G1376" s="355" t="str">
        <f t="shared" si="172"/>
        <v>347</v>
      </c>
      <c r="H1376" s="355" t="str">
        <f t="shared" si="173"/>
        <v>0</v>
      </c>
      <c r="I1376" s="355" t="str">
        <f t="shared" si="174"/>
        <v>94</v>
      </c>
      <c r="J1376" s="355" t="str">
        <f t="shared" si="175"/>
        <v>534</v>
      </c>
      <c r="K1376" t="s">
        <v>1956</v>
      </c>
      <c r="L1376" s="444">
        <v>197992153</v>
      </c>
      <c r="M1376" s="444">
        <v>4529.7299999999996</v>
      </c>
      <c r="N1376" s="444">
        <v>25323320</v>
      </c>
      <c r="O1376" s="444">
        <v>223315473</v>
      </c>
    </row>
    <row r="1377" spans="2:16" ht="15" customHeight="1" x14ac:dyDescent="0.25">
      <c r="B1377" s="421">
        <v>16080347094536</v>
      </c>
      <c r="C1377" s="349" t="str">
        <f t="shared" si="168"/>
        <v>1</v>
      </c>
      <c r="D1377" s="355" t="str">
        <f t="shared" si="169"/>
        <v>6</v>
      </c>
      <c r="E1377" s="355" t="str">
        <f t="shared" si="170"/>
        <v>0</v>
      </c>
      <c r="F1377" s="355" t="str">
        <f t="shared" si="171"/>
        <v>80</v>
      </c>
      <c r="G1377" s="355" t="str">
        <f t="shared" si="172"/>
        <v>347</v>
      </c>
      <c r="H1377" s="355" t="str">
        <f t="shared" si="173"/>
        <v>0</v>
      </c>
      <c r="I1377" s="355" t="str">
        <f t="shared" si="174"/>
        <v>94</v>
      </c>
      <c r="J1377" s="355" t="str">
        <f t="shared" si="175"/>
        <v>536</v>
      </c>
      <c r="K1377" t="s">
        <v>787</v>
      </c>
      <c r="L1377" s="444">
        <v>16270089</v>
      </c>
      <c r="M1377" s="444">
        <v>4657.28</v>
      </c>
      <c r="N1377" s="444">
        <v>26036384</v>
      </c>
      <c r="O1377" s="444">
        <v>42306473</v>
      </c>
    </row>
    <row r="1378" spans="2:16" ht="15" customHeight="1" x14ac:dyDescent="0.25">
      <c r="B1378" s="421">
        <v>16080347094538</v>
      </c>
      <c r="C1378" s="349" t="str">
        <f t="shared" si="168"/>
        <v>1</v>
      </c>
      <c r="D1378" s="355" t="str">
        <f t="shared" si="169"/>
        <v>6</v>
      </c>
      <c r="E1378" s="355" t="str">
        <f t="shared" si="170"/>
        <v>0</v>
      </c>
      <c r="F1378" s="355" t="str">
        <f t="shared" si="171"/>
        <v>80</v>
      </c>
      <c r="G1378" s="355" t="str">
        <f t="shared" si="172"/>
        <v>347</v>
      </c>
      <c r="H1378" s="355" t="str">
        <f t="shared" si="173"/>
        <v>0</v>
      </c>
      <c r="I1378" s="355" t="str">
        <f t="shared" si="174"/>
        <v>94</v>
      </c>
      <c r="J1378" s="355" t="str">
        <f t="shared" si="175"/>
        <v>538</v>
      </c>
      <c r="K1378" t="s">
        <v>519</v>
      </c>
      <c r="L1378" s="444">
        <v>15116</v>
      </c>
      <c r="M1378" s="444">
        <v>0</v>
      </c>
      <c r="N1378" s="444">
        <v>0</v>
      </c>
      <c r="O1378" s="444">
        <v>15116</v>
      </c>
    </row>
    <row r="1379" spans="2:16" ht="15" customHeight="1" x14ac:dyDescent="0.25">
      <c r="B1379" s="421">
        <v>16080347094539</v>
      </c>
      <c r="C1379" s="349" t="str">
        <f t="shared" si="168"/>
        <v>1</v>
      </c>
      <c r="D1379" s="355" t="str">
        <f t="shared" si="169"/>
        <v>6</v>
      </c>
      <c r="E1379" s="355" t="str">
        <f t="shared" si="170"/>
        <v>0</v>
      </c>
      <c r="F1379" s="355" t="str">
        <f t="shared" si="171"/>
        <v>80</v>
      </c>
      <c r="G1379" s="355" t="str">
        <f t="shared" si="172"/>
        <v>347</v>
      </c>
      <c r="H1379" s="355" t="str">
        <f t="shared" si="173"/>
        <v>0</v>
      </c>
      <c r="I1379" s="355" t="str">
        <f t="shared" si="174"/>
        <v>94</v>
      </c>
      <c r="J1379" s="355" t="str">
        <f t="shared" si="175"/>
        <v>539</v>
      </c>
      <c r="K1379" t="s">
        <v>760</v>
      </c>
      <c r="L1379" s="444">
        <v>39160984</v>
      </c>
      <c r="M1379" s="444">
        <v>0</v>
      </c>
      <c r="N1379" s="444">
        <v>0</v>
      </c>
      <c r="O1379" s="444">
        <v>39160984</v>
      </c>
    </row>
    <row r="1380" spans="2:16" ht="15" customHeight="1" x14ac:dyDescent="0.25">
      <c r="B1380" s="421">
        <v>16080347094542</v>
      </c>
      <c r="C1380" s="349" t="str">
        <f t="shared" si="168"/>
        <v>1</v>
      </c>
      <c r="D1380" s="355" t="str">
        <f t="shared" si="169"/>
        <v>6</v>
      </c>
      <c r="E1380" s="355" t="str">
        <f t="shared" si="170"/>
        <v>0</v>
      </c>
      <c r="F1380" s="355" t="str">
        <f t="shared" si="171"/>
        <v>80</v>
      </c>
      <c r="G1380" s="355" t="str">
        <f t="shared" si="172"/>
        <v>347</v>
      </c>
      <c r="H1380" s="355" t="str">
        <f t="shared" si="173"/>
        <v>0</v>
      </c>
      <c r="I1380" s="355" t="str">
        <f t="shared" si="174"/>
        <v>94</v>
      </c>
      <c r="J1380" s="355" t="str">
        <f t="shared" si="175"/>
        <v>542</v>
      </c>
      <c r="K1380" t="s">
        <v>582</v>
      </c>
      <c r="L1380" s="444">
        <v>1621216</v>
      </c>
      <c r="M1380" s="444">
        <v>0</v>
      </c>
      <c r="N1380" s="444">
        <v>0</v>
      </c>
      <c r="O1380" s="444">
        <v>1621216</v>
      </c>
    </row>
    <row r="1381" spans="2:16" ht="15" customHeight="1" x14ac:dyDescent="0.25">
      <c r="B1381" s="421">
        <v>16080347094635</v>
      </c>
      <c r="C1381" s="349" t="str">
        <f t="shared" si="168"/>
        <v>1</v>
      </c>
      <c r="D1381" s="355" t="str">
        <f t="shared" si="169"/>
        <v>6</v>
      </c>
      <c r="E1381" s="355" t="str">
        <f t="shared" si="170"/>
        <v>0</v>
      </c>
      <c r="F1381" s="355" t="str">
        <f t="shared" si="171"/>
        <v>80</v>
      </c>
      <c r="G1381" s="355" t="str">
        <f t="shared" si="172"/>
        <v>347</v>
      </c>
      <c r="H1381" s="355" t="str">
        <f t="shared" si="173"/>
        <v>0</v>
      </c>
      <c r="I1381" s="355" t="str">
        <f t="shared" si="174"/>
        <v>94</v>
      </c>
      <c r="J1381" s="355" t="str">
        <f t="shared" si="175"/>
        <v>635</v>
      </c>
      <c r="K1381" t="s">
        <v>623</v>
      </c>
      <c r="L1381" s="444">
        <v>831164</v>
      </c>
      <c r="M1381" s="444">
        <v>0</v>
      </c>
      <c r="N1381" s="444">
        <v>0</v>
      </c>
      <c r="O1381" s="444">
        <v>831164</v>
      </c>
    </row>
    <row r="1382" spans="2:16" s="450" customFormat="1" ht="15" customHeight="1" x14ac:dyDescent="0.25">
      <c r="B1382" s="449">
        <v>16090000000000</v>
      </c>
      <c r="C1382" s="450" t="str">
        <f t="shared" si="168"/>
        <v>1</v>
      </c>
      <c r="D1382" s="451" t="str">
        <f t="shared" si="169"/>
        <v>6</v>
      </c>
      <c r="E1382" s="451" t="str">
        <f t="shared" si="170"/>
        <v>0</v>
      </c>
      <c r="F1382" s="451" t="str">
        <f t="shared" si="171"/>
        <v>90</v>
      </c>
      <c r="G1382" s="451" t="str">
        <f t="shared" si="172"/>
        <v>000</v>
      </c>
      <c r="H1382" s="451" t="str">
        <f t="shared" si="173"/>
        <v>0</v>
      </c>
      <c r="I1382" s="451" t="str">
        <f t="shared" si="174"/>
        <v>00</v>
      </c>
      <c r="J1382" s="451" t="str">
        <f t="shared" si="175"/>
        <v>000</v>
      </c>
      <c r="K1382" s="452" t="s">
        <v>342</v>
      </c>
      <c r="L1382" s="453">
        <v>34683810324</v>
      </c>
      <c r="M1382" s="453">
        <v>2848442.62</v>
      </c>
      <c r="N1382" s="453">
        <v>15924133013</v>
      </c>
      <c r="O1382" s="453">
        <v>50607943337</v>
      </c>
      <c r="P1382" s="746">
        <f>+O1382</f>
        <v>50607943337</v>
      </c>
    </row>
    <row r="1383" spans="2:16" ht="15" customHeight="1" x14ac:dyDescent="0.25">
      <c r="B1383" s="421">
        <v>16090285000000</v>
      </c>
      <c r="C1383" s="349" t="str">
        <f t="shared" si="168"/>
        <v>1</v>
      </c>
      <c r="D1383" s="355" t="str">
        <f t="shared" si="169"/>
        <v>6</v>
      </c>
      <c r="E1383" s="355" t="str">
        <f t="shared" si="170"/>
        <v>0</v>
      </c>
      <c r="F1383" s="355" t="str">
        <f t="shared" si="171"/>
        <v>90</v>
      </c>
      <c r="G1383" s="355" t="str">
        <f t="shared" si="172"/>
        <v>285</v>
      </c>
      <c r="H1383" s="355" t="str">
        <f t="shared" si="173"/>
        <v>0</v>
      </c>
      <c r="I1383" s="355" t="str">
        <f t="shared" si="174"/>
        <v>00</v>
      </c>
      <c r="J1383" s="355" t="str">
        <f t="shared" si="175"/>
        <v>000</v>
      </c>
      <c r="K1383" t="s">
        <v>788</v>
      </c>
      <c r="L1383" s="444">
        <v>840794814</v>
      </c>
      <c r="M1383" s="444">
        <v>32985.01</v>
      </c>
      <c r="N1383" s="444">
        <v>184401709</v>
      </c>
      <c r="O1383" s="444">
        <v>1025196523</v>
      </c>
    </row>
    <row r="1384" spans="2:16" ht="15" customHeight="1" x14ac:dyDescent="0.25">
      <c r="B1384" s="421">
        <v>16090285092000</v>
      </c>
      <c r="C1384" s="349" t="str">
        <f t="shared" si="168"/>
        <v>1</v>
      </c>
      <c r="D1384" s="355" t="str">
        <f t="shared" si="169"/>
        <v>6</v>
      </c>
      <c r="E1384" s="355" t="str">
        <f t="shared" si="170"/>
        <v>0</v>
      </c>
      <c r="F1384" s="355" t="str">
        <f t="shared" si="171"/>
        <v>90</v>
      </c>
      <c r="G1384" s="355" t="str">
        <f t="shared" si="172"/>
        <v>285</v>
      </c>
      <c r="H1384" s="355" t="str">
        <f t="shared" si="173"/>
        <v>0</v>
      </c>
      <c r="I1384" s="355" t="str">
        <f t="shared" si="174"/>
        <v>92</v>
      </c>
      <c r="J1384" s="355" t="str">
        <f t="shared" si="175"/>
        <v>000</v>
      </c>
      <c r="K1384" t="s">
        <v>657</v>
      </c>
      <c r="L1384" s="444">
        <v>840794814</v>
      </c>
      <c r="M1384" s="444">
        <v>32985.01</v>
      </c>
      <c r="N1384" s="444">
        <v>184401709</v>
      </c>
      <c r="O1384" s="444">
        <v>1025196523</v>
      </c>
    </row>
    <row r="1385" spans="2:16" ht="15" customHeight="1" x14ac:dyDescent="0.25">
      <c r="B1385" s="421">
        <v>16090285092006</v>
      </c>
      <c r="C1385" s="349" t="str">
        <f t="shared" si="168"/>
        <v>1</v>
      </c>
      <c r="D1385" s="355" t="str">
        <f t="shared" si="169"/>
        <v>6</v>
      </c>
      <c r="E1385" s="355" t="str">
        <f t="shared" si="170"/>
        <v>0</v>
      </c>
      <c r="F1385" s="355" t="str">
        <f t="shared" si="171"/>
        <v>90</v>
      </c>
      <c r="G1385" s="355" t="str">
        <f t="shared" si="172"/>
        <v>285</v>
      </c>
      <c r="H1385" s="355" t="str">
        <f t="shared" si="173"/>
        <v>0</v>
      </c>
      <c r="I1385" s="355" t="str">
        <f t="shared" si="174"/>
        <v>92</v>
      </c>
      <c r="J1385" s="355" t="str">
        <f t="shared" si="175"/>
        <v>006</v>
      </c>
      <c r="K1385" t="s">
        <v>532</v>
      </c>
      <c r="L1385" s="444">
        <v>2307478</v>
      </c>
      <c r="M1385" s="444">
        <v>1478.59</v>
      </c>
      <c r="N1385" s="444">
        <v>8266013</v>
      </c>
      <c r="O1385" s="444">
        <v>10573491</v>
      </c>
    </row>
    <row r="1386" spans="2:16" ht="15" x14ac:dyDescent="0.25">
      <c r="B1386" s="421">
        <v>16090285092010</v>
      </c>
      <c r="C1386" s="349" t="str">
        <f t="shared" si="168"/>
        <v>1</v>
      </c>
      <c r="D1386" s="355" t="str">
        <f t="shared" si="169"/>
        <v>6</v>
      </c>
      <c r="E1386" s="355" t="str">
        <f t="shared" si="170"/>
        <v>0</v>
      </c>
      <c r="F1386" s="355" t="str">
        <f t="shared" si="171"/>
        <v>90</v>
      </c>
      <c r="G1386" s="355" t="str">
        <f t="shared" si="172"/>
        <v>285</v>
      </c>
      <c r="H1386" s="355" t="str">
        <f t="shared" si="173"/>
        <v>0</v>
      </c>
      <c r="I1386" s="355" t="str">
        <f t="shared" si="174"/>
        <v>92</v>
      </c>
      <c r="J1386" s="355" t="str">
        <f t="shared" si="175"/>
        <v>010</v>
      </c>
      <c r="K1386" t="s">
        <v>441</v>
      </c>
      <c r="L1386" s="444">
        <v>1780068</v>
      </c>
      <c r="M1386" s="444">
        <v>0</v>
      </c>
      <c r="N1386" s="444">
        <v>0</v>
      </c>
      <c r="O1386" s="444">
        <v>1780068</v>
      </c>
    </row>
    <row r="1387" spans="2:16" ht="15" x14ac:dyDescent="0.25">
      <c r="B1387" s="421">
        <v>16090285092011</v>
      </c>
      <c r="C1387" s="349" t="str">
        <f t="shared" si="168"/>
        <v>1</v>
      </c>
      <c r="D1387" s="355" t="str">
        <f t="shared" si="169"/>
        <v>6</v>
      </c>
      <c r="E1387" s="355" t="str">
        <f t="shared" si="170"/>
        <v>0</v>
      </c>
      <c r="F1387" s="355" t="str">
        <f t="shared" si="171"/>
        <v>90</v>
      </c>
      <c r="G1387" s="355" t="str">
        <f t="shared" si="172"/>
        <v>285</v>
      </c>
      <c r="H1387" s="355" t="str">
        <f t="shared" si="173"/>
        <v>0</v>
      </c>
      <c r="I1387" s="355" t="str">
        <f t="shared" si="174"/>
        <v>92</v>
      </c>
      <c r="J1387" s="355" t="str">
        <f t="shared" si="175"/>
        <v>011</v>
      </c>
      <c r="K1387" t="s">
        <v>789</v>
      </c>
      <c r="L1387" s="444">
        <v>8576377</v>
      </c>
      <c r="M1387" s="444">
        <v>0</v>
      </c>
      <c r="N1387" s="444">
        <v>0</v>
      </c>
      <c r="O1387" s="444">
        <v>8576377</v>
      </c>
    </row>
    <row r="1388" spans="2:16" ht="15" customHeight="1" x14ac:dyDescent="0.25">
      <c r="B1388" s="421">
        <v>16090285092013</v>
      </c>
      <c r="C1388" s="349" t="str">
        <f t="shared" si="168"/>
        <v>1</v>
      </c>
      <c r="D1388" s="355" t="str">
        <f t="shared" si="169"/>
        <v>6</v>
      </c>
      <c r="E1388" s="355" t="str">
        <f t="shared" si="170"/>
        <v>0</v>
      </c>
      <c r="F1388" s="355" t="str">
        <f t="shared" si="171"/>
        <v>90</v>
      </c>
      <c r="G1388" s="355" t="str">
        <f t="shared" si="172"/>
        <v>285</v>
      </c>
      <c r="H1388" s="355" t="str">
        <f t="shared" si="173"/>
        <v>0</v>
      </c>
      <c r="I1388" s="355" t="str">
        <f t="shared" si="174"/>
        <v>92</v>
      </c>
      <c r="J1388" s="355" t="str">
        <f t="shared" si="175"/>
        <v>013</v>
      </c>
      <c r="K1388" t="s">
        <v>789</v>
      </c>
      <c r="L1388" s="444">
        <v>13691630</v>
      </c>
      <c r="M1388" s="444">
        <v>0</v>
      </c>
      <c r="N1388" s="444">
        <v>0</v>
      </c>
      <c r="O1388" s="444">
        <v>13691630</v>
      </c>
    </row>
    <row r="1389" spans="2:16" ht="15" customHeight="1" x14ac:dyDescent="0.25">
      <c r="B1389" s="421">
        <v>16090285092014</v>
      </c>
      <c r="C1389" s="349" t="str">
        <f t="shared" si="168"/>
        <v>1</v>
      </c>
      <c r="D1389" s="355" t="str">
        <f t="shared" si="169"/>
        <v>6</v>
      </c>
      <c r="E1389" s="355" t="str">
        <f t="shared" si="170"/>
        <v>0</v>
      </c>
      <c r="F1389" s="355" t="str">
        <f t="shared" si="171"/>
        <v>90</v>
      </c>
      <c r="G1389" s="355" t="str">
        <f t="shared" si="172"/>
        <v>285</v>
      </c>
      <c r="H1389" s="355" t="str">
        <f t="shared" si="173"/>
        <v>0</v>
      </c>
      <c r="I1389" s="355" t="str">
        <f t="shared" si="174"/>
        <v>92</v>
      </c>
      <c r="J1389" s="355" t="str">
        <f t="shared" si="175"/>
        <v>014</v>
      </c>
      <c r="K1389" t="s">
        <v>790</v>
      </c>
      <c r="L1389" s="444">
        <v>2549179</v>
      </c>
      <c r="M1389" s="444">
        <v>0</v>
      </c>
      <c r="N1389" s="444">
        <v>0</v>
      </c>
      <c r="O1389" s="444">
        <v>2549179</v>
      </c>
    </row>
    <row r="1390" spans="2:16" ht="15" customHeight="1" x14ac:dyDescent="0.25">
      <c r="B1390" s="421">
        <v>16090285092015</v>
      </c>
      <c r="C1390" s="349" t="str">
        <f t="shared" si="168"/>
        <v>1</v>
      </c>
      <c r="D1390" s="355" t="str">
        <f t="shared" si="169"/>
        <v>6</v>
      </c>
      <c r="E1390" s="355" t="str">
        <f t="shared" si="170"/>
        <v>0</v>
      </c>
      <c r="F1390" s="355" t="str">
        <f t="shared" si="171"/>
        <v>90</v>
      </c>
      <c r="G1390" s="355" t="str">
        <f t="shared" si="172"/>
        <v>285</v>
      </c>
      <c r="H1390" s="355" t="str">
        <f t="shared" si="173"/>
        <v>0</v>
      </c>
      <c r="I1390" s="355" t="str">
        <f t="shared" si="174"/>
        <v>92</v>
      </c>
      <c r="J1390" s="355" t="str">
        <f t="shared" si="175"/>
        <v>015</v>
      </c>
      <c r="K1390" t="s">
        <v>411</v>
      </c>
      <c r="L1390" s="444">
        <v>16765229</v>
      </c>
      <c r="M1390" s="444">
        <v>0</v>
      </c>
      <c r="N1390" s="444">
        <v>0</v>
      </c>
      <c r="O1390" s="444">
        <v>16765229</v>
      </c>
    </row>
    <row r="1391" spans="2:16" ht="15" customHeight="1" x14ac:dyDescent="0.25">
      <c r="B1391" s="421">
        <v>16090285092022</v>
      </c>
      <c r="C1391" s="349" t="str">
        <f t="shared" si="168"/>
        <v>1</v>
      </c>
      <c r="D1391" s="355" t="str">
        <f t="shared" si="169"/>
        <v>6</v>
      </c>
      <c r="E1391" s="355" t="str">
        <f t="shared" si="170"/>
        <v>0</v>
      </c>
      <c r="F1391" s="355" t="str">
        <f t="shared" si="171"/>
        <v>90</v>
      </c>
      <c r="G1391" s="355" t="str">
        <f t="shared" si="172"/>
        <v>285</v>
      </c>
      <c r="H1391" s="355" t="str">
        <f t="shared" si="173"/>
        <v>0</v>
      </c>
      <c r="I1391" s="355" t="str">
        <f t="shared" si="174"/>
        <v>92</v>
      </c>
      <c r="J1391" s="355" t="str">
        <f t="shared" si="175"/>
        <v>022</v>
      </c>
      <c r="K1391" t="s">
        <v>1957</v>
      </c>
      <c r="L1391" s="444">
        <v>158362</v>
      </c>
      <c r="M1391" s="444">
        <v>0</v>
      </c>
      <c r="N1391" s="444">
        <v>0</v>
      </c>
      <c r="O1391" s="444">
        <v>158362</v>
      </c>
    </row>
    <row r="1392" spans="2:16" ht="15" customHeight="1" x14ac:dyDescent="0.25">
      <c r="B1392" s="421">
        <v>16090285092039</v>
      </c>
      <c r="C1392" s="349" t="str">
        <f t="shared" si="168"/>
        <v>1</v>
      </c>
      <c r="D1392" s="355" t="str">
        <f t="shared" si="169"/>
        <v>6</v>
      </c>
      <c r="E1392" s="355" t="str">
        <f t="shared" si="170"/>
        <v>0</v>
      </c>
      <c r="F1392" s="355" t="str">
        <f t="shared" si="171"/>
        <v>90</v>
      </c>
      <c r="G1392" s="355" t="str">
        <f t="shared" si="172"/>
        <v>285</v>
      </c>
      <c r="H1392" s="355" t="str">
        <f t="shared" si="173"/>
        <v>0</v>
      </c>
      <c r="I1392" s="355" t="str">
        <f t="shared" si="174"/>
        <v>92</v>
      </c>
      <c r="J1392" s="355" t="str">
        <f t="shared" si="175"/>
        <v>039</v>
      </c>
      <c r="K1392" t="s">
        <v>470</v>
      </c>
      <c r="L1392" s="444">
        <v>0</v>
      </c>
      <c r="M1392" s="444">
        <v>9444.0300000000007</v>
      </c>
      <c r="N1392" s="444">
        <v>52796566</v>
      </c>
      <c r="O1392" s="444">
        <v>52796566</v>
      </c>
    </row>
    <row r="1393" spans="2:15" ht="15" customHeight="1" x14ac:dyDescent="0.25">
      <c r="B1393" s="421">
        <v>16090285092149</v>
      </c>
      <c r="C1393" s="349" t="str">
        <f t="shared" si="168"/>
        <v>1</v>
      </c>
      <c r="D1393" s="355" t="str">
        <f t="shared" si="169"/>
        <v>6</v>
      </c>
      <c r="E1393" s="355" t="str">
        <f t="shared" si="170"/>
        <v>0</v>
      </c>
      <c r="F1393" s="355" t="str">
        <f t="shared" si="171"/>
        <v>90</v>
      </c>
      <c r="G1393" s="355" t="str">
        <f t="shared" si="172"/>
        <v>285</v>
      </c>
      <c r="H1393" s="355" t="str">
        <f t="shared" si="173"/>
        <v>0</v>
      </c>
      <c r="I1393" s="355" t="str">
        <f t="shared" si="174"/>
        <v>92</v>
      </c>
      <c r="J1393" s="355" t="str">
        <f t="shared" si="175"/>
        <v>149</v>
      </c>
      <c r="K1393" t="s">
        <v>1755</v>
      </c>
      <c r="L1393" s="444">
        <v>1029608</v>
      </c>
      <c r="M1393" s="444">
        <v>0</v>
      </c>
      <c r="N1393" s="444">
        <v>0</v>
      </c>
      <c r="O1393" s="444">
        <v>1029608</v>
      </c>
    </row>
    <row r="1394" spans="2:15" ht="15" customHeight="1" x14ac:dyDescent="0.25">
      <c r="B1394" s="421">
        <v>16090285092191</v>
      </c>
      <c r="C1394" s="349" t="str">
        <f t="shared" si="168"/>
        <v>1</v>
      </c>
      <c r="D1394" s="355" t="str">
        <f t="shared" si="169"/>
        <v>6</v>
      </c>
      <c r="E1394" s="355" t="str">
        <f t="shared" si="170"/>
        <v>0</v>
      </c>
      <c r="F1394" s="355" t="str">
        <f t="shared" si="171"/>
        <v>90</v>
      </c>
      <c r="G1394" s="355" t="str">
        <f t="shared" si="172"/>
        <v>285</v>
      </c>
      <c r="H1394" s="355" t="str">
        <f t="shared" si="173"/>
        <v>0</v>
      </c>
      <c r="I1394" s="355" t="str">
        <f t="shared" si="174"/>
        <v>92</v>
      </c>
      <c r="J1394" s="355" t="str">
        <f t="shared" si="175"/>
        <v>191</v>
      </c>
      <c r="K1394" t="s">
        <v>414</v>
      </c>
      <c r="L1394" s="444">
        <v>50941974</v>
      </c>
      <c r="M1394" s="444">
        <v>0</v>
      </c>
      <c r="N1394" s="444">
        <v>0</v>
      </c>
      <c r="O1394" s="444">
        <v>50941974</v>
      </c>
    </row>
    <row r="1395" spans="2:15" ht="15" customHeight="1" x14ac:dyDescent="0.25">
      <c r="B1395" s="421">
        <v>16090285092193</v>
      </c>
      <c r="C1395" s="349" t="str">
        <f t="shared" si="168"/>
        <v>1</v>
      </c>
      <c r="D1395" s="355" t="str">
        <f t="shared" si="169"/>
        <v>6</v>
      </c>
      <c r="E1395" s="355" t="str">
        <f t="shared" si="170"/>
        <v>0</v>
      </c>
      <c r="F1395" s="355" t="str">
        <f t="shared" si="171"/>
        <v>90</v>
      </c>
      <c r="G1395" s="355" t="str">
        <f t="shared" si="172"/>
        <v>285</v>
      </c>
      <c r="H1395" s="355" t="str">
        <f t="shared" si="173"/>
        <v>0</v>
      </c>
      <c r="I1395" s="355" t="str">
        <f t="shared" si="174"/>
        <v>92</v>
      </c>
      <c r="J1395" s="355" t="str">
        <f t="shared" si="175"/>
        <v>193</v>
      </c>
      <c r="K1395" t="s">
        <v>1958</v>
      </c>
      <c r="L1395" s="444">
        <v>29024723</v>
      </c>
      <c r="M1395" s="444">
        <v>0</v>
      </c>
      <c r="N1395" s="444">
        <v>0</v>
      </c>
      <c r="O1395" s="444">
        <v>29024723</v>
      </c>
    </row>
    <row r="1396" spans="2:15" ht="15" customHeight="1" x14ac:dyDescent="0.25">
      <c r="B1396" s="421">
        <v>16090285092195</v>
      </c>
      <c r="C1396" s="349" t="str">
        <f t="shared" si="168"/>
        <v>1</v>
      </c>
      <c r="D1396" s="355" t="str">
        <f t="shared" si="169"/>
        <v>6</v>
      </c>
      <c r="E1396" s="355" t="str">
        <f t="shared" si="170"/>
        <v>0</v>
      </c>
      <c r="F1396" s="355" t="str">
        <f t="shared" si="171"/>
        <v>90</v>
      </c>
      <c r="G1396" s="355" t="str">
        <f t="shared" si="172"/>
        <v>285</v>
      </c>
      <c r="H1396" s="355" t="str">
        <f t="shared" si="173"/>
        <v>0</v>
      </c>
      <c r="I1396" s="355" t="str">
        <f t="shared" si="174"/>
        <v>92</v>
      </c>
      <c r="J1396" s="355" t="str">
        <f t="shared" si="175"/>
        <v>195</v>
      </c>
      <c r="K1396" t="s">
        <v>414</v>
      </c>
      <c r="L1396" s="444">
        <v>20245931</v>
      </c>
      <c r="M1396" s="444">
        <v>0</v>
      </c>
      <c r="N1396" s="444">
        <v>0</v>
      </c>
      <c r="O1396" s="444">
        <v>20245931</v>
      </c>
    </row>
    <row r="1397" spans="2:15" ht="15" customHeight="1" x14ac:dyDescent="0.25">
      <c r="B1397" s="421">
        <v>16090285092240</v>
      </c>
      <c r="C1397" s="349" t="str">
        <f t="shared" si="168"/>
        <v>1</v>
      </c>
      <c r="D1397" s="355" t="str">
        <f t="shared" si="169"/>
        <v>6</v>
      </c>
      <c r="E1397" s="355" t="str">
        <f t="shared" si="170"/>
        <v>0</v>
      </c>
      <c r="F1397" s="355" t="str">
        <f t="shared" si="171"/>
        <v>90</v>
      </c>
      <c r="G1397" s="355" t="str">
        <f t="shared" si="172"/>
        <v>285</v>
      </c>
      <c r="H1397" s="355" t="str">
        <f t="shared" si="173"/>
        <v>0</v>
      </c>
      <c r="I1397" s="355" t="str">
        <f t="shared" si="174"/>
        <v>92</v>
      </c>
      <c r="J1397" s="355" t="str">
        <f t="shared" si="175"/>
        <v>240</v>
      </c>
      <c r="K1397" t="s">
        <v>586</v>
      </c>
      <c r="L1397" s="444">
        <v>7341296</v>
      </c>
      <c r="M1397" s="444">
        <v>0</v>
      </c>
      <c r="N1397" s="444">
        <v>0</v>
      </c>
      <c r="O1397" s="444">
        <v>7341296</v>
      </c>
    </row>
    <row r="1398" spans="2:15" ht="15" customHeight="1" x14ac:dyDescent="0.25">
      <c r="B1398" s="421">
        <v>16090285092241</v>
      </c>
      <c r="C1398" s="349" t="str">
        <f t="shared" si="168"/>
        <v>1</v>
      </c>
      <c r="D1398" s="355" t="str">
        <f t="shared" si="169"/>
        <v>6</v>
      </c>
      <c r="E1398" s="355" t="str">
        <f t="shared" si="170"/>
        <v>0</v>
      </c>
      <c r="F1398" s="355" t="str">
        <f t="shared" si="171"/>
        <v>90</v>
      </c>
      <c r="G1398" s="355" t="str">
        <f t="shared" si="172"/>
        <v>285</v>
      </c>
      <c r="H1398" s="355" t="str">
        <f t="shared" si="173"/>
        <v>0</v>
      </c>
      <c r="I1398" s="355" t="str">
        <f t="shared" si="174"/>
        <v>92</v>
      </c>
      <c r="J1398" s="355" t="str">
        <f t="shared" si="175"/>
        <v>241</v>
      </c>
      <c r="K1398" t="s">
        <v>470</v>
      </c>
      <c r="L1398" s="444">
        <v>18660392</v>
      </c>
      <c r="M1398" s="444">
        <v>0</v>
      </c>
      <c r="N1398" s="444">
        <v>0</v>
      </c>
      <c r="O1398" s="444">
        <v>18660392</v>
      </c>
    </row>
    <row r="1399" spans="2:15" ht="15" customHeight="1" x14ac:dyDescent="0.25">
      <c r="B1399" s="421">
        <v>16090285092246</v>
      </c>
      <c r="C1399" s="349" t="str">
        <f t="shared" si="168"/>
        <v>1</v>
      </c>
      <c r="D1399" s="355" t="str">
        <f t="shared" si="169"/>
        <v>6</v>
      </c>
      <c r="E1399" s="355" t="str">
        <f t="shared" si="170"/>
        <v>0</v>
      </c>
      <c r="F1399" s="355" t="str">
        <f t="shared" si="171"/>
        <v>90</v>
      </c>
      <c r="G1399" s="355" t="str">
        <f t="shared" si="172"/>
        <v>285</v>
      </c>
      <c r="H1399" s="355" t="str">
        <f t="shared" si="173"/>
        <v>0</v>
      </c>
      <c r="I1399" s="355" t="str">
        <f t="shared" si="174"/>
        <v>92</v>
      </c>
      <c r="J1399" s="355" t="str">
        <f t="shared" si="175"/>
        <v>246</v>
      </c>
      <c r="K1399" t="s">
        <v>588</v>
      </c>
      <c r="L1399" s="444">
        <v>4090446</v>
      </c>
      <c r="M1399" s="444">
        <v>2942.19</v>
      </c>
      <c r="N1399" s="444">
        <v>16448225</v>
      </c>
      <c r="O1399" s="444">
        <v>20538671</v>
      </c>
    </row>
    <row r="1400" spans="2:15" ht="15" customHeight="1" x14ac:dyDescent="0.25">
      <c r="B1400" s="421">
        <v>16090285092247</v>
      </c>
      <c r="C1400" s="349" t="str">
        <f t="shared" si="168"/>
        <v>1</v>
      </c>
      <c r="D1400" s="355" t="str">
        <f t="shared" si="169"/>
        <v>6</v>
      </c>
      <c r="E1400" s="355" t="str">
        <f t="shared" si="170"/>
        <v>0</v>
      </c>
      <c r="F1400" s="355" t="str">
        <f t="shared" si="171"/>
        <v>90</v>
      </c>
      <c r="G1400" s="355" t="str">
        <f t="shared" si="172"/>
        <v>285</v>
      </c>
      <c r="H1400" s="355" t="str">
        <f t="shared" si="173"/>
        <v>0</v>
      </c>
      <c r="I1400" s="355" t="str">
        <f t="shared" si="174"/>
        <v>92</v>
      </c>
      <c r="J1400" s="355" t="str">
        <f t="shared" si="175"/>
        <v>247</v>
      </c>
      <c r="K1400" t="s">
        <v>588</v>
      </c>
      <c r="L1400" s="444">
        <v>0</v>
      </c>
      <c r="M1400" s="444">
        <v>1745.48</v>
      </c>
      <c r="N1400" s="444">
        <v>9758054</v>
      </c>
      <c r="O1400" s="444">
        <v>9758054</v>
      </c>
    </row>
    <row r="1401" spans="2:15" ht="15" customHeight="1" x14ac:dyDescent="0.25">
      <c r="B1401" s="421">
        <v>16090285092311</v>
      </c>
      <c r="C1401" s="349" t="str">
        <f t="shared" si="168"/>
        <v>1</v>
      </c>
      <c r="D1401" s="355" t="str">
        <f t="shared" si="169"/>
        <v>6</v>
      </c>
      <c r="E1401" s="355" t="str">
        <f t="shared" si="170"/>
        <v>0</v>
      </c>
      <c r="F1401" s="355" t="str">
        <f t="shared" si="171"/>
        <v>90</v>
      </c>
      <c r="G1401" s="355" t="str">
        <f t="shared" si="172"/>
        <v>285</v>
      </c>
      <c r="H1401" s="355" t="str">
        <f t="shared" si="173"/>
        <v>0</v>
      </c>
      <c r="I1401" s="355" t="str">
        <f t="shared" si="174"/>
        <v>92</v>
      </c>
      <c r="J1401" s="355" t="str">
        <f t="shared" si="175"/>
        <v>311</v>
      </c>
      <c r="K1401" t="s">
        <v>415</v>
      </c>
      <c r="L1401" s="444">
        <v>100879135</v>
      </c>
      <c r="M1401" s="444">
        <v>0</v>
      </c>
      <c r="N1401" s="444">
        <v>0</v>
      </c>
      <c r="O1401" s="444">
        <v>100879135</v>
      </c>
    </row>
    <row r="1402" spans="2:15" ht="15" customHeight="1" x14ac:dyDescent="0.25">
      <c r="B1402" s="421">
        <v>16090285092312</v>
      </c>
      <c r="C1402" s="349" t="str">
        <f t="shared" si="168"/>
        <v>1</v>
      </c>
      <c r="D1402" s="355" t="str">
        <f t="shared" si="169"/>
        <v>6</v>
      </c>
      <c r="E1402" s="355" t="str">
        <f t="shared" si="170"/>
        <v>0</v>
      </c>
      <c r="F1402" s="355" t="str">
        <f t="shared" si="171"/>
        <v>90</v>
      </c>
      <c r="G1402" s="355" t="str">
        <f t="shared" si="172"/>
        <v>285</v>
      </c>
      <c r="H1402" s="355" t="str">
        <f t="shared" si="173"/>
        <v>0</v>
      </c>
      <c r="I1402" s="355" t="str">
        <f t="shared" si="174"/>
        <v>92</v>
      </c>
      <c r="J1402" s="355" t="str">
        <f t="shared" si="175"/>
        <v>312</v>
      </c>
      <c r="K1402" t="s">
        <v>415</v>
      </c>
      <c r="L1402" s="444">
        <v>33923723</v>
      </c>
      <c r="M1402" s="444">
        <v>0</v>
      </c>
      <c r="N1402" s="444">
        <v>0</v>
      </c>
      <c r="O1402" s="444">
        <v>33923723</v>
      </c>
    </row>
    <row r="1403" spans="2:15" ht="15" customHeight="1" x14ac:dyDescent="0.25">
      <c r="B1403" s="421">
        <v>16090285092313</v>
      </c>
      <c r="C1403" s="349" t="str">
        <f t="shared" si="168"/>
        <v>1</v>
      </c>
      <c r="D1403" s="355" t="str">
        <f t="shared" si="169"/>
        <v>6</v>
      </c>
      <c r="E1403" s="355" t="str">
        <f t="shared" si="170"/>
        <v>0</v>
      </c>
      <c r="F1403" s="355" t="str">
        <f t="shared" si="171"/>
        <v>90</v>
      </c>
      <c r="G1403" s="355" t="str">
        <f t="shared" si="172"/>
        <v>285</v>
      </c>
      <c r="H1403" s="355" t="str">
        <f t="shared" si="173"/>
        <v>0</v>
      </c>
      <c r="I1403" s="355" t="str">
        <f t="shared" si="174"/>
        <v>92</v>
      </c>
      <c r="J1403" s="355" t="str">
        <f t="shared" si="175"/>
        <v>313</v>
      </c>
      <c r="K1403" t="s">
        <v>587</v>
      </c>
      <c r="L1403" s="444">
        <v>11071215</v>
      </c>
      <c r="M1403" s="444">
        <v>0</v>
      </c>
      <c r="N1403" s="444">
        <v>0</v>
      </c>
      <c r="O1403" s="444">
        <v>11071215</v>
      </c>
    </row>
    <row r="1404" spans="2:15" ht="15" customHeight="1" x14ac:dyDescent="0.25">
      <c r="B1404" s="421">
        <v>16090285092331</v>
      </c>
      <c r="C1404" s="349" t="str">
        <f t="shared" si="168"/>
        <v>1</v>
      </c>
      <c r="D1404" s="355" t="str">
        <f t="shared" si="169"/>
        <v>6</v>
      </c>
      <c r="E1404" s="355" t="str">
        <f t="shared" si="170"/>
        <v>0</v>
      </c>
      <c r="F1404" s="355" t="str">
        <f t="shared" si="171"/>
        <v>90</v>
      </c>
      <c r="G1404" s="355" t="str">
        <f t="shared" si="172"/>
        <v>285</v>
      </c>
      <c r="H1404" s="355" t="str">
        <f t="shared" si="173"/>
        <v>0</v>
      </c>
      <c r="I1404" s="355" t="str">
        <f t="shared" si="174"/>
        <v>92</v>
      </c>
      <c r="J1404" s="355" t="str">
        <f t="shared" si="175"/>
        <v>331</v>
      </c>
      <c r="K1404" t="s">
        <v>628</v>
      </c>
      <c r="L1404" s="444">
        <v>37620478</v>
      </c>
      <c r="M1404" s="444">
        <v>0</v>
      </c>
      <c r="N1404" s="444">
        <v>0</v>
      </c>
      <c r="O1404" s="444">
        <v>37620478</v>
      </c>
    </row>
    <row r="1405" spans="2:15" ht="15" customHeight="1" x14ac:dyDescent="0.25">
      <c r="B1405" s="421">
        <v>16090285092333</v>
      </c>
      <c r="C1405" s="349" t="str">
        <f t="shared" si="168"/>
        <v>1</v>
      </c>
      <c r="D1405" s="355" t="str">
        <f t="shared" si="169"/>
        <v>6</v>
      </c>
      <c r="E1405" s="355" t="str">
        <f t="shared" si="170"/>
        <v>0</v>
      </c>
      <c r="F1405" s="355" t="str">
        <f t="shared" si="171"/>
        <v>90</v>
      </c>
      <c r="G1405" s="355" t="str">
        <f t="shared" si="172"/>
        <v>285</v>
      </c>
      <c r="H1405" s="355" t="str">
        <f t="shared" si="173"/>
        <v>0</v>
      </c>
      <c r="I1405" s="355" t="str">
        <f t="shared" si="174"/>
        <v>92</v>
      </c>
      <c r="J1405" s="355" t="str">
        <f t="shared" si="175"/>
        <v>333</v>
      </c>
      <c r="K1405" t="s">
        <v>628</v>
      </c>
      <c r="L1405" s="444">
        <v>18611712</v>
      </c>
      <c r="M1405" s="444">
        <v>0</v>
      </c>
      <c r="N1405" s="444">
        <v>0</v>
      </c>
      <c r="O1405" s="444">
        <v>18611712</v>
      </c>
    </row>
    <row r="1406" spans="2:15" ht="15" customHeight="1" x14ac:dyDescent="0.25">
      <c r="B1406" s="421">
        <v>16090285092337</v>
      </c>
      <c r="C1406" s="349" t="str">
        <f t="shared" si="168"/>
        <v>1</v>
      </c>
      <c r="D1406" s="355" t="str">
        <f t="shared" si="169"/>
        <v>6</v>
      </c>
      <c r="E1406" s="355" t="str">
        <f t="shared" si="170"/>
        <v>0</v>
      </c>
      <c r="F1406" s="355" t="str">
        <f t="shared" si="171"/>
        <v>90</v>
      </c>
      <c r="G1406" s="355" t="str">
        <f t="shared" si="172"/>
        <v>285</v>
      </c>
      <c r="H1406" s="355" t="str">
        <f t="shared" si="173"/>
        <v>0</v>
      </c>
      <c r="I1406" s="355" t="str">
        <f t="shared" si="174"/>
        <v>92</v>
      </c>
      <c r="J1406" s="355" t="str">
        <f t="shared" si="175"/>
        <v>337</v>
      </c>
      <c r="K1406" t="s">
        <v>556</v>
      </c>
      <c r="L1406" s="444">
        <v>383687</v>
      </c>
      <c r="M1406" s="444">
        <v>0</v>
      </c>
      <c r="N1406" s="444">
        <v>0</v>
      </c>
      <c r="O1406" s="444">
        <v>383687</v>
      </c>
    </row>
    <row r="1407" spans="2:15" ht="15" customHeight="1" x14ac:dyDescent="0.25">
      <c r="B1407" s="421">
        <v>16090285092411</v>
      </c>
      <c r="C1407" s="349" t="str">
        <f t="shared" si="168"/>
        <v>1</v>
      </c>
      <c r="D1407" s="355" t="str">
        <f t="shared" si="169"/>
        <v>6</v>
      </c>
      <c r="E1407" s="355" t="str">
        <f t="shared" si="170"/>
        <v>0</v>
      </c>
      <c r="F1407" s="355" t="str">
        <f t="shared" si="171"/>
        <v>90</v>
      </c>
      <c r="G1407" s="355" t="str">
        <f t="shared" si="172"/>
        <v>285</v>
      </c>
      <c r="H1407" s="355" t="str">
        <f t="shared" si="173"/>
        <v>0</v>
      </c>
      <c r="I1407" s="355" t="str">
        <f t="shared" si="174"/>
        <v>92</v>
      </c>
      <c r="J1407" s="355" t="str">
        <f t="shared" si="175"/>
        <v>411</v>
      </c>
      <c r="K1407" t="s">
        <v>791</v>
      </c>
      <c r="L1407" s="444">
        <v>806416</v>
      </c>
      <c r="M1407" s="444">
        <v>0</v>
      </c>
      <c r="N1407" s="444">
        <v>0</v>
      </c>
      <c r="O1407" s="444">
        <v>806416</v>
      </c>
    </row>
    <row r="1408" spans="2:15" ht="15" customHeight="1" x14ac:dyDescent="0.25">
      <c r="B1408" s="421">
        <v>16090285092413</v>
      </c>
      <c r="C1408" s="349" t="str">
        <f t="shared" si="168"/>
        <v>1</v>
      </c>
      <c r="D1408" s="355" t="str">
        <f t="shared" si="169"/>
        <v>6</v>
      </c>
      <c r="E1408" s="355" t="str">
        <f t="shared" si="170"/>
        <v>0</v>
      </c>
      <c r="F1408" s="355" t="str">
        <f t="shared" si="171"/>
        <v>90</v>
      </c>
      <c r="G1408" s="355" t="str">
        <f t="shared" si="172"/>
        <v>285</v>
      </c>
      <c r="H1408" s="355" t="str">
        <f t="shared" si="173"/>
        <v>0</v>
      </c>
      <c r="I1408" s="355" t="str">
        <f t="shared" si="174"/>
        <v>92</v>
      </c>
      <c r="J1408" s="355" t="str">
        <f t="shared" si="175"/>
        <v>413</v>
      </c>
      <c r="K1408" t="s">
        <v>589</v>
      </c>
      <c r="L1408" s="444">
        <v>6778804</v>
      </c>
      <c r="M1408" s="444">
        <v>0</v>
      </c>
      <c r="N1408" s="444">
        <v>0</v>
      </c>
      <c r="O1408" s="444">
        <v>6778804</v>
      </c>
    </row>
    <row r="1409" spans="2:15" ht="15" customHeight="1" x14ac:dyDescent="0.25">
      <c r="B1409" s="421">
        <v>16090285092415</v>
      </c>
      <c r="C1409" s="349" t="str">
        <f t="shared" si="168"/>
        <v>1</v>
      </c>
      <c r="D1409" s="355" t="str">
        <f t="shared" si="169"/>
        <v>6</v>
      </c>
      <c r="E1409" s="355" t="str">
        <f t="shared" si="170"/>
        <v>0</v>
      </c>
      <c r="F1409" s="355" t="str">
        <f t="shared" si="171"/>
        <v>90</v>
      </c>
      <c r="G1409" s="355" t="str">
        <f t="shared" si="172"/>
        <v>285</v>
      </c>
      <c r="H1409" s="355" t="str">
        <f t="shared" si="173"/>
        <v>0</v>
      </c>
      <c r="I1409" s="355" t="str">
        <f t="shared" si="174"/>
        <v>92</v>
      </c>
      <c r="J1409" s="355" t="str">
        <f t="shared" si="175"/>
        <v>415</v>
      </c>
      <c r="K1409" t="s">
        <v>589</v>
      </c>
      <c r="L1409" s="444">
        <v>730404</v>
      </c>
      <c r="M1409" s="444">
        <v>0</v>
      </c>
      <c r="N1409" s="444">
        <v>0</v>
      </c>
      <c r="O1409" s="444">
        <v>730404</v>
      </c>
    </row>
    <row r="1410" spans="2:15" ht="15" customHeight="1" x14ac:dyDescent="0.25">
      <c r="B1410" s="421">
        <v>16090285092423</v>
      </c>
      <c r="C1410" s="349" t="str">
        <f t="shared" si="168"/>
        <v>1</v>
      </c>
      <c r="D1410" s="355" t="str">
        <f t="shared" si="169"/>
        <v>6</v>
      </c>
      <c r="E1410" s="355" t="str">
        <f t="shared" si="170"/>
        <v>0</v>
      </c>
      <c r="F1410" s="355" t="str">
        <f t="shared" si="171"/>
        <v>90</v>
      </c>
      <c r="G1410" s="355" t="str">
        <f t="shared" si="172"/>
        <v>285</v>
      </c>
      <c r="H1410" s="355" t="str">
        <f t="shared" si="173"/>
        <v>0</v>
      </c>
      <c r="I1410" s="355" t="str">
        <f t="shared" si="174"/>
        <v>92</v>
      </c>
      <c r="J1410" s="355" t="str">
        <f t="shared" si="175"/>
        <v>423</v>
      </c>
      <c r="K1410" t="s">
        <v>466</v>
      </c>
      <c r="L1410" s="444">
        <v>180000</v>
      </c>
      <c r="M1410" s="444">
        <v>0</v>
      </c>
      <c r="N1410" s="444">
        <v>0</v>
      </c>
      <c r="O1410" s="444">
        <v>180000</v>
      </c>
    </row>
    <row r="1411" spans="2:15" ht="15" customHeight="1" x14ac:dyDescent="0.25">
      <c r="B1411" s="421">
        <v>16090285092432</v>
      </c>
      <c r="C1411" s="349" t="str">
        <f t="shared" si="168"/>
        <v>1</v>
      </c>
      <c r="D1411" s="355" t="str">
        <f t="shared" si="169"/>
        <v>6</v>
      </c>
      <c r="E1411" s="355" t="str">
        <f t="shared" si="170"/>
        <v>0</v>
      </c>
      <c r="F1411" s="355" t="str">
        <f t="shared" si="171"/>
        <v>90</v>
      </c>
      <c r="G1411" s="355" t="str">
        <f t="shared" si="172"/>
        <v>285</v>
      </c>
      <c r="H1411" s="355" t="str">
        <f t="shared" si="173"/>
        <v>0</v>
      </c>
      <c r="I1411" s="355" t="str">
        <f t="shared" si="174"/>
        <v>92</v>
      </c>
      <c r="J1411" s="355" t="str">
        <f t="shared" si="175"/>
        <v>432</v>
      </c>
      <c r="K1411" t="s">
        <v>531</v>
      </c>
      <c r="L1411" s="444">
        <v>89732230</v>
      </c>
      <c r="M1411" s="444">
        <v>13236.11</v>
      </c>
      <c r="N1411" s="444">
        <v>73996076</v>
      </c>
      <c r="O1411" s="444">
        <v>163728306</v>
      </c>
    </row>
    <row r="1412" spans="2:15" ht="15" customHeight="1" x14ac:dyDescent="0.25">
      <c r="B1412" s="421">
        <v>16090285092433</v>
      </c>
      <c r="C1412" s="349" t="str">
        <f t="shared" si="168"/>
        <v>1</v>
      </c>
      <c r="D1412" s="355" t="str">
        <f t="shared" si="169"/>
        <v>6</v>
      </c>
      <c r="E1412" s="355" t="str">
        <f t="shared" si="170"/>
        <v>0</v>
      </c>
      <c r="F1412" s="355" t="str">
        <f t="shared" si="171"/>
        <v>90</v>
      </c>
      <c r="G1412" s="355" t="str">
        <f t="shared" si="172"/>
        <v>285</v>
      </c>
      <c r="H1412" s="355" t="str">
        <f t="shared" si="173"/>
        <v>0</v>
      </c>
      <c r="I1412" s="355" t="str">
        <f t="shared" si="174"/>
        <v>92</v>
      </c>
      <c r="J1412" s="355" t="str">
        <f t="shared" si="175"/>
        <v>433</v>
      </c>
      <c r="K1412" t="s">
        <v>531</v>
      </c>
      <c r="L1412" s="444">
        <v>24501411</v>
      </c>
      <c r="M1412" s="444">
        <v>34.479999999999997</v>
      </c>
      <c r="N1412" s="444">
        <v>192759</v>
      </c>
      <c r="O1412" s="444">
        <v>24694170</v>
      </c>
    </row>
    <row r="1413" spans="2:15" ht="15" customHeight="1" x14ac:dyDescent="0.25">
      <c r="B1413" s="421">
        <v>16090285092434</v>
      </c>
      <c r="C1413" s="349" t="str">
        <f t="shared" si="168"/>
        <v>1</v>
      </c>
      <c r="D1413" s="355" t="str">
        <f t="shared" si="169"/>
        <v>6</v>
      </c>
      <c r="E1413" s="355" t="str">
        <f t="shared" si="170"/>
        <v>0</v>
      </c>
      <c r="F1413" s="355" t="str">
        <f t="shared" si="171"/>
        <v>90</v>
      </c>
      <c r="G1413" s="355" t="str">
        <f t="shared" si="172"/>
        <v>285</v>
      </c>
      <c r="H1413" s="355" t="str">
        <f t="shared" si="173"/>
        <v>0</v>
      </c>
      <c r="I1413" s="355" t="str">
        <f t="shared" si="174"/>
        <v>92</v>
      </c>
      <c r="J1413" s="355" t="str">
        <f t="shared" si="175"/>
        <v>434</v>
      </c>
      <c r="K1413" t="s">
        <v>585</v>
      </c>
      <c r="L1413" s="444">
        <v>15254686</v>
      </c>
      <c r="M1413" s="444">
        <v>636.79999999999995</v>
      </c>
      <c r="N1413" s="444">
        <v>3560011</v>
      </c>
      <c r="O1413" s="444">
        <v>18814697</v>
      </c>
    </row>
    <row r="1414" spans="2:15" ht="15" customHeight="1" x14ac:dyDescent="0.25">
      <c r="B1414" s="421">
        <v>16090285092435</v>
      </c>
      <c r="C1414" s="349" t="str">
        <f t="shared" si="168"/>
        <v>1</v>
      </c>
      <c r="D1414" s="355" t="str">
        <f t="shared" si="169"/>
        <v>6</v>
      </c>
      <c r="E1414" s="355" t="str">
        <f t="shared" si="170"/>
        <v>0</v>
      </c>
      <c r="F1414" s="355" t="str">
        <f t="shared" si="171"/>
        <v>90</v>
      </c>
      <c r="G1414" s="355" t="str">
        <f t="shared" si="172"/>
        <v>285</v>
      </c>
      <c r="H1414" s="355" t="str">
        <f t="shared" si="173"/>
        <v>0</v>
      </c>
      <c r="I1414" s="355" t="str">
        <f t="shared" si="174"/>
        <v>92</v>
      </c>
      <c r="J1414" s="355" t="str">
        <f t="shared" si="175"/>
        <v>435</v>
      </c>
      <c r="K1414" t="s">
        <v>585</v>
      </c>
      <c r="L1414" s="444">
        <v>37866</v>
      </c>
      <c r="M1414" s="444">
        <v>3</v>
      </c>
      <c r="N1414" s="444">
        <v>16771</v>
      </c>
      <c r="O1414" s="444">
        <v>54637</v>
      </c>
    </row>
    <row r="1415" spans="2:15" ht="15" customHeight="1" x14ac:dyDescent="0.25">
      <c r="B1415" s="421">
        <v>16090285092439</v>
      </c>
      <c r="C1415" s="349" t="str">
        <f t="shared" si="168"/>
        <v>1</v>
      </c>
      <c r="D1415" s="355" t="str">
        <f t="shared" si="169"/>
        <v>6</v>
      </c>
      <c r="E1415" s="355" t="str">
        <f t="shared" si="170"/>
        <v>0</v>
      </c>
      <c r="F1415" s="355" t="str">
        <f t="shared" si="171"/>
        <v>90</v>
      </c>
      <c r="G1415" s="355" t="str">
        <f t="shared" si="172"/>
        <v>285</v>
      </c>
      <c r="H1415" s="355" t="str">
        <f t="shared" si="173"/>
        <v>0</v>
      </c>
      <c r="I1415" s="355" t="str">
        <f t="shared" si="174"/>
        <v>92</v>
      </c>
      <c r="J1415" s="355" t="str">
        <f t="shared" si="175"/>
        <v>439</v>
      </c>
      <c r="K1415" t="s">
        <v>792</v>
      </c>
      <c r="L1415" s="444">
        <v>7142028</v>
      </c>
      <c r="M1415" s="444">
        <v>0</v>
      </c>
      <c r="N1415" s="444">
        <v>0</v>
      </c>
      <c r="O1415" s="444">
        <v>7142028</v>
      </c>
    </row>
    <row r="1416" spans="2:15" ht="15" customHeight="1" x14ac:dyDescent="0.25">
      <c r="B1416" s="421">
        <v>16090285092513</v>
      </c>
      <c r="C1416" s="349" t="str">
        <f t="shared" si="168"/>
        <v>1</v>
      </c>
      <c r="D1416" s="355" t="str">
        <f t="shared" si="169"/>
        <v>6</v>
      </c>
      <c r="E1416" s="355" t="str">
        <f t="shared" si="170"/>
        <v>0</v>
      </c>
      <c r="F1416" s="355" t="str">
        <f t="shared" si="171"/>
        <v>90</v>
      </c>
      <c r="G1416" s="355" t="str">
        <f t="shared" si="172"/>
        <v>285</v>
      </c>
      <c r="H1416" s="355" t="str">
        <f t="shared" si="173"/>
        <v>0</v>
      </c>
      <c r="I1416" s="355" t="str">
        <f t="shared" si="174"/>
        <v>92</v>
      </c>
      <c r="J1416" s="355" t="str">
        <f t="shared" si="175"/>
        <v>513</v>
      </c>
      <c r="K1416" t="s">
        <v>597</v>
      </c>
      <c r="L1416" s="444">
        <v>66157</v>
      </c>
      <c r="M1416" s="444">
        <v>0</v>
      </c>
      <c r="N1416" s="444">
        <v>0</v>
      </c>
      <c r="O1416" s="444">
        <v>66157</v>
      </c>
    </row>
    <row r="1417" spans="2:15" ht="15" customHeight="1" x14ac:dyDescent="0.25">
      <c r="B1417" s="421">
        <v>16090285092532</v>
      </c>
      <c r="C1417" s="349" t="str">
        <f t="shared" ref="C1417:C1480" si="176">MID(B1417,1,1)</f>
        <v>1</v>
      </c>
      <c r="D1417" s="355" t="str">
        <f t="shared" ref="D1417:D1480" si="177">MID(B1417,2,1)</f>
        <v>6</v>
      </c>
      <c r="E1417" s="355" t="str">
        <f t="shared" ref="E1417:E1480" si="178">MID(B1417,3,1)</f>
        <v>0</v>
      </c>
      <c r="F1417" s="355" t="str">
        <f t="shared" ref="F1417:F1480" si="179">MID(B1417,4,2)</f>
        <v>90</v>
      </c>
      <c r="G1417" s="355" t="str">
        <f t="shared" ref="G1417:G1480" si="180">MID(B1417,6,3)</f>
        <v>285</v>
      </c>
      <c r="H1417" s="355" t="str">
        <f t="shared" ref="H1417:H1480" si="181">MID(B1417,9,1)</f>
        <v>0</v>
      </c>
      <c r="I1417" s="355" t="str">
        <f t="shared" ref="I1417:I1480" si="182">MID(B1417,10,2)</f>
        <v>92</v>
      </c>
      <c r="J1417" s="355" t="str">
        <f t="shared" ref="J1417:J1480" si="183">MID(B1417,12,3)</f>
        <v>532</v>
      </c>
      <c r="K1417" t="s">
        <v>532</v>
      </c>
      <c r="L1417" s="444">
        <v>14949203</v>
      </c>
      <c r="M1417" s="444">
        <v>0</v>
      </c>
      <c r="N1417" s="444">
        <v>0</v>
      </c>
      <c r="O1417" s="444">
        <v>14949203</v>
      </c>
    </row>
    <row r="1418" spans="2:15" ht="15" customHeight="1" x14ac:dyDescent="0.25">
      <c r="B1418" s="421">
        <v>16090285092533</v>
      </c>
      <c r="C1418" s="349" t="str">
        <f t="shared" si="176"/>
        <v>1</v>
      </c>
      <c r="D1418" s="355" t="str">
        <f t="shared" si="177"/>
        <v>6</v>
      </c>
      <c r="E1418" s="355" t="str">
        <f t="shared" si="178"/>
        <v>0</v>
      </c>
      <c r="F1418" s="355" t="str">
        <f t="shared" si="179"/>
        <v>90</v>
      </c>
      <c r="G1418" s="355" t="str">
        <f t="shared" si="180"/>
        <v>285</v>
      </c>
      <c r="H1418" s="355" t="str">
        <f t="shared" si="181"/>
        <v>0</v>
      </c>
      <c r="I1418" s="355" t="str">
        <f t="shared" si="182"/>
        <v>92</v>
      </c>
      <c r="J1418" s="355" t="str">
        <f t="shared" si="183"/>
        <v>533</v>
      </c>
      <c r="K1418" t="s">
        <v>472</v>
      </c>
      <c r="L1418" s="444">
        <v>5803862</v>
      </c>
      <c r="M1418" s="444">
        <v>0</v>
      </c>
      <c r="N1418" s="444">
        <v>0</v>
      </c>
      <c r="O1418" s="444">
        <v>5803862</v>
      </c>
    </row>
    <row r="1419" spans="2:15" ht="15" customHeight="1" x14ac:dyDescent="0.25">
      <c r="B1419" s="421">
        <v>16090285092534</v>
      </c>
      <c r="C1419" s="349" t="str">
        <f t="shared" si="176"/>
        <v>1</v>
      </c>
      <c r="D1419" s="355" t="str">
        <f t="shared" si="177"/>
        <v>6</v>
      </c>
      <c r="E1419" s="355" t="str">
        <f t="shared" si="178"/>
        <v>0</v>
      </c>
      <c r="F1419" s="355" t="str">
        <f t="shared" si="179"/>
        <v>90</v>
      </c>
      <c r="G1419" s="355" t="str">
        <f t="shared" si="180"/>
        <v>285</v>
      </c>
      <c r="H1419" s="355" t="str">
        <f t="shared" si="181"/>
        <v>0</v>
      </c>
      <c r="I1419" s="355" t="str">
        <f t="shared" si="182"/>
        <v>92</v>
      </c>
      <c r="J1419" s="355" t="str">
        <f t="shared" si="183"/>
        <v>534</v>
      </c>
      <c r="K1419" t="s">
        <v>1959</v>
      </c>
      <c r="L1419" s="444">
        <v>96765749</v>
      </c>
      <c r="M1419" s="444">
        <v>1460.33</v>
      </c>
      <c r="N1419" s="444">
        <v>8163931</v>
      </c>
      <c r="O1419" s="444">
        <v>104929680</v>
      </c>
    </row>
    <row r="1420" spans="2:15" ht="15" customHeight="1" x14ac:dyDescent="0.25">
      <c r="B1420" s="421">
        <v>16090285092536</v>
      </c>
      <c r="C1420" s="349" t="str">
        <f t="shared" si="176"/>
        <v>1</v>
      </c>
      <c r="D1420" s="355" t="str">
        <f t="shared" si="177"/>
        <v>6</v>
      </c>
      <c r="E1420" s="355" t="str">
        <f t="shared" si="178"/>
        <v>0</v>
      </c>
      <c r="F1420" s="355" t="str">
        <f t="shared" si="179"/>
        <v>90</v>
      </c>
      <c r="G1420" s="355" t="str">
        <f t="shared" si="180"/>
        <v>285</v>
      </c>
      <c r="H1420" s="355" t="str">
        <f t="shared" si="181"/>
        <v>0</v>
      </c>
      <c r="I1420" s="355" t="str">
        <f t="shared" si="182"/>
        <v>92</v>
      </c>
      <c r="J1420" s="355" t="str">
        <f t="shared" si="183"/>
        <v>536</v>
      </c>
      <c r="K1420" t="s">
        <v>486</v>
      </c>
      <c r="L1420" s="444">
        <v>42559420</v>
      </c>
      <c r="M1420" s="444">
        <v>1097</v>
      </c>
      <c r="N1420" s="444">
        <v>6132746</v>
      </c>
      <c r="O1420" s="444">
        <v>48692166</v>
      </c>
    </row>
    <row r="1421" spans="2:15" ht="15" customHeight="1" x14ac:dyDescent="0.25">
      <c r="B1421" s="421">
        <v>16090285092538</v>
      </c>
      <c r="C1421" s="349" t="str">
        <f t="shared" si="176"/>
        <v>1</v>
      </c>
      <c r="D1421" s="355" t="str">
        <f t="shared" si="177"/>
        <v>6</v>
      </c>
      <c r="E1421" s="355" t="str">
        <f t="shared" si="178"/>
        <v>0</v>
      </c>
      <c r="F1421" s="355" t="str">
        <f t="shared" si="179"/>
        <v>90</v>
      </c>
      <c r="G1421" s="355" t="str">
        <f t="shared" si="180"/>
        <v>285</v>
      </c>
      <c r="H1421" s="355" t="str">
        <f t="shared" si="181"/>
        <v>0</v>
      </c>
      <c r="I1421" s="355" t="str">
        <f t="shared" si="182"/>
        <v>92</v>
      </c>
      <c r="J1421" s="355" t="str">
        <f t="shared" si="183"/>
        <v>538</v>
      </c>
      <c r="K1421" t="s">
        <v>486</v>
      </c>
      <c r="L1421" s="444">
        <v>43016290</v>
      </c>
      <c r="M1421" s="444">
        <v>566</v>
      </c>
      <c r="N1421" s="444">
        <v>3164206</v>
      </c>
      <c r="O1421" s="444">
        <v>46180496</v>
      </c>
    </row>
    <row r="1422" spans="2:15" ht="15" customHeight="1" x14ac:dyDescent="0.25">
      <c r="B1422" s="421">
        <v>16090285092544</v>
      </c>
      <c r="C1422" s="349" t="str">
        <f t="shared" si="176"/>
        <v>1</v>
      </c>
      <c r="D1422" s="355" t="str">
        <f t="shared" si="177"/>
        <v>6</v>
      </c>
      <c r="E1422" s="355" t="str">
        <f t="shared" si="178"/>
        <v>0</v>
      </c>
      <c r="F1422" s="355" t="str">
        <f t="shared" si="179"/>
        <v>90</v>
      </c>
      <c r="G1422" s="355" t="str">
        <f t="shared" si="180"/>
        <v>285</v>
      </c>
      <c r="H1422" s="355" t="str">
        <f t="shared" si="181"/>
        <v>0</v>
      </c>
      <c r="I1422" s="355" t="str">
        <f t="shared" si="182"/>
        <v>92</v>
      </c>
      <c r="J1422" s="355" t="str">
        <f t="shared" si="183"/>
        <v>544</v>
      </c>
      <c r="K1422" t="s">
        <v>793</v>
      </c>
      <c r="L1422" s="444">
        <v>15827604</v>
      </c>
      <c r="M1422" s="444">
        <v>341</v>
      </c>
      <c r="N1422" s="444">
        <v>1906350</v>
      </c>
      <c r="O1422" s="444">
        <v>17733954</v>
      </c>
    </row>
    <row r="1423" spans="2:15" ht="15" customHeight="1" x14ac:dyDescent="0.25">
      <c r="B1423" s="421">
        <v>16090285092548</v>
      </c>
      <c r="C1423" s="349" t="str">
        <f t="shared" si="176"/>
        <v>1</v>
      </c>
      <c r="D1423" s="355" t="str">
        <f t="shared" si="177"/>
        <v>6</v>
      </c>
      <c r="E1423" s="355" t="str">
        <f t="shared" si="178"/>
        <v>0</v>
      </c>
      <c r="F1423" s="355" t="str">
        <f t="shared" si="179"/>
        <v>90</v>
      </c>
      <c r="G1423" s="355" t="str">
        <f t="shared" si="180"/>
        <v>285</v>
      </c>
      <c r="H1423" s="355" t="str">
        <f t="shared" si="181"/>
        <v>0</v>
      </c>
      <c r="I1423" s="355" t="str">
        <f t="shared" si="182"/>
        <v>92</v>
      </c>
      <c r="J1423" s="355" t="str">
        <f t="shared" si="183"/>
        <v>548</v>
      </c>
      <c r="K1423" t="s">
        <v>794</v>
      </c>
      <c r="L1423" s="444">
        <v>7176261</v>
      </c>
      <c r="M1423" s="444">
        <v>0</v>
      </c>
      <c r="N1423" s="444">
        <v>0</v>
      </c>
      <c r="O1423" s="444">
        <v>7176261</v>
      </c>
    </row>
    <row r="1424" spans="2:15" ht="15" customHeight="1" x14ac:dyDescent="0.25">
      <c r="B1424" s="421">
        <v>16090285092549</v>
      </c>
      <c r="C1424" s="349" t="str">
        <f t="shared" si="176"/>
        <v>1</v>
      </c>
      <c r="D1424" s="355" t="str">
        <f t="shared" si="177"/>
        <v>6</v>
      </c>
      <c r="E1424" s="355" t="str">
        <f t="shared" si="178"/>
        <v>0</v>
      </c>
      <c r="F1424" s="355" t="str">
        <f t="shared" si="179"/>
        <v>90</v>
      </c>
      <c r="G1424" s="355" t="str">
        <f t="shared" si="180"/>
        <v>285</v>
      </c>
      <c r="H1424" s="355" t="str">
        <f t="shared" si="181"/>
        <v>0</v>
      </c>
      <c r="I1424" s="355" t="str">
        <f t="shared" si="182"/>
        <v>92</v>
      </c>
      <c r="J1424" s="355" t="str">
        <f t="shared" si="183"/>
        <v>549</v>
      </c>
      <c r="K1424" t="s">
        <v>795</v>
      </c>
      <c r="L1424" s="444">
        <v>5865389</v>
      </c>
      <c r="M1424" s="444">
        <v>0</v>
      </c>
      <c r="N1424" s="444">
        <v>0</v>
      </c>
      <c r="O1424" s="444">
        <v>5865389</v>
      </c>
    </row>
    <row r="1425" spans="2:15" ht="15" customHeight="1" x14ac:dyDescent="0.25">
      <c r="B1425" s="421">
        <v>16090285092606</v>
      </c>
      <c r="C1425" s="349" t="str">
        <f t="shared" si="176"/>
        <v>1</v>
      </c>
      <c r="D1425" s="355" t="str">
        <f t="shared" si="177"/>
        <v>6</v>
      </c>
      <c r="E1425" s="355" t="str">
        <f t="shared" si="178"/>
        <v>0</v>
      </c>
      <c r="F1425" s="355" t="str">
        <f t="shared" si="179"/>
        <v>90</v>
      </c>
      <c r="G1425" s="355" t="str">
        <f t="shared" si="180"/>
        <v>285</v>
      </c>
      <c r="H1425" s="355" t="str">
        <f t="shared" si="181"/>
        <v>0</v>
      </c>
      <c r="I1425" s="355" t="str">
        <f t="shared" si="182"/>
        <v>92</v>
      </c>
      <c r="J1425" s="355" t="str">
        <f t="shared" si="183"/>
        <v>606</v>
      </c>
      <c r="K1425" t="s">
        <v>532</v>
      </c>
      <c r="L1425" s="444">
        <v>4854086</v>
      </c>
      <c r="M1425" s="444">
        <v>0</v>
      </c>
      <c r="N1425" s="444">
        <v>0</v>
      </c>
      <c r="O1425" s="444">
        <v>4854086</v>
      </c>
    </row>
    <row r="1426" spans="2:15" ht="15" customHeight="1" x14ac:dyDescent="0.25">
      <c r="B1426" s="421">
        <v>16090285092633</v>
      </c>
      <c r="C1426" s="349" t="str">
        <f t="shared" si="176"/>
        <v>1</v>
      </c>
      <c r="D1426" s="355" t="str">
        <f t="shared" si="177"/>
        <v>6</v>
      </c>
      <c r="E1426" s="355" t="str">
        <f t="shared" si="178"/>
        <v>0</v>
      </c>
      <c r="F1426" s="355" t="str">
        <f t="shared" si="179"/>
        <v>90</v>
      </c>
      <c r="G1426" s="355" t="str">
        <f t="shared" si="180"/>
        <v>285</v>
      </c>
      <c r="H1426" s="355" t="str">
        <f t="shared" si="181"/>
        <v>0</v>
      </c>
      <c r="I1426" s="355" t="str">
        <f t="shared" si="182"/>
        <v>92</v>
      </c>
      <c r="J1426" s="355" t="str">
        <f t="shared" si="183"/>
        <v>633</v>
      </c>
      <c r="K1426" t="s">
        <v>532</v>
      </c>
      <c r="L1426" s="444">
        <v>5363993</v>
      </c>
      <c r="M1426" s="444">
        <v>0</v>
      </c>
      <c r="N1426" s="444">
        <v>0</v>
      </c>
      <c r="O1426" s="444">
        <v>5363993</v>
      </c>
    </row>
    <row r="1427" spans="2:15" ht="15" customHeight="1" x14ac:dyDescent="0.25">
      <c r="B1427" s="421">
        <v>16090285092635</v>
      </c>
      <c r="C1427" s="349" t="str">
        <f t="shared" si="176"/>
        <v>1</v>
      </c>
      <c r="D1427" s="355" t="str">
        <f t="shared" si="177"/>
        <v>6</v>
      </c>
      <c r="E1427" s="355" t="str">
        <f t="shared" si="178"/>
        <v>0</v>
      </c>
      <c r="F1427" s="355" t="str">
        <f t="shared" si="179"/>
        <v>90</v>
      </c>
      <c r="G1427" s="355" t="str">
        <f t="shared" si="180"/>
        <v>285</v>
      </c>
      <c r="H1427" s="355" t="str">
        <f t="shared" si="181"/>
        <v>0</v>
      </c>
      <c r="I1427" s="355" t="str">
        <f t="shared" si="182"/>
        <v>92</v>
      </c>
      <c r="J1427" s="355" t="str">
        <f t="shared" si="183"/>
        <v>635</v>
      </c>
      <c r="K1427" t="s">
        <v>533</v>
      </c>
      <c r="L1427" s="444">
        <v>4033401</v>
      </c>
      <c r="M1427" s="444">
        <v>0</v>
      </c>
      <c r="N1427" s="444">
        <v>0</v>
      </c>
      <c r="O1427" s="444">
        <v>4033401</v>
      </c>
    </row>
    <row r="1428" spans="2:15" ht="15" customHeight="1" x14ac:dyDescent="0.25">
      <c r="B1428" s="421">
        <v>16090285092636</v>
      </c>
      <c r="C1428" s="349" t="str">
        <f t="shared" si="176"/>
        <v>1</v>
      </c>
      <c r="D1428" s="355" t="str">
        <f t="shared" si="177"/>
        <v>6</v>
      </c>
      <c r="E1428" s="355" t="str">
        <f t="shared" si="178"/>
        <v>0</v>
      </c>
      <c r="F1428" s="355" t="str">
        <f t="shared" si="179"/>
        <v>90</v>
      </c>
      <c r="G1428" s="355" t="str">
        <f t="shared" si="180"/>
        <v>285</v>
      </c>
      <c r="H1428" s="355" t="str">
        <f t="shared" si="181"/>
        <v>0</v>
      </c>
      <c r="I1428" s="355" t="str">
        <f t="shared" si="182"/>
        <v>92</v>
      </c>
      <c r="J1428" s="355" t="str">
        <f t="shared" si="183"/>
        <v>636</v>
      </c>
      <c r="K1428" t="s">
        <v>533</v>
      </c>
      <c r="L1428" s="444">
        <v>2719299</v>
      </c>
      <c r="M1428" s="444">
        <v>0</v>
      </c>
      <c r="N1428" s="444">
        <v>0</v>
      </c>
      <c r="O1428" s="444">
        <v>2719299</v>
      </c>
    </row>
    <row r="1429" spans="2:15" ht="15" customHeight="1" x14ac:dyDescent="0.25">
      <c r="B1429" s="421">
        <v>16090285092645</v>
      </c>
      <c r="C1429" s="349" t="str">
        <f t="shared" si="176"/>
        <v>1</v>
      </c>
      <c r="D1429" s="355" t="str">
        <f t="shared" si="177"/>
        <v>6</v>
      </c>
      <c r="E1429" s="355" t="str">
        <f t="shared" si="178"/>
        <v>0</v>
      </c>
      <c r="F1429" s="355" t="str">
        <f t="shared" si="179"/>
        <v>90</v>
      </c>
      <c r="G1429" s="355" t="str">
        <f t="shared" si="180"/>
        <v>285</v>
      </c>
      <c r="H1429" s="355" t="str">
        <f t="shared" si="181"/>
        <v>0</v>
      </c>
      <c r="I1429" s="355" t="str">
        <f t="shared" si="182"/>
        <v>92</v>
      </c>
      <c r="J1429" s="355" t="str">
        <f t="shared" si="183"/>
        <v>645</v>
      </c>
      <c r="K1429" t="s">
        <v>795</v>
      </c>
      <c r="L1429" s="444">
        <v>6571055</v>
      </c>
      <c r="M1429" s="444">
        <v>0</v>
      </c>
      <c r="N1429" s="444">
        <v>0</v>
      </c>
      <c r="O1429" s="444">
        <v>6571055</v>
      </c>
    </row>
    <row r="1430" spans="2:15" ht="15" customHeight="1" x14ac:dyDescent="0.25">
      <c r="B1430" s="421">
        <v>16090285092648</v>
      </c>
      <c r="C1430" s="349" t="str">
        <f t="shared" si="176"/>
        <v>1</v>
      </c>
      <c r="D1430" s="355" t="str">
        <f t="shared" si="177"/>
        <v>6</v>
      </c>
      <c r="E1430" s="355" t="str">
        <f t="shared" si="178"/>
        <v>0</v>
      </c>
      <c r="F1430" s="355" t="str">
        <f t="shared" si="179"/>
        <v>90</v>
      </c>
      <c r="G1430" s="355" t="str">
        <f t="shared" si="180"/>
        <v>285</v>
      </c>
      <c r="H1430" s="355" t="str">
        <f t="shared" si="181"/>
        <v>0</v>
      </c>
      <c r="I1430" s="355" t="str">
        <f t="shared" si="182"/>
        <v>92</v>
      </c>
      <c r="J1430" s="355" t="str">
        <f t="shared" si="183"/>
        <v>648</v>
      </c>
      <c r="K1430" t="s">
        <v>794</v>
      </c>
      <c r="L1430" s="444">
        <v>4585018</v>
      </c>
      <c r="M1430" s="444">
        <v>0</v>
      </c>
      <c r="N1430" s="444">
        <v>0</v>
      </c>
      <c r="O1430" s="444">
        <v>4585018</v>
      </c>
    </row>
    <row r="1431" spans="2:15" ht="15" customHeight="1" x14ac:dyDescent="0.25">
      <c r="B1431" s="421">
        <v>16090285092649</v>
      </c>
      <c r="C1431" s="349" t="str">
        <f t="shared" si="176"/>
        <v>1</v>
      </c>
      <c r="D1431" s="355" t="str">
        <f t="shared" si="177"/>
        <v>6</v>
      </c>
      <c r="E1431" s="355" t="str">
        <f t="shared" si="178"/>
        <v>0</v>
      </c>
      <c r="F1431" s="355" t="str">
        <f t="shared" si="179"/>
        <v>90</v>
      </c>
      <c r="G1431" s="355" t="str">
        <f t="shared" si="180"/>
        <v>285</v>
      </c>
      <c r="H1431" s="355" t="str">
        <f t="shared" si="181"/>
        <v>0</v>
      </c>
      <c r="I1431" s="355" t="str">
        <f t="shared" si="182"/>
        <v>92</v>
      </c>
      <c r="J1431" s="355" t="str">
        <f t="shared" si="183"/>
        <v>649</v>
      </c>
      <c r="K1431" t="s">
        <v>420</v>
      </c>
      <c r="L1431" s="444">
        <v>2437210</v>
      </c>
      <c r="M1431" s="444">
        <v>0</v>
      </c>
      <c r="N1431" s="444">
        <v>0</v>
      </c>
      <c r="O1431" s="444">
        <v>2437210</v>
      </c>
    </row>
    <row r="1432" spans="2:15" ht="15" customHeight="1" x14ac:dyDescent="0.25">
      <c r="B1432" s="421">
        <v>16090285092650</v>
      </c>
      <c r="C1432" s="349" t="str">
        <f t="shared" si="176"/>
        <v>1</v>
      </c>
      <c r="D1432" s="355" t="str">
        <f t="shared" si="177"/>
        <v>6</v>
      </c>
      <c r="E1432" s="355" t="str">
        <f t="shared" si="178"/>
        <v>0</v>
      </c>
      <c r="F1432" s="355" t="str">
        <f t="shared" si="179"/>
        <v>90</v>
      </c>
      <c r="G1432" s="355" t="str">
        <f t="shared" si="180"/>
        <v>285</v>
      </c>
      <c r="H1432" s="355" t="str">
        <f t="shared" si="181"/>
        <v>0</v>
      </c>
      <c r="I1432" s="355" t="str">
        <f t="shared" si="182"/>
        <v>92</v>
      </c>
      <c r="J1432" s="355" t="str">
        <f t="shared" si="183"/>
        <v>650</v>
      </c>
      <c r="K1432" t="s">
        <v>586</v>
      </c>
      <c r="L1432" s="444">
        <v>10143225</v>
      </c>
      <c r="M1432" s="444">
        <v>0</v>
      </c>
      <c r="N1432" s="444">
        <v>0</v>
      </c>
      <c r="O1432" s="444">
        <v>10143225</v>
      </c>
    </row>
    <row r="1433" spans="2:15" ht="15" customHeight="1" x14ac:dyDescent="0.25">
      <c r="B1433" s="421">
        <v>16090285092656</v>
      </c>
      <c r="C1433" s="349" t="str">
        <f t="shared" si="176"/>
        <v>1</v>
      </c>
      <c r="D1433" s="355" t="str">
        <f t="shared" si="177"/>
        <v>6</v>
      </c>
      <c r="E1433" s="355" t="str">
        <f t="shared" si="178"/>
        <v>0</v>
      </c>
      <c r="F1433" s="355" t="str">
        <f t="shared" si="179"/>
        <v>90</v>
      </c>
      <c r="G1433" s="355" t="str">
        <f t="shared" si="180"/>
        <v>285</v>
      </c>
      <c r="H1433" s="355" t="str">
        <f t="shared" si="181"/>
        <v>0</v>
      </c>
      <c r="I1433" s="355" t="str">
        <f t="shared" si="182"/>
        <v>92</v>
      </c>
      <c r="J1433" s="355" t="str">
        <f t="shared" si="183"/>
        <v>656</v>
      </c>
      <c r="K1433" t="s">
        <v>472</v>
      </c>
      <c r="L1433" s="444">
        <v>27635443</v>
      </c>
      <c r="M1433" s="444">
        <v>0</v>
      </c>
      <c r="N1433" s="444">
        <v>0</v>
      </c>
      <c r="O1433" s="444">
        <v>27635443</v>
      </c>
    </row>
    <row r="1434" spans="2:15" ht="15" customHeight="1" x14ac:dyDescent="0.25">
      <c r="B1434" s="421">
        <v>16090285092731</v>
      </c>
      <c r="C1434" s="349" t="str">
        <f t="shared" si="176"/>
        <v>1</v>
      </c>
      <c r="D1434" s="355" t="str">
        <f t="shared" si="177"/>
        <v>6</v>
      </c>
      <c r="E1434" s="355" t="str">
        <f t="shared" si="178"/>
        <v>0</v>
      </c>
      <c r="F1434" s="355" t="str">
        <f t="shared" si="179"/>
        <v>90</v>
      </c>
      <c r="G1434" s="355" t="str">
        <f t="shared" si="180"/>
        <v>285</v>
      </c>
      <c r="H1434" s="355" t="str">
        <f t="shared" si="181"/>
        <v>0</v>
      </c>
      <c r="I1434" s="355" t="str">
        <f t="shared" si="182"/>
        <v>92</v>
      </c>
      <c r="J1434" s="355" t="str">
        <f t="shared" si="183"/>
        <v>731</v>
      </c>
      <c r="K1434" t="s">
        <v>534</v>
      </c>
      <c r="L1434" s="444">
        <v>4773984</v>
      </c>
      <c r="M1434" s="444">
        <v>0</v>
      </c>
      <c r="N1434" s="444">
        <v>0</v>
      </c>
      <c r="O1434" s="444">
        <v>4773984</v>
      </c>
    </row>
    <row r="1435" spans="2:15" ht="15" customHeight="1" x14ac:dyDescent="0.25">
      <c r="B1435" s="421">
        <v>16090285092735</v>
      </c>
      <c r="C1435" s="349" t="str">
        <f t="shared" si="176"/>
        <v>1</v>
      </c>
      <c r="D1435" s="355" t="str">
        <f t="shared" si="177"/>
        <v>6</v>
      </c>
      <c r="E1435" s="355" t="str">
        <f t="shared" si="178"/>
        <v>0</v>
      </c>
      <c r="F1435" s="355" t="str">
        <f t="shared" si="179"/>
        <v>90</v>
      </c>
      <c r="G1435" s="355" t="str">
        <f t="shared" si="180"/>
        <v>285</v>
      </c>
      <c r="H1435" s="355" t="str">
        <f t="shared" si="181"/>
        <v>0</v>
      </c>
      <c r="I1435" s="355" t="str">
        <f t="shared" si="182"/>
        <v>92</v>
      </c>
      <c r="J1435" s="355" t="str">
        <f t="shared" si="183"/>
        <v>735</v>
      </c>
      <c r="K1435" t="s">
        <v>631</v>
      </c>
      <c r="L1435" s="444">
        <v>945986</v>
      </c>
      <c r="M1435" s="444">
        <v>0</v>
      </c>
      <c r="N1435" s="444">
        <v>0</v>
      </c>
      <c r="O1435" s="444">
        <v>945986</v>
      </c>
    </row>
    <row r="1436" spans="2:15" ht="15" customHeight="1" x14ac:dyDescent="0.25">
      <c r="B1436" s="421">
        <v>16090285092738</v>
      </c>
      <c r="C1436" s="349" t="str">
        <f t="shared" si="176"/>
        <v>1</v>
      </c>
      <c r="D1436" s="355" t="str">
        <f t="shared" si="177"/>
        <v>6</v>
      </c>
      <c r="E1436" s="355" t="str">
        <f t="shared" si="178"/>
        <v>0</v>
      </c>
      <c r="F1436" s="355" t="str">
        <f t="shared" si="179"/>
        <v>90</v>
      </c>
      <c r="G1436" s="355" t="str">
        <f t="shared" si="180"/>
        <v>285</v>
      </c>
      <c r="H1436" s="355" t="str">
        <f t="shared" si="181"/>
        <v>0</v>
      </c>
      <c r="I1436" s="355" t="str">
        <f t="shared" si="182"/>
        <v>92</v>
      </c>
      <c r="J1436" s="355" t="str">
        <f t="shared" si="183"/>
        <v>738</v>
      </c>
      <c r="K1436" t="s">
        <v>534</v>
      </c>
      <c r="L1436" s="444">
        <v>3218568</v>
      </c>
      <c r="M1436" s="444">
        <v>0</v>
      </c>
      <c r="N1436" s="444">
        <v>0</v>
      </c>
      <c r="O1436" s="444">
        <v>3218568</v>
      </c>
    </row>
    <row r="1437" spans="2:15" ht="15" customHeight="1" x14ac:dyDescent="0.25">
      <c r="B1437" s="421">
        <v>16090285092741</v>
      </c>
      <c r="C1437" s="349" t="str">
        <f t="shared" si="176"/>
        <v>1</v>
      </c>
      <c r="D1437" s="355" t="str">
        <f t="shared" si="177"/>
        <v>6</v>
      </c>
      <c r="E1437" s="355" t="str">
        <f t="shared" si="178"/>
        <v>0</v>
      </c>
      <c r="F1437" s="355" t="str">
        <f t="shared" si="179"/>
        <v>90</v>
      </c>
      <c r="G1437" s="355" t="str">
        <f t="shared" si="180"/>
        <v>285</v>
      </c>
      <c r="H1437" s="355" t="str">
        <f t="shared" si="181"/>
        <v>0</v>
      </c>
      <c r="I1437" s="355" t="str">
        <f t="shared" si="182"/>
        <v>92</v>
      </c>
      <c r="J1437" s="355" t="str">
        <f t="shared" si="183"/>
        <v>741</v>
      </c>
      <c r="K1437" t="s">
        <v>470</v>
      </c>
      <c r="L1437" s="444">
        <v>3393071</v>
      </c>
      <c r="M1437" s="444">
        <v>0</v>
      </c>
      <c r="N1437" s="444">
        <v>0</v>
      </c>
      <c r="O1437" s="444">
        <v>3393071</v>
      </c>
    </row>
    <row r="1438" spans="2:15" ht="15" customHeight="1" x14ac:dyDescent="0.25">
      <c r="B1438" s="421">
        <v>16090285092761</v>
      </c>
      <c r="C1438" s="349" t="str">
        <f t="shared" si="176"/>
        <v>1</v>
      </c>
      <c r="D1438" s="355" t="str">
        <f t="shared" si="177"/>
        <v>6</v>
      </c>
      <c r="E1438" s="355" t="str">
        <f t="shared" si="178"/>
        <v>0</v>
      </c>
      <c r="F1438" s="355" t="str">
        <f t="shared" si="179"/>
        <v>90</v>
      </c>
      <c r="G1438" s="355" t="str">
        <f t="shared" si="180"/>
        <v>285</v>
      </c>
      <c r="H1438" s="355" t="str">
        <f t="shared" si="181"/>
        <v>0</v>
      </c>
      <c r="I1438" s="355" t="str">
        <f t="shared" si="182"/>
        <v>92</v>
      </c>
      <c r="J1438" s="355" t="str">
        <f t="shared" si="183"/>
        <v>761</v>
      </c>
      <c r="K1438" t="s">
        <v>587</v>
      </c>
      <c r="L1438" s="444">
        <v>163592</v>
      </c>
      <c r="M1438" s="444">
        <v>0</v>
      </c>
      <c r="N1438" s="444">
        <v>0</v>
      </c>
      <c r="O1438" s="444">
        <v>163592</v>
      </c>
    </row>
    <row r="1439" spans="2:15" ht="15" customHeight="1" x14ac:dyDescent="0.25">
      <c r="B1439" s="421">
        <v>16090285092835</v>
      </c>
      <c r="C1439" s="349" t="str">
        <f t="shared" si="176"/>
        <v>1</v>
      </c>
      <c r="D1439" s="355" t="str">
        <f t="shared" si="177"/>
        <v>6</v>
      </c>
      <c r="E1439" s="355" t="str">
        <f t="shared" si="178"/>
        <v>0</v>
      </c>
      <c r="F1439" s="355" t="str">
        <f t="shared" si="179"/>
        <v>90</v>
      </c>
      <c r="G1439" s="355" t="str">
        <f t="shared" si="180"/>
        <v>285</v>
      </c>
      <c r="H1439" s="355" t="str">
        <f t="shared" si="181"/>
        <v>0</v>
      </c>
      <c r="I1439" s="355" t="str">
        <f t="shared" si="182"/>
        <v>92</v>
      </c>
      <c r="J1439" s="355" t="str">
        <f t="shared" si="183"/>
        <v>835</v>
      </c>
      <c r="K1439" t="s">
        <v>631</v>
      </c>
      <c r="L1439" s="444">
        <v>3110460</v>
      </c>
      <c r="M1439" s="444">
        <v>0</v>
      </c>
      <c r="N1439" s="444">
        <v>0</v>
      </c>
      <c r="O1439" s="444">
        <v>3110460</v>
      </c>
    </row>
    <row r="1440" spans="2:15" ht="15" customHeight="1" x14ac:dyDescent="0.25">
      <c r="B1440" s="421">
        <v>16090287000000</v>
      </c>
      <c r="C1440" s="349" t="str">
        <f t="shared" si="176"/>
        <v>1</v>
      </c>
      <c r="D1440" s="355" t="str">
        <f t="shared" si="177"/>
        <v>6</v>
      </c>
      <c r="E1440" s="355" t="str">
        <f t="shared" si="178"/>
        <v>0</v>
      </c>
      <c r="F1440" s="355" t="str">
        <f t="shared" si="179"/>
        <v>90</v>
      </c>
      <c r="G1440" s="355" t="str">
        <f t="shared" si="180"/>
        <v>287</v>
      </c>
      <c r="H1440" s="355" t="str">
        <f t="shared" si="181"/>
        <v>0</v>
      </c>
      <c r="I1440" s="355" t="str">
        <f t="shared" si="182"/>
        <v>00</v>
      </c>
      <c r="J1440" s="355" t="str">
        <f t="shared" si="183"/>
        <v>000</v>
      </c>
      <c r="K1440" t="s">
        <v>797</v>
      </c>
      <c r="L1440" s="444">
        <v>7773158910</v>
      </c>
      <c r="M1440" s="444">
        <v>34594.82</v>
      </c>
      <c r="N1440" s="444">
        <v>193401303</v>
      </c>
      <c r="O1440" s="444">
        <v>7966560213</v>
      </c>
    </row>
    <row r="1441" spans="2:15" ht="15" customHeight="1" x14ac:dyDescent="0.25">
      <c r="B1441" s="421">
        <v>16090287092000</v>
      </c>
      <c r="C1441" s="349" t="str">
        <f t="shared" si="176"/>
        <v>1</v>
      </c>
      <c r="D1441" s="355" t="str">
        <f t="shared" si="177"/>
        <v>6</v>
      </c>
      <c r="E1441" s="355" t="str">
        <f t="shared" si="178"/>
        <v>0</v>
      </c>
      <c r="F1441" s="355" t="str">
        <f t="shared" si="179"/>
        <v>90</v>
      </c>
      <c r="G1441" s="355" t="str">
        <f t="shared" si="180"/>
        <v>287</v>
      </c>
      <c r="H1441" s="355" t="str">
        <f t="shared" si="181"/>
        <v>0</v>
      </c>
      <c r="I1441" s="355" t="str">
        <f t="shared" si="182"/>
        <v>92</v>
      </c>
      <c r="J1441" s="355" t="str">
        <f t="shared" si="183"/>
        <v>000</v>
      </c>
      <c r="K1441" t="s">
        <v>657</v>
      </c>
      <c r="L1441" s="444">
        <v>7773158910</v>
      </c>
      <c r="M1441" s="444">
        <v>34594.82</v>
      </c>
      <c r="N1441" s="444">
        <v>193401303</v>
      </c>
      <c r="O1441" s="444">
        <v>7966560213</v>
      </c>
    </row>
    <row r="1442" spans="2:15" ht="15" customHeight="1" x14ac:dyDescent="0.25">
      <c r="B1442" s="421">
        <v>16090287092006</v>
      </c>
      <c r="C1442" s="349" t="str">
        <f t="shared" si="176"/>
        <v>1</v>
      </c>
      <c r="D1442" s="355" t="str">
        <f t="shared" si="177"/>
        <v>6</v>
      </c>
      <c r="E1442" s="355" t="str">
        <f t="shared" si="178"/>
        <v>0</v>
      </c>
      <c r="F1442" s="355" t="str">
        <f t="shared" si="179"/>
        <v>90</v>
      </c>
      <c r="G1442" s="355" t="str">
        <f t="shared" si="180"/>
        <v>287</v>
      </c>
      <c r="H1442" s="355" t="str">
        <f t="shared" si="181"/>
        <v>0</v>
      </c>
      <c r="I1442" s="355" t="str">
        <f t="shared" si="182"/>
        <v>92</v>
      </c>
      <c r="J1442" s="355" t="str">
        <f t="shared" si="183"/>
        <v>006</v>
      </c>
      <c r="K1442" t="s">
        <v>532</v>
      </c>
      <c r="L1442" s="444">
        <v>64320063</v>
      </c>
      <c r="M1442" s="444">
        <v>2430.46</v>
      </c>
      <c r="N1442" s="444">
        <v>13587414</v>
      </c>
      <c r="O1442" s="444">
        <v>77907477</v>
      </c>
    </row>
    <row r="1443" spans="2:15" ht="15" customHeight="1" x14ac:dyDescent="0.25">
      <c r="B1443" s="421">
        <v>16090287092010</v>
      </c>
      <c r="C1443" s="349" t="str">
        <f t="shared" si="176"/>
        <v>1</v>
      </c>
      <c r="D1443" s="355" t="str">
        <f t="shared" si="177"/>
        <v>6</v>
      </c>
      <c r="E1443" s="355" t="str">
        <f t="shared" si="178"/>
        <v>0</v>
      </c>
      <c r="F1443" s="355" t="str">
        <f t="shared" si="179"/>
        <v>90</v>
      </c>
      <c r="G1443" s="355" t="str">
        <f t="shared" si="180"/>
        <v>287</v>
      </c>
      <c r="H1443" s="355" t="str">
        <f t="shared" si="181"/>
        <v>0</v>
      </c>
      <c r="I1443" s="355" t="str">
        <f t="shared" si="182"/>
        <v>92</v>
      </c>
      <c r="J1443" s="355" t="str">
        <f t="shared" si="183"/>
        <v>010</v>
      </c>
      <c r="K1443" t="s">
        <v>441</v>
      </c>
      <c r="L1443" s="444">
        <v>3691027</v>
      </c>
      <c r="M1443" s="444">
        <v>0</v>
      </c>
      <c r="N1443" s="444">
        <v>0</v>
      </c>
      <c r="O1443" s="444">
        <v>3691027</v>
      </c>
    </row>
    <row r="1444" spans="2:15" ht="15" customHeight="1" x14ac:dyDescent="0.25">
      <c r="B1444" s="421">
        <v>16090287092011</v>
      </c>
      <c r="C1444" s="349" t="str">
        <f t="shared" si="176"/>
        <v>1</v>
      </c>
      <c r="D1444" s="355" t="str">
        <f t="shared" si="177"/>
        <v>6</v>
      </c>
      <c r="E1444" s="355" t="str">
        <f t="shared" si="178"/>
        <v>0</v>
      </c>
      <c r="F1444" s="355" t="str">
        <f t="shared" si="179"/>
        <v>90</v>
      </c>
      <c r="G1444" s="355" t="str">
        <f t="shared" si="180"/>
        <v>287</v>
      </c>
      <c r="H1444" s="355" t="str">
        <f t="shared" si="181"/>
        <v>0</v>
      </c>
      <c r="I1444" s="355" t="str">
        <f t="shared" si="182"/>
        <v>92</v>
      </c>
      <c r="J1444" s="355" t="str">
        <f t="shared" si="183"/>
        <v>011</v>
      </c>
      <c r="K1444" t="s">
        <v>789</v>
      </c>
      <c r="L1444" s="444">
        <v>53781325</v>
      </c>
      <c r="M1444" s="444">
        <v>0</v>
      </c>
      <c r="N1444" s="444">
        <v>0</v>
      </c>
      <c r="O1444" s="444">
        <v>53781325</v>
      </c>
    </row>
    <row r="1445" spans="2:15" ht="15" customHeight="1" x14ac:dyDescent="0.25">
      <c r="B1445" s="421">
        <v>16090287092012</v>
      </c>
      <c r="C1445" s="349" t="str">
        <f t="shared" si="176"/>
        <v>1</v>
      </c>
      <c r="D1445" s="355" t="str">
        <f t="shared" si="177"/>
        <v>6</v>
      </c>
      <c r="E1445" s="355" t="str">
        <f t="shared" si="178"/>
        <v>0</v>
      </c>
      <c r="F1445" s="355" t="str">
        <f t="shared" si="179"/>
        <v>90</v>
      </c>
      <c r="G1445" s="355" t="str">
        <f t="shared" si="180"/>
        <v>287</v>
      </c>
      <c r="H1445" s="355" t="str">
        <f t="shared" si="181"/>
        <v>0</v>
      </c>
      <c r="I1445" s="355" t="str">
        <f t="shared" si="182"/>
        <v>92</v>
      </c>
      <c r="J1445" s="355" t="str">
        <f t="shared" si="183"/>
        <v>012</v>
      </c>
      <c r="K1445" t="s">
        <v>441</v>
      </c>
      <c r="L1445" s="444">
        <v>2661643</v>
      </c>
      <c r="M1445" s="444">
        <v>0</v>
      </c>
      <c r="N1445" s="444">
        <v>0</v>
      </c>
      <c r="O1445" s="444">
        <v>2661643</v>
      </c>
    </row>
    <row r="1446" spans="2:15" ht="15" customHeight="1" x14ac:dyDescent="0.25">
      <c r="B1446" s="421">
        <v>16090287092013</v>
      </c>
      <c r="C1446" s="349" t="str">
        <f t="shared" si="176"/>
        <v>1</v>
      </c>
      <c r="D1446" s="355" t="str">
        <f t="shared" si="177"/>
        <v>6</v>
      </c>
      <c r="E1446" s="355" t="str">
        <f t="shared" si="178"/>
        <v>0</v>
      </c>
      <c r="F1446" s="355" t="str">
        <f t="shared" si="179"/>
        <v>90</v>
      </c>
      <c r="G1446" s="355" t="str">
        <f t="shared" si="180"/>
        <v>287</v>
      </c>
      <c r="H1446" s="355" t="str">
        <f t="shared" si="181"/>
        <v>0</v>
      </c>
      <c r="I1446" s="355" t="str">
        <f t="shared" si="182"/>
        <v>92</v>
      </c>
      <c r="J1446" s="355" t="str">
        <f t="shared" si="183"/>
        <v>013</v>
      </c>
      <c r="K1446" t="s">
        <v>798</v>
      </c>
      <c r="L1446" s="444">
        <v>84710944</v>
      </c>
      <c r="M1446" s="444">
        <v>0</v>
      </c>
      <c r="N1446" s="444">
        <v>0</v>
      </c>
      <c r="O1446" s="444">
        <v>84710944</v>
      </c>
    </row>
    <row r="1447" spans="2:15" ht="15" customHeight="1" x14ac:dyDescent="0.25">
      <c r="B1447" s="421">
        <v>16090287092014</v>
      </c>
      <c r="C1447" s="349" t="str">
        <f t="shared" si="176"/>
        <v>1</v>
      </c>
      <c r="D1447" s="355" t="str">
        <f t="shared" si="177"/>
        <v>6</v>
      </c>
      <c r="E1447" s="355" t="str">
        <f t="shared" si="178"/>
        <v>0</v>
      </c>
      <c r="F1447" s="355" t="str">
        <f t="shared" si="179"/>
        <v>90</v>
      </c>
      <c r="G1447" s="355" t="str">
        <f t="shared" si="180"/>
        <v>287</v>
      </c>
      <c r="H1447" s="355" t="str">
        <f t="shared" si="181"/>
        <v>0</v>
      </c>
      <c r="I1447" s="355" t="str">
        <f t="shared" si="182"/>
        <v>92</v>
      </c>
      <c r="J1447" s="355" t="str">
        <f t="shared" si="183"/>
        <v>014</v>
      </c>
      <c r="K1447" t="s">
        <v>799</v>
      </c>
      <c r="L1447" s="444">
        <v>4700565</v>
      </c>
      <c r="M1447" s="444">
        <v>0</v>
      </c>
      <c r="N1447" s="444">
        <v>0</v>
      </c>
      <c r="O1447" s="444">
        <v>4700565</v>
      </c>
    </row>
    <row r="1448" spans="2:15" ht="15" customHeight="1" x14ac:dyDescent="0.25">
      <c r="B1448" s="421">
        <v>16090287092015</v>
      </c>
      <c r="C1448" s="349" t="str">
        <f t="shared" si="176"/>
        <v>1</v>
      </c>
      <c r="D1448" s="355" t="str">
        <f t="shared" si="177"/>
        <v>6</v>
      </c>
      <c r="E1448" s="355" t="str">
        <f t="shared" si="178"/>
        <v>0</v>
      </c>
      <c r="F1448" s="355" t="str">
        <f t="shared" si="179"/>
        <v>90</v>
      </c>
      <c r="G1448" s="355" t="str">
        <f t="shared" si="180"/>
        <v>287</v>
      </c>
      <c r="H1448" s="355" t="str">
        <f t="shared" si="181"/>
        <v>0</v>
      </c>
      <c r="I1448" s="355" t="str">
        <f t="shared" si="182"/>
        <v>92</v>
      </c>
      <c r="J1448" s="355" t="str">
        <f t="shared" si="183"/>
        <v>015</v>
      </c>
      <c r="K1448" t="s">
        <v>413</v>
      </c>
      <c r="L1448" s="444">
        <v>119957280</v>
      </c>
      <c r="M1448" s="444">
        <v>0</v>
      </c>
      <c r="N1448" s="444">
        <v>0</v>
      </c>
      <c r="O1448" s="444">
        <v>119957280</v>
      </c>
    </row>
    <row r="1449" spans="2:15" ht="15" customHeight="1" x14ac:dyDescent="0.25">
      <c r="B1449" s="421">
        <v>16090287092133</v>
      </c>
      <c r="C1449" s="349" t="str">
        <f t="shared" si="176"/>
        <v>1</v>
      </c>
      <c r="D1449" s="355" t="str">
        <f t="shared" si="177"/>
        <v>6</v>
      </c>
      <c r="E1449" s="355" t="str">
        <f t="shared" si="178"/>
        <v>0</v>
      </c>
      <c r="F1449" s="355" t="str">
        <f t="shared" si="179"/>
        <v>90</v>
      </c>
      <c r="G1449" s="355" t="str">
        <f t="shared" si="180"/>
        <v>287</v>
      </c>
      <c r="H1449" s="355" t="str">
        <f t="shared" si="181"/>
        <v>0</v>
      </c>
      <c r="I1449" s="355" t="str">
        <f t="shared" si="182"/>
        <v>92</v>
      </c>
      <c r="J1449" s="355" t="str">
        <f t="shared" si="183"/>
        <v>133</v>
      </c>
      <c r="K1449" t="s">
        <v>525</v>
      </c>
      <c r="L1449" s="444">
        <v>3519090</v>
      </c>
      <c r="M1449" s="444">
        <v>0</v>
      </c>
      <c r="N1449" s="444">
        <v>0</v>
      </c>
      <c r="O1449" s="444">
        <v>3519090</v>
      </c>
    </row>
    <row r="1450" spans="2:15" ht="15" customHeight="1" x14ac:dyDescent="0.25">
      <c r="B1450" s="421">
        <v>16090287092149</v>
      </c>
      <c r="C1450" s="349" t="str">
        <f t="shared" si="176"/>
        <v>1</v>
      </c>
      <c r="D1450" s="355" t="str">
        <f t="shared" si="177"/>
        <v>6</v>
      </c>
      <c r="E1450" s="355" t="str">
        <f t="shared" si="178"/>
        <v>0</v>
      </c>
      <c r="F1450" s="355" t="str">
        <f t="shared" si="179"/>
        <v>90</v>
      </c>
      <c r="G1450" s="355" t="str">
        <f t="shared" si="180"/>
        <v>287</v>
      </c>
      <c r="H1450" s="355" t="str">
        <f t="shared" si="181"/>
        <v>0</v>
      </c>
      <c r="I1450" s="355" t="str">
        <f t="shared" si="182"/>
        <v>92</v>
      </c>
      <c r="J1450" s="355" t="str">
        <f t="shared" si="183"/>
        <v>149</v>
      </c>
      <c r="K1450" t="s">
        <v>1750</v>
      </c>
      <c r="L1450" s="444">
        <v>5475690</v>
      </c>
      <c r="M1450" s="444">
        <v>0</v>
      </c>
      <c r="N1450" s="444">
        <v>0</v>
      </c>
      <c r="O1450" s="444">
        <v>5475690</v>
      </c>
    </row>
    <row r="1451" spans="2:15" ht="15" customHeight="1" x14ac:dyDescent="0.25">
      <c r="B1451" s="421">
        <v>16090287092191</v>
      </c>
      <c r="C1451" s="349" t="str">
        <f t="shared" si="176"/>
        <v>1</v>
      </c>
      <c r="D1451" s="355" t="str">
        <f t="shared" si="177"/>
        <v>6</v>
      </c>
      <c r="E1451" s="355" t="str">
        <f t="shared" si="178"/>
        <v>0</v>
      </c>
      <c r="F1451" s="355" t="str">
        <f t="shared" si="179"/>
        <v>90</v>
      </c>
      <c r="G1451" s="355" t="str">
        <f t="shared" si="180"/>
        <v>287</v>
      </c>
      <c r="H1451" s="355" t="str">
        <f t="shared" si="181"/>
        <v>0</v>
      </c>
      <c r="I1451" s="355" t="str">
        <f t="shared" si="182"/>
        <v>92</v>
      </c>
      <c r="J1451" s="355" t="str">
        <f t="shared" si="183"/>
        <v>191</v>
      </c>
      <c r="K1451" t="s">
        <v>414</v>
      </c>
      <c r="L1451" s="444">
        <v>10354935</v>
      </c>
      <c r="M1451" s="444">
        <v>0</v>
      </c>
      <c r="N1451" s="444">
        <v>0</v>
      </c>
      <c r="O1451" s="444">
        <v>10354935</v>
      </c>
    </row>
    <row r="1452" spans="2:15" ht="15" customHeight="1" x14ac:dyDescent="0.25">
      <c r="B1452" s="421">
        <v>16090287092193</v>
      </c>
      <c r="C1452" s="349" t="str">
        <f t="shared" si="176"/>
        <v>1</v>
      </c>
      <c r="D1452" s="355" t="str">
        <f t="shared" si="177"/>
        <v>6</v>
      </c>
      <c r="E1452" s="355" t="str">
        <f t="shared" si="178"/>
        <v>0</v>
      </c>
      <c r="F1452" s="355" t="str">
        <f t="shared" si="179"/>
        <v>90</v>
      </c>
      <c r="G1452" s="355" t="str">
        <f t="shared" si="180"/>
        <v>287</v>
      </c>
      <c r="H1452" s="355" t="str">
        <f t="shared" si="181"/>
        <v>0</v>
      </c>
      <c r="I1452" s="355" t="str">
        <f t="shared" si="182"/>
        <v>92</v>
      </c>
      <c r="J1452" s="355" t="str">
        <f t="shared" si="183"/>
        <v>193</v>
      </c>
      <c r="K1452" t="s">
        <v>414</v>
      </c>
      <c r="L1452" s="444">
        <v>628975484</v>
      </c>
      <c r="M1452" s="444">
        <v>0</v>
      </c>
      <c r="N1452" s="444">
        <v>0</v>
      </c>
      <c r="O1452" s="444">
        <v>628975484</v>
      </c>
    </row>
    <row r="1453" spans="2:15" ht="15" x14ac:dyDescent="0.25">
      <c r="B1453" s="421">
        <v>16090287092240</v>
      </c>
      <c r="C1453" s="349" t="str">
        <f t="shared" si="176"/>
        <v>1</v>
      </c>
      <c r="D1453" s="355" t="str">
        <f t="shared" si="177"/>
        <v>6</v>
      </c>
      <c r="E1453" s="355" t="str">
        <f t="shared" si="178"/>
        <v>0</v>
      </c>
      <c r="F1453" s="355" t="str">
        <f t="shared" si="179"/>
        <v>90</v>
      </c>
      <c r="G1453" s="355" t="str">
        <f t="shared" si="180"/>
        <v>287</v>
      </c>
      <c r="H1453" s="355" t="str">
        <f t="shared" si="181"/>
        <v>0</v>
      </c>
      <c r="I1453" s="355" t="str">
        <f t="shared" si="182"/>
        <v>92</v>
      </c>
      <c r="J1453" s="355" t="str">
        <f t="shared" si="183"/>
        <v>240</v>
      </c>
      <c r="K1453" t="s">
        <v>586</v>
      </c>
      <c r="L1453" s="444">
        <v>28257566</v>
      </c>
      <c r="M1453" s="444">
        <v>4769.5</v>
      </c>
      <c r="N1453" s="444">
        <v>26663747</v>
      </c>
      <c r="O1453" s="444">
        <v>54921313</v>
      </c>
    </row>
    <row r="1454" spans="2:15" ht="15" x14ac:dyDescent="0.25">
      <c r="B1454" s="421">
        <v>16090287092241</v>
      </c>
      <c r="C1454" s="349" t="str">
        <f t="shared" si="176"/>
        <v>1</v>
      </c>
      <c r="D1454" s="355" t="str">
        <f t="shared" si="177"/>
        <v>6</v>
      </c>
      <c r="E1454" s="355" t="str">
        <f t="shared" si="178"/>
        <v>0</v>
      </c>
      <c r="F1454" s="355" t="str">
        <f t="shared" si="179"/>
        <v>90</v>
      </c>
      <c r="G1454" s="355" t="str">
        <f t="shared" si="180"/>
        <v>287</v>
      </c>
      <c r="H1454" s="355" t="str">
        <f t="shared" si="181"/>
        <v>0</v>
      </c>
      <c r="I1454" s="355" t="str">
        <f t="shared" si="182"/>
        <v>92</v>
      </c>
      <c r="J1454" s="355" t="str">
        <f t="shared" si="183"/>
        <v>241</v>
      </c>
      <c r="K1454" t="s">
        <v>470</v>
      </c>
      <c r="L1454" s="444">
        <v>206818202</v>
      </c>
      <c r="M1454" s="444">
        <v>0</v>
      </c>
      <c r="N1454" s="444">
        <v>0</v>
      </c>
      <c r="O1454" s="444">
        <v>206818202</v>
      </c>
    </row>
    <row r="1455" spans="2:15" ht="15" x14ac:dyDescent="0.25">
      <c r="B1455" s="421">
        <v>16090287092247</v>
      </c>
      <c r="C1455" s="349" t="str">
        <f t="shared" si="176"/>
        <v>1</v>
      </c>
      <c r="D1455" s="355" t="str">
        <f t="shared" si="177"/>
        <v>6</v>
      </c>
      <c r="E1455" s="355" t="str">
        <f t="shared" si="178"/>
        <v>0</v>
      </c>
      <c r="F1455" s="355" t="str">
        <f t="shared" si="179"/>
        <v>90</v>
      </c>
      <c r="G1455" s="355" t="str">
        <f t="shared" si="180"/>
        <v>287</v>
      </c>
      <c r="H1455" s="355" t="str">
        <f t="shared" si="181"/>
        <v>0</v>
      </c>
      <c r="I1455" s="355" t="str">
        <f t="shared" si="182"/>
        <v>92</v>
      </c>
      <c r="J1455" s="355" t="str">
        <f t="shared" si="183"/>
        <v>247</v>
      </c>
      <c r="K1455" t="s">
        <v>588</v>
      </c>
      <c r="L1455" s="444">
        <v>108060822</v>
      </c>
      <c r="M1455" s="444">
        <v>2354.08</v>
      </c>
      <c r="N1455" s="444">
        <v>13160414</v>
      </c>
      <c r="O1455" s="444">
        <v>121221236</v>
      </c>
    </row>
    <row r="1456" spans="2:15" ht="15" x14ac:dyDescent="0.25">
      <c r="B1456" s="421">
        <v>16090287092248</v>
      </c>
      <c r="C1456" s="349" t="str">
        <f t="shared" si="176"/>
        <v>1</v>
      </c>
      <c r="D1456" s="355" t="str">
        <f t="shared" si="177"/>
        <v>6</v>
      </c>
      <c r="E1456" s="355" t="str">
        <f t="shared" si="178"/>
        <v>0</v>
      </c>
      <c r="F1456" s="355" t="str">
        <f t="shared" si="179"/>
        <v>90</v>
      </c>
      <c r="G1456" s="355" t="str">
        <f t="shared" si="180"/>
        <v>287</v>
      </c>
      <c r="H1456" s="355" t="str">
        <f t="shared" si="181"/>
        <v>0</v>
      </c>
      <c r="I1456" s="355" t="str">
        <f t="shared" si="182"/>
        <v>92</v>
      </c>
      <c r="J1456" s="355" t="str">
        <f t="shared" si="183"/>
        <v>248</v>
      </c>
      <c r="K1456" t="s">
        <v>588</v>
      </c>
      <c r="L1456" s="444">
        <v>1212577</v>
      </c>
      <c r="M1456" s="444">
        <v>0</v>
      </c>
      <c r="N1456" s="444">
        <v>0</v>
      </c>
      <c r="O1456" s="444">
        <v>1212577</v>
      </c>
    </row>
    <row r="1457" spans="2:17" ht="15" customHeight="1" x14ac:dyDescent="0.25">
      <c r="B1457" s="421">
        <v>16090287092249</v>
      </c>
      <c r="C1457" s="349" t="str">
        <f t="shared" si="176"/>
        <v>1</v>
      </c>
      <c r="D1457" s="355" t="str">
        <f t="shared" si="177"/>
        <v>6</v>
      </c>
      <c r="E1457" s="355" t="str">
        <f t="shared" si="178"/>
        <v>0</v>
      </c>
      <c r="F1457" s="355" t="str">
        <f t="shared" si="179"/>
        <v>90</v>
      </c>
      <c r="G1457" s="355" t="str">
        <f t="shared" si="180"/>
        <v>287</v>
      </c>
      <c r="H1457" s="355" t="str">
        <f t="shared" si="181"/>
        <v>0</v>
      </c>
      <c r="I1457" s="355" t="str">
        <f t="shared" si="182"/>
        <v>92</v>
      </c>
      <c r="J1457" s="355" t="str">
        <f t="shared" si="183"/>
        <v>249</v>
      </c>
      <c r="K1457" t="s">
        <v>586</v>
      </c>
      <c r="L1457" s="444">
        <v>274388</v>
      </c>
      <c r="M1457" s="444">
        <v>0</v>
      </c>
      <c r="N1457" s="444">
        <v>0</v>
      </c>
      <c r="O1457" s="444">
        <v>274388</v>
      </c>
    </row>
    <row r="1458" spans="2:17" ht="15" x14ac:dyDescent="0.25">
      <c r="B1458" s="421">
        <v>16090287092311</v>
      </c>
      <c r="C1458" s="349" t="str">
        <f t="shared" si="176"/>
        <v>1</v>
      </c>
      <c r="D1458" s="355" t="str">
        <f t="shared" si="177"/>
        <v>6</v>
      </c>
      <c r="E1458" s="355" t="str">
        <f t="shared" si="178"/>
        <v>0</v>
      </c>
      <c r="F1458" s="355" t="str">
        <f t="shared" si="179"/>
        <v>90</v>
      </c>
      <c r="G1458" s="355" t="str">
        <f t="shared" si="180"/>
        <v>287</v>
      </c>
      <c r="H1458" s="355" t="str">
        <f t="shared" si="181"/>
        <v>0</v>
      </c>
      <c r="I1458" s="355" t="str">
        <f t="shared" si="182"/>
        <v>92</v>
      </c>
      <c r="J1458" s="355" t="str">
        <f t="shared" si="183"/>
        <v>311</v>
      </c>
      <c r="K1458" t="s">
        <v>415</v>
      </c>
      <c r="L1458" s="444">
        <v>1443358564</v>
      </c>
      <c r="M1458" s="444">
        <v>0</v>
      </c>
      <c r="N1458" s="444">
        <v>0</v>
      </c>
      <c r="O1458" s="444">
        <v>1443358564</v>
      </c>
    </row>
    <row r="1459" spans="2:17" ht="15" customHeight="1" x14ac:dyDescent="0.25">
      <c r="B1459" s="421">
        <v>16090287092312</v>
      </c>
      <c r="C1459" s="349" t="str">
        <f t="shared" si="176"/>
        <v>1</v>
      </c>
      <c r="D1459" s="355" t="str">
        <f t="shared" si="177"/>
        <v>6</v>
      </c>
      <c r="E1459" s="355" t="str">
        <f t="shared" si="178"/>
        <v>0</v>
      </c>
      <c r="F1459" s="355" t="str">
        <f t="shared" si="179"/>
        <v>90</v>
      </c>
      <c r="G1459" s="355" t="str">
        <f t="shared" si="180"/>
        <v>287</v>
      </c>
      <c r="H1459" s="355" t="str">
        <f t="shared" si="181"/>
        <v>0</v>
      </c>
      <c r="I1459" s="355" t="str">
        <f t="shared" si="182"/>
        <v>92</v>
      </c>
      <c r="J1459" s="355" t="str">
        <f t="shared" si="183"/>
        <v>312</v>
      </c>
      <c r="K1459" t="s">
        <v>415</v>
      </c>
      <c r="L1459" s="444">
        <v>31573626</v>
      </c>
      <c r="M1459" s="444">
        <v>0</v>
      </c>
      <c r="N1459" s="444">
        <v>0</v>
      </c>
      <c r="O1459" s="444">
        <v>31573626</v>
      </c>
    </row>
    <row r="1460" spans="2:17" ht="15" x14ac:dyDescent="0.25">
      <c r="B1460" s="421">
        <v>16090287092313</v>
      </c>
      <c r="C1460" s="349" t="str">
        <f t="shared" si="176"/>
        <v>1</v>
      </c>
      <c r="D1460" s="355" t="str">
        <f t="shared" si="177"/>
        <v>6</v>
      </c>
      <c r="E1460" s="355" t="str">
        <f t="shared" si="178"/>
        <v>0</v>
      </c>
      <c r="F1460" s="355" t="str">
        <f t="shared" si="179"/>
        <v>90</v>
      </c>
      <c r="G1460" s="355" t="str">
        <f t="shared" si="180"/>
        <v>287</v>
      </c>
      <c r="H1460" s="355" t="str">
        <f t="shared" si="181"/>
        <v>0</v>
      </c>
      <c r="I1460" s="355" t="str">
        <f t="shared" si="182"/>
        <v>92</v>
      </c>
      <c r="J1460" s="355" t="str">
        <f t="shared" si="183"/>
        <v>313</v>
      </c>
      <c r="K1460" t="s">
        <v>587</v>
      </c>
      <c r="L1460" s="444">
        <v>17608919</v>
      </c>
      <c r="M1460" s="444">
        <v>2507.8200000000002</v>
      </c>
      <c r="N1460" s="444">
        <v>14019892</v>
      </c>
      <c r="O1460" s="444">
        <v>31628811</v>
      </c>
    </row>
    <row r="1461" spans="2:17" ht="15" x14ac:dyDescent="0.25">
      <c r="B1461" s="421">
        <v>16090287092331</v>
      </c>
      <c r="C1461" s="349" t="str">
        <f t="shared" si="176"/>
        <v>1</v>
      </c>
      <c r="D1461" s="355" t="str">
        <f t="shared" si="177"/>
        <v>6</v>
      </c>
      <c r="E1461" s="355" t="str">
        <f t="shared" si="178"/>
        <v>0</v>
      </c>
      <c r="F1461" s="355" t="str">
        <f t="shared" si="179"/>
        <v>90</v>
      </c>
      <c r="G1461" s="355" t="str">
        <f t="shared" si="180"/>
        <v>287</v>
      </c>
      <c r="H1461" s="355" t="str">
        <f t="shared" si="181"/>
        <v>0</v>
      </c>
      <c r="I1461" s="355" t="str">
        <f t="shared" si="182"/>
        <v>92</v>
      </c>
      <c r="J1461" s="355" t="str">
        <f t="shared" si="183"/>
        <v>331</v>
      </c>
      <c r="K1461" t="s">
        <v>628</v>
      </c>
      <c r="L1461" s="444">
        <v>202341215</v>
      </c>
      <c r="M1461" s="444">
        <v>0</v>
      </c>
      <c r="N1461" s="444">
        <v>0</v>
      </c>
      <c r="O1461" s="444">
        <v>202341215</v>
      </c>
    </row>
    <row r="1462" spans="2:17" ht="15" x14ac:dyDescent="0.25">
      <c r="B1462" s="421">
        <v>16090287092332</v>
      </c>
      <c r="C1462" s="349" t="str">
        <f t="shared" si="176"/>
        <v>1</v>
      </c>
      <c r="D1462" s="355" t="str">
        <f t="shared" si="177"/>
        <v>6</v>
      </c>
      <c r="E1462" s="355" t="str">
        <f t="shared" si="178"/>
        <v>0</v>
      </c>
      <c r="F1462" s="355" t="str">
        <f t="shared" si="179"/>
        <v>90</v>
      </c>
      <c r="G1462" s="355" t="str">
        <f t="shared" si="180"/>
        <v>287</v>
      </c>
      <c r="H1462" s="355" t="str">
        <f t="shared" si="181"/>
        <v>0</v>
      </c>
      <c r="I1462" s="355" t="str">
        <f t="shared" si="182"/>
        <v>92</v>
      </c>
      <c r="J1462" s="355" t="str">
        <f t="shared" si="183"/>
        <v>332</v>
      </c>
      <c r="K1462" t="s">
        <v>628</v>
      </c>
      <c r="L1462" s="444">
        <v>21603417</v>
      </c>
      <c r="M1462" s="444">
        <v>0</v>
      </c>
      <c r="N1462" s="444">
        <v>0</v>
      </c>
      <c r="O1462" s="444">
        <v>21603417</v>
      </c>
    </row>
    <row r="1463" spans="2:17" ht="15" customHeight="1" x14ac:dyDescent="0.25">
      <c r="B1463" s="421">
        <v>16090287092336</v>
      </c>
      <c r="C1463" s="349" t="str">
        <f t="shared" si="176"/>
        <v>1</v>
      </c>
      <c r="D1463" s="355" t="str">
        <f t="shared" si="177"/>
        <v>6</v>
      </c>
      <c r="E1463" s="355" t="str">
        <f t="shared" si="178"/>
        <v>0</v>
      </c>
      <c r="F1463" s="355" t="str">
        <f t="shared" si="179"/>
        <v>90</v>
      </c>
      <c r="G1463" s="355" t="str">
        <f t="shared" si="180"/>
        <v>287</v>
      </c>
      <c r="H1463" s="355" t="str">
        <f t="shared" si="181"/>
        <v>0</v>
      </c>
      <c r="I1463" s="355" t="str">
        <f t="shared" si="182"/>
        <v>92</v>
      </c>
      <c r="J1463" s="355" t="str">
        <f t="shared" si="183"/>
        <v>336</v>
      </c>
      <c r="K1463" t="s">
        <v>556</v>
      </c>
      <c r="L1463" s="444">
        <v>1346935</v>
      </c>
      <c r="M1463" s="444">
        <v>0</v>
      </c>
      <c r="N1463" s="444">
        <v>0</v>
      </c>
      <c r="O1463" s="444">
        <v>1346935</v>
      </c>
    </row>
    <row r="1464" spans="2:17" ht="15" customHeight="1" x14ac:dyDescent="0.25">
      <c r="B1464" s="421">
        <v>16090287092337</v>
      </c>
      <c r="C1464" s="349" t="str">
        <f t="shared" si="176"/>
        <v>1</v>
      </c>
      <c r="D1464" s="355" t="str">
        <f t="shared" si="177"/>
        <v>6</v>
      </c>
      <c r="E1464" s="355" t="str">
        <f t="shared" si="178"/>
        <v>0</v>
      </c>
      <c r="F1464" s="355" t="str">
        <f t="shared" si="179"/>
        <v>90</v>
      </c>
      <c r="G1464" s="355" t="str">
        <f t="shared" si="180"/>
        <v>287</v>
      </c>
      <c r="H1464" s="355" t="str">
        <f t="shared" si="181"/>
        <v>0</v>
      </c>
      <c r="I1464" s="355" t="str">
        <f t="shared" si="182"/>
        <v>92</v>
      </c>
      <c r="J1464" s="355" t="str">
        <f t="shared" si="183"/>
        <v>337</v>
      </c>
      <c r="K1464" t="s">
        <v>556</v>
      </c>
      <c r="L1464" s="444">
        <v>52123191</v>
      </c>
      <c r="M1464" s="444">
        <v>4.8499999999999996</v>
      </c>
      <c r="N1464" s="444">
        <v>27114</v>
      </c>
      <c r="O1464" s="444">
        <v>52150305</v>
      </c>
    </row>
    <row r="1465" spans="2:17" ht="15" customHeight="1" x14ac:dyDescent="0.25">
      <c r="B1465" s="421">
        <v>16090287092411</v>
      </c>
      <c r="C1465" s="349" t="str">
        <f t="shared" si="176"/>
        <v>1</v>
      </c>
      <c r="D1465" s="355" t="str">
        <f t="shared" si="177"/>
        <v>6</v>
      </c>
      <c r="E1465" s="355" t="str">
        <f t="shared" si="178"/>
        <v>0</v>
      </c>
      <c r="F1465" s="355" t="str">
        <f t="shared" si="179"/>
        <v>90</v>
      </c>
      <c r="G1465" s="355" t="str">
        <f t="shared" si="180"/>
        <v>287</v>
      </c>
      <c r="H1465" s="355" t="str">
        <f t="shared" si="181"/>
        <v>0</v>
      </c>
      <c r="I1465" s="355" t="str">
        <f t="shared" si="182"/>
        <v>92</v>
      </c>
      <c r="J1465" s="355" t="str">
        <f t="shared" si="183"/>
        <v>411</v>
      </c>
      <c r="K1465" t="s">
        <v>432</v>
      </c>
      <c r="L1465" s="444">
        <v>717013</v>
      </c>
      <c r="M1465" s="444">
        <v>0</v>
      </c>
      <c r="N1465" s="444">
        <v>0</v>
      </c>
      <c r="O1465" s="444">
        <v>717013</v>
      </c>
    </row>
    <row r="1466" spans="2:17" ht="15" customHeight="1" x14ac:dyDescent="0.25">
      <c r="B1466" s="421">
        <v>16090287092413</v>
      </c>
      <c r="C1466" s="349" t="str">
        <f t="shared" si="176"/>
        <v>1</v>
      </c>
      <c r="D1466" s="355" t="str">
        <f t="shared" si="177"/>
        <v>6</v>
      </c>
      <c r="E1466" s="355" t="str">
        <f t="shared" si="178"/>
        <v>0</v>
      </c>
      <c r="F1466" s="355" t="str">
        <f t="shared" si="179"/>
        <v>90</v>
      </c>
      <c r="G1466" s="355" t="str">
        <f t="shared" si="180"/>
        <v>287</v>
      </c>
      <c r="H1466" s="355" t="str">
        <f t="shared" si="181"/>
        <v>0</v>
      </c>
      <c r="I1466" s="355" t="str">
        <f t="shared" si="182"/>
        <v>92</v>
      </c>
      <c r="J1466" s="355" t="str">
        <f t="shared" si="183"/>
        <v>413</v>
      </c>
      <c r="K1466" t="s">
        <v>589</v>
      </c>
      <c r="L1466" s="444">
        <v>75044323</v>
      </c>
      <c r="M1466" s="444">
        <v>0</v>
      </c>
      <c r="N1466" s="444">
        <v>0</v>
      </c>
      <c r="O1466" s="444">
        <v>75044323</v>
      </c>
    </row>
    <row r="1467" spans="2:17" ht="15" x14ac:dyDescent="0.25">
      <c r="B1467" s="421">
        <v>16090287092415</v>
      </c>
      <c r="C1467" s="349" t="str">
        <f t="shared" si="176"/>
        <v>1</v>
      </c>
      <c r="D1467" s="355" t="str">
        <f t="shared" si="177"/>
        <v>6</v>
      </c>
      <c r="E1467" s="355" t="str">
        <f t="shared" si="178"/>
        <v>0</v>
      </c>
      <c r="F1467" s="355" t="str">
        <f t="shared" si="179"/>
        <v>90</v>
      </c>
      <c r="G1467" s="355" t="str">
        <f t="shared" si="180"/>
        <v>287</v>
      </c>
      <c r="H1467" s="355" t="str">
        <f t="shared" si="181"/>
        <v>0</v>
      </c>
      <c r="I1467" s="355" t="str">
        <f t="shared" si="182"/>
        <v>92</v>
      </c>
      <c r="J1467" s="355" t="str">
        <f t="shared" si="183"/>
        <v>415</v>
      </c>
      <c r="K1467" t="s">
        <v>589</v>
      </c>
      <c r="L1467" s="444">
        <v>943127</v>
      </c>
      <c r="M1467" s="444">
        <v>0</v>
      </c>
      <c r="N1467" s="444">
        <v>0</v>
      </c>
      <c r="O1467" s="444">
        <v>943127</v>
      </c>
    </row>
    <row r="1468" spans="2:17" ht="15" customHeight="1" x14ac:dyDescent="0.25">
      <c r="B1468" s="421">
        <v>16090287092432</v>
      </c>
      <c r="C1468" s="349" t="str">
        <f t="shared" si="176"/>
        <v>1</v>
      </c>
      <c r="D1468" s="355" t="str">
        <f t="shared" si="177"/>
        <v>6</v>
      </c>
      <c r="E1468" s="355" t="str">
        <f t="shared" si="178"/>
        <v>0</v>
      </c>
      <c r="F1468" s="355" t="str">
        <f t="shared" si="179"/>
        <v>90</v>
      </c>
      <c r="G1468" s="355" t="str">
        <f t="shared" si="180"/>
        <v>287</v>
      </c>
      <c r="H1468" s="355" t="str">
        <f t="shared" si="181"/>
        <v>0</v>
      </c>
      <c r="I1468" s="355" t="str">
        <f t="shared" si="182"/>
        <v>92</v>
      </c>
      <c r="J1468" s="355" t="str">
        <f t="shared" si="183"/>
        <v>432</v>
      </c>
      <c r="K1468" t="s">
        <v>531</v>
      </c>
      <c r="L1468" s="444">
        <v>912422965</v>
      </c>
      <c r="M1468" s="444">
        <v>3196.68</v>
      </c>
      <c r="N1468" s="444">
        <v>17870944</v>
      </c>
      <c r="O1468" s="444">
        <v>930293909</v>
      </c>
    </row>
    <row r="1469" spans="2:17" ht="15" x14ac:dyDescent="0.25">
      <c r="B1469" s="421">
        <v>16090287092433</v>
      </c>
      <c r="C1469" s="349" t="str">
        <f t="shared" si="176"/>
        <v>1</v>
      </c>
      <c r="D1469" s="355" t="str">
        <f t="shared" si="177"/>
        <v>6</v>
      </c>
      <c r="E1469" s="355" t="str">
        <f t="shared" si="178"/>
        <v>0</v>
      </c>
      <c r="F1469" s="355" t="str">
        <f t="shared" si="179"/>
        <v>90</v>
      </c>
      <c r="G1469" s="355" t="str">
        <f t="shared" si="180"/>
        <v>287</v>
      </c>
      <c r="H1469" s="355" t="str">
        <f t="shared" si="181"/>
        <v>0</v>
      </c>
      <c r="I1469" s="355" t="str">
        <f t="shared" si="182"/>
        <v>92</v>
      </c>
      <c r="J1469" s="355" t="str">
        <f t="shared" si="183"/>
        <v>433</v>
      </c>
      <c r="K1469" t="s">
        <v>531</v>
      </c>
      <c r="L1469" s="444">
        <v>88007584</v>
      </c>
      <c r="M1469" s="444">
        <v>0</v>
      </c>
      <c r="N1469" s="444">
        <v>0</v>
      </c>
      <c r="O1469" s="444">
        <v>88007584</v>
      </c>
      <c r="Q1469" s="349">
        <f>O1469+O1480+O1482</f>
        <v>178217276</v>
      </c>
    </row>
    <row r="1470" spans="2:17" ht="15" x14ac:dyDescent="0.25">
      <c r="B1470" s="421">
        <v>16090287092434</v>
      </c>
      <c r="C1470" s="349" t="str">
        <f t="shared" si="176"/>
        <v>1</v>
      </c>
      <c r="D1470" s="355" t="str">
        <f t="shared" si="177"/>
        <v>6</v>
      </c>
      <c r="E1470" s="355" t="str">
        <f t="shared" si="178"/>
        <v>0</v>
      </c>
      <c r="F1470" s="355" t="str">
        <f t="shared" si="179"/>
        <v>90</v>
      </c>
      <c r="G1470" s="355" t="str">
        <f t="shared" si="180"/>
        <v>287</v>
      </c>
      <c r="H1470" s="355" t="str">
        <f t="shared" si="181"/>
        <v>0</v>
      </c>
      <c r="I1470" s="355" t="str">
        <f t="shared" si="182"/>
        <v>92</v>
      </c>
      <c r="J1470" s="355" t="str">
        <f t="shared" si="183"/>
        <v>434</v>
      </c>
      <c r="K1470" t="s">
        <v>585</v>
      </c>
      <c r="L1470" s="444">
        <v>221889941</v>
      </c>
      <c r="M1470" s="444">
        <v>6361.05</v>
      </c>
      <c r="N1470" s="444">
        <v>35561259</v>
      </c>
      <c r="O1470" s="444">
        <v>257451200</v>
      </c>
    </row>
    <row r="1471" spans="2:17" ht="15" x14ac:dyDescent="0.25">
      <c r="B1471" s="421">
        <v>16090287092444</v>
      </c>
      <c r="C1471" s="349" t="str">
        <f t="shared" si="176"/>
        <v>1</v>
      </c>
      <c r="D1471" s="355" t="str">
        <f t="shared" si="177"/>
        <v>6</v>
      </c>
      <c r="E1471" s="355" t="str">
        <f t="shared" si="178"/>
        <v>0</v>
      </c>
      <c r="F1471" s="355" t="str">
        <f t="shared" si="179"/>
        <v>90</v>
      </c>
      <c r="G1471" s="355" t="str">
        <f t="shared" si="180"/>
        <v>287</v>
      </c>
      <c r="H1471" s="355" t="str">
        <f t="shared" si="181"/>
        <v>0</v>
      </c>
      <c r="I1471" s="355" t="str">
        <f t="shared" si="182"/>
        <v>92</v>
      </c>
      <c r="J1471" s="355" t="str">
        <f t="shared" si="183"/>
        <v>444</v>
      </c>
      <c r="K1471" t="s">
        <v>585</v>
      </c>
      <c r="L1471" s="444">
        <v>1240616</v>
      </c>
      <c r="M1471" s="444">
        <v>0</v>
      </c>
      <c r="N1471" s="444">
        <v>0</v>
      </c>
      <c r="O1471" s="444">
        <v>1240616</v>
      </c>
    </row>
    <row r="1472" spans="2:17" ht="15" customHeight="1" x14ac:dyDescent="0.25">
      <c r="B1472" s="421">
        <v>16090287092531</v>
      </c>
      <c r="C1472" s="349" t="str">
        <f t="shared" si="176"/>
        <v>1</v>
      </c>
      <c r="D1472" s="355" t="str">
        <f t="shared" si="177"/>
        <v>6</v>
      </c>
      <c r="E1472" s="355" t="str">
        <f t="shared" si="178"/>
        <v>0</v>
      </c>
      <c r="F1472" s="355" t="str">
        <f t="shared" si="179"/>
        <v>90</v>
      </c>
      <c r="G1472" s="355" t="str">
        <f t="shared" si="180"/>
        <v>287</v>
      </c>
      <c r="H1472" s="355" t="str">
        <f t="shared" si="181"/>
        <v>0</v>
      </c>
      <c r="I1472" s="355" t="str">
        <f t="shared" si="182"/>
        <v>92</v>
      </c>
      <c r="J1472" s="355" t="str">
        <f t="shared" si="183"/>
        <v>531</v>
      </c>
      <c r="K1472" t="s">
        <v>800</v>
      </c>
      <c r="L1472" s="444">
        <v>20554426</v>
      </c>
      <c r="M1472" s="444">
        <v>0</v>
      </c>
      <c r="N1472" s="444">
        <v>0</v>
      </c>
      <c r="O1472" s="444">
        <v>20554426</v>
      </c>
      <c r="Q1472" s="409">
        <f>O1472+O1473+O1474+O1475+O1477</f>
        <v>2314915542</v>
      </c>
    </row>
    <row r="1473" spans="2:17" ht="15" x14ac:dyDescent="0.25">
      <c r="B1473" s="421">
        <v>16090287092532</v>
      </c>
      <c r="C1473" s="349" t="str">
        <f t="shared" si="176"/>
        <v>1</v>
      </c>
      <c r="D1473" s="355" t="str">
        <f t="shared" si="177"/>
        <v>6</v>
      </c>
      <c r="E1473" s="355" t="str">
        <f t="shared" si="178"/>
        <v>0</v>
      </c>
      <c r="F1473" s="355" t="str">
        <f t="shared" si="179"/>
        <v>90</v>
      </c>
      <c r="G1473" s="355" t="str">
        <f t="shared" si="180"/>
        <v>287</v>
      </c>
      <c r="H1473" s="355" t="str">
        <f t="shared" si="181"/>
        <v>0</v>
      </c>
      <c r="I1473" s="355" t="str">
        <f t="shared" si="182"/>
        <v>92</v>
      </c>
      <c r="J1473" s="355" t="str">
        <f t="shared" si="183"/>
        <v>532</v>
      </c>
      <c r="K1473" t="s">
        <v>532</v>
      </c>
      <c r="L1473" s="444">
        <v>229830015</v>
      </c>
      <c r="M1473" s="444">
        <v>0</v>
      </c>
      <c r="N1473" s="444">
        <v>0</v>
      </c>
      <c r="O1473" s="444">
        <v>229830015</v>
      </c>
    </row>
    <row r="1474" spans="2:17" ht="15" customHeight="1" x14ac:dyDescent="0.25">
      <c r="B1474" s="421">
        <v>16090287092533</v>
      </c>
      <c r="C1474" s="349" t="str">
        <f t="shared" si="176"/>
        <v>1</v>
      </c>
      <c r="D1474" s="355" t="str">
        <f t="shared" si="177"/>
        <v>6</v>
      </c>
      <c r="E1474" s="355" t="str">
        <f t="shared" si="178"/>
        <v>0</v>
      </c>
      <c r="F1474" s="355" t="str">
        <f t="shared" si="179"/>
        <v>90</v>
      </c>
      <c r="G1474" s="355" t="str">
        <f t="shared" si="180"/>
        <v>287</v>
      </c>
      <c r="H1474" s="355" t="str">
        <f t="shared" si="181"/>
        <v>0</v>
      </c>
      <c r="I1474" s="355" t="str">
        <f t="shared" si="182"/>
        <v>92</v>
      </c>
      <c r="J1474" s="355" t="str">
        <f t="shared" si="183"/>
        <v>533</v>
      </c>
      <c r="K1474" t="s">
        <v>472</v>
      </c>
      <c r="L1474" s="444">
        <v>129938516</v>
      </c>
      <c r="M1474" s="444">
        <v>0</v>
      </c>
      <c r="N1474" s="444">
        <v>0</v>
      </c>
      <c r="O1474" s="444">
        <v>129938516</v>
      </c>
    </row>
    <row r="1475" spans="2:17" ht="15" x14ac:dyDescent="0.25">
      <c r="B1475" s="421">
        <v>16090287092534</v>
      </c>
      <c r="C1475" s="349" t="str">
        <f t="shared" si="176"/>
        <v>1</v>
      </c>
      <c r="D1475" s="355" t="str">
        <f t="shared" si="177"/>
        <v>6</v>
      </c>
      <c r="E1475" s="355" t="str">
        <f t="shared" si="178"/>
        <v>0</v>
      </c>
      <c r="F1475" s="355" t="str">
        <f t="shared" si="179"/>
        <v>90</v>
      </c>
      <c r="G1475" s="355" t="str">
        <f t="shared" si="180"/>
        <v>287</v>
      </c>
      <c r="H1475" s="355" t="str">
        <f t="shared" si="181"/>
        <v>0</v>
      </c>
      <c r="I1475" s="355" t="str">
        <f t="shared" si="182"/>
        <v>92</v>
      </c>
      <c r="J1475" s="355" t="str">
        <f t="shared" si="183"/>
        <v>534</v>
      </c>
      <c r="K1475" t="s">
        <v>1960</v>
      </c>
      <c r="L1475" s="444">
        <v>1822288472</v>
      </c>
      <c r="M1475" s="444">
        <v>12608.55</v>
      </c>
      <c r="N1475" s="444">
        <v>70487721</v>
      </c>
      <c r="O1475" s="444">
        <v>1892776193</v>
      </c>
    </row>
    <row r="1476" spans="2:17" ht="15" customHeight="1" x14ac:dyDescent="0.25">
      <c r="B1476" s="421">
        <v>16090287092536</v>
      </c>
      <c r="C1476" s="349" t="str">
        <f t="shared" si="176"/>
        <v>1</v>
      </c>
      <c r="D1476" s="355" t="str">
        <f t="shared" si="177"/>
        <v>6</v>
      </c>
      <c r="E1476" s="355" t="str">
        <f t="shared" si="178"/>
        <v>0</v>
      </c>
      <c r="F1476" s="355" t="str">
        <f t="shared" si="179"/>
        <v>90</v>
      </c>
      <c r="G1476" s="355" t="str">
        <f t="shared" si="180"/>
        <v>287</v>
      </c>
      <c r="H1476" s="355" t="str">
        <f t="shared" si="181"/>
        <v>0</v>
      </c>
      <c r="I1476" s="355" t="str">
        <f t="shared" si="182"/>
        <v>92</v>
      </c>
      <c r="J1476" s="355" t="str">
        <f t="shared" si="183"/>
        <v>536</v>
      </c>
      <c r="K1476" t="s">
        <v>1960</v>
      </c>
      <c r="L1476" s="444">
        <v>465042412</v>
      </c>
      <c r="M1476" s="444">
        <v>0</v>
      </c>
      <c r="N1476" s="444">
        <v>0</v>
      </c>
      <c r="O1476" s="444">
        <v>465042412</v>
      </c>
    </row>
    <row r="1477" spans="2:17" ht="15" x14ac:dyDescent="0.25">
      <c r="B1477" s="421">
        <v>16090287092538</v>
      </c>
      <c r="C1477" s="349" t="str">
        <f t="shared" si="176"/>
        <v>1</v>
      </c>
      <c r="D1477" s="355" t="str">
        <f t="shared" si="177"/>
        <v>6</v>
      </c>
      <c r="E1477" s="355" t="str">
        <f t="shared" si="178"/>
        <v>0</v>
      </c>
      <c r="F1477" s="355" t="str">
        <f t="shared" si="179"/>
        <v>90</v>
      </c>
      <c r="G1477" s="355" t="str">
        <f t="shared" si="180"/>
        <v>287</v>
      </c>
      <c r="H1477" s="355" t="str">
        <f t="shared" si="181"/>
        <v>0</v>
      </c>
      <c r="I1477" s="355" t="str">
        <f t="shared" si="182"/>
        <v>92</v>
      </c>
      <c r="J1477" s="355" t="str">
        <f t="shared" si="183"/>
        <v>538</v>
      </c>
      <c r="K1477" t="s">
        <v>1960</v>
      </c>
      <c r="L1477" s="444">
        <v>41044907</v>
      </c>
      <c r="M1477" s="444">
        <v>138</v>
      </c>
      <c r="N1477" s="444">
        <v>771485</v>
      </c>
      <c r="O1477" s="444">
        <v>41816392</v>
      </c>
    </row>
    <row r="1478" spans="2:17" ht="15" x14ac:dyDescent="0.25">
      <c r="B1478" s="421">
        <v>16090287092540</v>
      </c>
      <c r="C1478" s="349" t="str">
        <f t="shared" si="176"/>
        <v>1</v>
      </c>
      <c r="D1478" s="355" t="str">
        <f t="shared" si="177"/>
        <v>6</v>
      </c>
      <c r="E1478" s="355" t="str">
        <f t="shared" si="178"/>
        <v>0</v>
      </c>
      <c r="F1478" s="355" t="str">
        <f t="shared" si="179"/>
        <v>90</v>
      </c>
      <c r="G1478" s="355" t="str">
        <f t="shared" si="180"/>
        <v>287</v>
      </c>
      <c r="H1478" s="355" t="str">
        <f t="shared" si="181"/>
        <v>0</v>
      </c>
      <c r="I1478" s="355" t="str">
        <f t="shared" si="182"/>
        <v>92</v>
      </c>
      <c r="J1478" s="355" t="str">
        <f t="shared" si="183"/>
        <v>540</v>
      </c>
      <c r="K1478" t="s">
        <v>801</v>
      </c>
      <c r="L1478" s="444">
        <v>45291032</v>
      </c>
      <c r="M1478" s="444">
        <v>0</v>
      </c>
      <c r="N1478" s="444">
        <v>0</v>
      </c>
      <c r="O1478" s="444">
        <v>45291032</v>
      </c>
    </row>
    <row r="1479" spans="2:17" ht="15" x14ac:dyDescent="0.25">
      <c r="B1479" s="421">
        <v>16090287092543</v>
      </c>
      <c r="C1479" s="349" t="str">
        <f t="shared" si="176"/>
        <v>1</v>
      </c>
      <c r="D1479" s="355" t="str">
        <f t="shared" si="177"/>
        <v>6</v>
      </c>
      <c r="E1479" s="355" t="str">
        <f t="shared" si="178"/>
        <v>0</v>
      </c>
      <c r="F1479" s="355" t="str">
        <f t="shared" si="179"/>
        <v>90</v>
      </c>
      <c r="G1479" s="355" t="str">
        <f t="shared" si="180"/>
        <v>287</v>
      </c>
      <c r="H1479" s="355" t="str">
        <f t="shared" si="181"/>
        <v>0</v>
      </c>
      <c r="I1479" s="355" t="str">
        <f t="shared" si="182"/>
        <v>92</v>
      </c>
      <c r="J1479" s="355" t="str">
        <f t="shared" si="183"/>
        <v>543</v>
      </c>
      <c r="K1479" t="s">
        <v>802</v>
      </c>
      <c r="L1479" s="444">
        <v>66977845</v>
      </c>
      <c r="M1479" s="444">
        <v>0</v>
      </c>
      <c r="N1479" s="444">
        <v>0</v>
      </c>
      <c r="O1479" s="444">
        <v>66977845</v>
      </c>
    </row>
    <row r="1480" spans="2:17" ht="15" x14ac:dyDescent="0.25">
      <c r="B1480" s="421">
        <v>16090287092545</v>
      </c>
      <c r="C1480" s="349" t="str">
        <f t="shared" si="176"/>
        <v>1</v>
      </c>
      <c r="D1480" s="355" t="str">
        <f t="shared" si="177"/>
        <v>6</v>
      </c>
      <c r="E1480" s="355" t="str">
        <f t="shared" si="178"/>
        <v>0</v>
      </c>
      <c r="F1480" s="355" t="str">
        <f t="shared" si="179"/>
        <v>90</v>
      </c>
      <c r="G1480" s="355" t="str">
        <f t="shared" si="180"/>
        <v>287</v>
      </c>
      <c r="H1480" s="355" t="str">
        <f t="shared" si="181"/>
        <v>0</v>
      </c>
      <c r="I1480" s="355" t="str">
        <f t="shared" si="182"/>
        <v>92</v>
      </c>
      <c r="J1480" s="355" t="str">
        <f t="shared" si="183"/>
        <v>545</v>
      </c>
      <c r="K1480" t="s">
        <v>795</v>
      </c>
      <c r="L1480" s="444">
        <v>84149343</v>
      </c>
      <c r="M1480" s="444">
        <v>0</v>
      </c>
      <c r="N1480" s="444">
        <v>0</v>
      </c>
      <c r="O1480" s="444">
        <v>84149343</v>
      </c>
      <c r="Q1480" s="349">
        <f>O1480+O1482</f>
        <v>90209692</v>
      </c>
    </row>
    <row r="1481" spans="2:17" ht="15" customHeight="1" x14ac:dyDescent="0.25">
      <c r="B1481" s="421">
        <v>16090287092548</v>
      </c>
      <c r="C1481" s="349" t="str">
        <f t="shared" ref="C1481:C1544" si="184">MID(B1481,1,1)</f>
        <v>1</v>
      </c>
      <c r="D1481" s="355" t="str">
        <f t="shared" ref="D1481:D1544" si="185">MID(B1481,2,1)</f>
        <v>6</v>
      </c>
      <c r="E1481" s="355" t="str">
        <f t="shared" ref="E1481:E1544" si="186">MID(B1481,3,1)</f>
        <v>0</v>
      </c>
      <c r="F1481" s="355" t="str">
        <f t="shared" ref="F1481:F1544" si="187">MID(B1481,4,2)</f>
        <v>90</v>
      </c>
      <c r="G1481" s="355" t="str">
        <f t="shared" ref="G1481:G1544" si="188">MID(B1481,6,3)</f>
        <v>287</v>
      </c>
      <c r="H1481" s="355" t="str">
        <f t="shared" ref="H1481:H1544" si="189">MID(B1481,9,1)</f>
        <v>0</v>
      </c>
      <c r="I1481" s="355" t="str">
        <f t="shared" ref="I1481:I1544" si="190">MID(B1481,10,2)</f>
        <v>92</v>
      </c>
      <c r="J1481" s="355" t="str">
        <f t="shared" ref="J1481:J1544" si="191">MID(B1481,12,3)</f>
        <v>548</v>
      </c>
      <c r="K1481" t="s">
        <v>794</v>
      </c>
      <c r="L1481" s="444">
        <v>214982620</v>
      </c>
      <c r="M1481" s="444">
        <v>0</v>
      </c>
      <c r="N1481" s="444">
        <v>0</v>
      </c>
      <c r="O1481" s="444">
        <v>214982620</v>
      </c>
    </row>
    <row r="1482" spans="2:17" ht="15" x14ac:dyDescent="0.25">
      <c r="B1482" s="421">
        <v>16090287092606</v>
      </c>
      <c r="C1482" s="349" t="str">
        <f t="shared" si="184"/>
        <v>1</v>
      </c>
      <c r="D1482" s="355" t="str">
        <f t="shared" si="185"/>
        <v>6</v>
      </c>
      <c r="E1482" s="355" t="str">
        <f t="shared" si="186"/>
        <v>0</v>
      </c>
      <c r="F1482" s="355" t="str">
        <f t="shared" si="187"/>
        <v>90</v>
      </c>
      <c r="G1482" s="355" t="str">
        <f t="shared" si="188"/>
        <v>287</v>
      </c>
      <c r="H1482" s="355" t="str">
        <f t="shared" si="189"/>
        <v>0</v>
      </c>
      <c r="I1482" s="355" t="str">
        <f t="shared" si="190"/>
        <v>92</v>
      </c>
      <c r="J1482" s="355" t="str">
        <f t="shared" si="191"/>
        <v>606</v>
      </c>
      <c r="K1482" t="s">
        <v>532</v>
      </c>
      <c r="L1482" s="444">
        <v>5501302</v>
      </c>
      <c r="M1482" s="444">
        <v>100</v>
      </c>
      <c r="N1482" s="444">
        <v>559047</v>
      </c>
      <c r="O1482" s="444">
        <v>6060349</v>
      </c>
    </row>
    <row r="1483" spans="2:17" ht="15" x14ac:dyDescent="0.25">
      <c r="B1483" s="421">
        <v>16090287092614</v>
      </c>
      <c r="C1483" s="349" t="str">
        <f t="shared" si="184"/>
        <v>1</v>
      </c>
      <c r="D1483" s="355" t="str">
        <f t="shared" si="185"/>
        <v>6</v>
      </c>
      <c r="E1483" s="355" t="str">
        <f t="shared" si="186"/>
        <v>0</v>
      </c>
      <c r="F1483" s="355" t="str">
        <f t="shared" si="187"/>
        <v>90</v>
      </c>
      <c r="G1483" s="355" t="str">
        <f t="shared" si="188"/>
        <v>287</v>
      </c>
      <c r="H1483" s="355" t="str">
        <f t="shared" si="189"/>
        <v>0</v>
      </c>
      <c r="I1483" s="355" t="str">
        <f t="shared" si="190"/>
        <v>92</v>
      </c>
      <c r="J1483" s="355" t="str">
        <f t="shared" si="191"/>
        <v>614</v>
      </c>
      <c r="K1483" t="s">
        <v>803</v>
      </c>
      <c r="L1483" s="444">
        <v>73436</v>
      </c>
      <c r="M1483" s="444">
        <v>0</v>
      </c>
      <c r="N1483" s="444">
        <v>0</v>
      </c>
      <c r="O1483" s="444">
        <v>73436</v>
      </c>
    </row>
    <row r="1484" spans="2:17" ht="15" customHeight="1" x14ac:dyDescent="0.25">
      <c r="B1484" s="421">
        <v>16090287092616</v>
      </c>
      <c r="C1484" s="349" t="str">
        <f t="shared" si="184"/>
        <v>1</v>
      </c>
      <c r="D1484" s="355" t="str">
        <f t="shared" si="185"/>
        <v>6</v>
      </c>
      <c r="E1484" s="355" t="str">
        <f t="shared" si="186"/>
        <v>0</v>
      </c>
      <c r="F1484" s="355" t="str">
        <f t="shared" si="187"/>
        <v>90</v>
      </c>
      <c r="G1484" s="355" t="str">
        <f t="shared" si="188"/>
        <v>287</v>
      </c>
      <c r="H1484" s="355" t="str">
        <f t="shared" si="189"/>
        <v>0</v>
      </c>
      <c r="I1484" s="355" t="str">
        <f t="shared" si="190"/>
        <v>92</v>
      </c>
      <c r="J1484" s="355" t="str">
        <f t="shared" si="191"/>
        <v>616</v>
      </c>
      <c r="K1484" t="s">
        <v>587</v>
      </c>
      <c r="L1484" s="444">
        <v>44041</v>
      </c>
      <c r="M1484" s="444">
        <v>123.83</v>
      </c>
      <c r="N1484" s="444">
        <v>692268</v>
      </c>
      <c r="O1484" s="444">
        <v>736309</v>
      </c>
    </row>
    <row r="1485" spans="2:17" ht="15" customHeight="1" x14ac:dyDescent="0.25">
      <c r="B1485" s="421">
        <v>16090287092633</v>
      </c>
      <c r="C1485" s="349" t="str">
        <f t="shared" si="184"/>
        <v>1</v>
      </c>
      <c r="D1485" s="355" t="str">
        <f t="shared" si="185"/>
        <v>6</v>
      </c>
      <c r="E1485" s="355" t="str">
        <f t="shared" si="186"/>
        <v>0</v>
      </c>
      <c r="F1485" s="355" t="str">
        <f t="shared" si="187"/>
        <v>90</v>
      </c>
      <c r="G1485" s="355" t="str">
        <f t="shared" si="188"/>
        <v>287</v>
      </c>
      <c r="H1485" s="355" t="str">
        <f t="shared" si="189"/>
        <v>0</v>
      </c>
      <c r="I1485" s="355" t="str">
        <f t="shared" si="190"/>
        <v>92</v>
      </c>
      <c r="J1485" s="355" t="str">
        <f t="shared" si="191"/>
        <v>633</v>
      </c>
      <c r="K1485" t="s">
        <v>532</v>
      </c>
      <c r="L1485" s="444">
        <v>6122867</v>
      </c>
      <c r="M1485" s="444">
        <v>0</v>
      </c>
      <c r="N1485" s="444">
        <v>0</v>
      </c>
      <c r="O1485" s="444">
        <v>6122867</v>
      </c>
    </row>
    <row r="1486" spans="2:17" ht="15" x14ac:dyDescent="0.25">
      <c r="B1486" s="421">
        <v>16090287092635</v>
      </c>
      <c r="C1486" s="349" t="str">
        <f t="shared" si="184"/>
        <v>1</v>
      </c>
      <c r="D1486" s="355" t="str">
        <f t="shared" si="185"/>
        <v>6</v>
      </c>
      <c r="E1486" s="355" t="str">
        <f t="shared" si="186"/>
        <v>0</v>
      </c>
      <c r="F1486" s="355" t="str">
        <f t="shared" si="187"/>
        <v>90</v>
      </c>
      <c r="G1486" s="355" t="str">
        <f t="shared" si="188"/>
        <v>287</v>
      </c>
      <c r="H1486" s="355" t="str">
        <f t="shared" si="189"/>
        <v>0</v>
      </c>
      <c r="I1486" s="355" t="str">
        <f t="shared" si="190"/>
        <v>92</v>
      </c>
      <c r="J1486" s="355" t="str">
        <f t="shared" si="191"/>
        <v>635</v>
      </c>
      <c r="K1486" t="s">
        <v>533</v>
      </c>
      <c r="L1486" s="444">
        <v>55782513</v>
      </c>
      <c r="M1486" s="444">
        <v>0</v>
      </c>
      <c r="N1486" s="444">
        <v>0</v>
      </c>
      <c r="O1486" s="444">
        <v>55782513</v>
      </c>
    </row>
    <row r="1487" spans="2:17" ht="15" customHeight="1" x14ac:dyDescent="0.25">
      <c r="B1487" s="421">
        <v>16090287092636</v>
      </c>
      <c r="C1487" s="349" t="str">
        <f t="shared" si="184"/>
        <v>1</v>
      </c>
      <c r="D1487" s="355" t="str">
        <f t="shared" si="185"/>
        <v>6</v>
      </c>
      <c r="E1487" s="355" t="str">
        <f t="shared" si="186"/>
        <v>0</v>
      </c>
      <c r="F1487" s="355" t="str">
        <f t="shared" si="187"/>
        <v>90</v>
      </c>
      <c r="G1487" s="355" t="str">
        <f t="shared" si="188"/>
        <v>287</v>
      </c>
      <c r="H1487" s="355" t="str">
        <f t="shared" si="189"/>
        <v>0</v>
      </c>
      <c r="I1487" s="355" t="str">
        <f t="shared" si="190"/>
        <v>92</v>
      </c>
      <c r="J1487" s="355" t="str">
        <f t="shared" si="191"/>
        <v>636</v>
      </c>
      <c r="K1487" t="s">
        <v>533</v>
      </c>
      <c r="L1487" s="444">
        <v>5139544</v>
      </c>
      <c r="M1487" s="444">
        <v>0</v>
      </c>
      <c r="N1487" s="444">
        <v>0</v>
      </c>
      <c r="O1487" s="444">
        <v>5139544</v>
      </c>
    </row>
    <row r="1488" spans="2:17" ht="15" customHeight="1" x14ac:dyDescent="0.25">
      <c r="B1488" s="421">
        <v>16090287092645</v>
      </c>
      <c r="C1488" s="349" t="str">
        <f t="shared" si="184"/>
        <v>1</v>
      </c>
      <c r="D1488" s="355" t="str">
        <f t="shared" si="185"/>
        <v>6</v>
      </c>
      <c r="E1488" s="355" t="str">
        <f t="shared" si="186"/>
        <v>0</v>
      </c>
      <c r="F1488" s="355" t="str">
        <f t="shared" si="187"/>
        <v>90</v>
      </c>
      <c r="G1488" s="355" t="str">
        <f t="shared" si="188"/>
        <v>287</v>
      </c>
      <c r="H1488" s="355" t="str">
        <f t="shared" si="189"/>
        <v>0</v>
      </c>
      <c r="I1488" s="355" t="str">
        <f t="shared" si="190"/>
        <v>92</v>
      </c>
      <c r="J1488" s="355" t="str">
        <f t="shared" si="191"/>
        <v>645</v>
      </c>
      <c r="K1488" t="s">
        <v>795</v>
      </c>
      <c r="L1488" s="444">
        <v>11849788</v>
      </c>
      <c r="M1488" s="444">
        <v>0</v>
      </c>
      <c r="N1488" s="444">
        <v>0</v>
      </c>
      <c r="O1488" s="444">
        <v>11849788</v>
      </c>
    </row>
    <row r="1489" spans="2:15" ht="15" x14ac:dyDescent="0.25">
      <c r="B1489" s="421">
        <v>16090287092648</v>
      </c>
      <c r="C1489" s="349" t="str">
        <f t="shared" si="184"/>
        <v>1</v>
      </c>
      <c r="D1489" s="355" t="str">
        <f t="shared" si="185"/>
        <v>6</v>
      </c>
      <c r="E1489" s="355" t="str">
        <f t="shared" si="186"/>
        <v>0</v>
      </c>
      <c r="F1489" s="355" t="str">
        <f t="shared" si="187"/>
        <v>90</v>
      </c>
      <c r="G1489" s="355" t="str">
        <f t="shared" si="188"/>
        <v>287</v>
      </c>
      <c r="H1489" s="355" t="str">
        <f t="shared" si="189"/>
        <v>0</v>
      </c>
      <c r="I1489" s="355" t="str">
        <f t="shared" si="190"/>
        <v>92</v>
      </c>
      <c r="J1489" s="355" t="str">
        <f t="shared" si="191"/>
        <v>648</v>
      </c>
      <c r="K1489" t="s">
        <v>794</v>
      </c>
      <c r="L1489" s="444">
        <v>9453552</v>
      </c>
      <c r="M1489" s="444">
        <v>0</v>
      </c>
      <c r="N1489" s="444">
        <v>0</v>
      </c>
      <c r="O1489" s="444">
        <v>9453552</v>
      </c>
    </row>
    <row r="1490" spans="2:15" ht="15" x14ac:dyDescent="0.25">
      <c r="B1490" s="421">
        <v>16090287092649</v>
      </c>
      <c r="C1490" s="349" t="str">
        <f t="shared" si="184"/>
        <v>1</v>
      </c>
      <c r="D1490" s="355" t="str">
        <f t="shared" si="185"/>
        <v>6</v>
      </c>
      <c r="E1490" s="355" t="str">
        <f t="shared" si="186"/>
        <v>0</v>
      </c>
      <c r="F1490" s="355" t="str">
        <f t="shared" si="187"/>
        <v>90</v>
      </c>
      <c r="G1490" s="355" t="str">
        <f t="shared" si="188"/>
        <v>287</v>
      </c>
      <c r="H1490" s="355" t="str">
        <f t="shared" si="189"/>
        <v>0</v>
      </c>
      <c r="I1490" s="355" t="str">
        <f t="shared" si="190"/>
        <v>92</v>
      </c>
      <c r="J1490" s="355" t="str">
        <f t="shared" si="191"/>
        <v>649</v>
      </c>
      <c r="K1490" t="s">
        <v>420</v>
      </c>
      <c r="L1490" s="444">
        <v>3744472</v>
      </c>
      <c r="M1490" s="444">
        <v>0</v>
      </c>
      <c r="N1490" s="444">
        <v>0</v>
      </c>
      <c r="O1490" s="444">
        <v>3744472</v>
      </c>
    </row>
    <row r="1491" spans="2:15" ht="15" customHeight="1" x14ac:dyDescent="0.25">
      <c r="B1491" s="421">
        <v>16090287092654</v>
      </c>
      <c r="C1491" s="349" t="str">
        <f t="shared" si="184"/>
        <v>1</v>
      </c>
      <c r="D1491" s="355" t="str">
        <f t="shared" si="185"/>
        <v>6</v>
      </c>
      <c r="E1491" s="355" t="str">
        <f t="shared" si="186"/>
        <v>0</v>
      </c>
      <c r="F1491" s="355" t="str">
        <f t="shared" si="187"/>
        <v>90</v>
      </c>
      <c r="G1491" s="355" t="str">
        <f t="shared" si="188"/>
        <v>287</v>
      </c>
      <c r="H1491" s="355" t="str">
        <f t="shared" si="189"/>
        <v>0</v>
      </c>
      <c r="I1491" s="355" t="str">
        <f t="shared" si="190"/>
        <v>92</v>
      </c>
      <c r="J1491" s="355" t="str">
        <f t="shared" si="191"/>
        <v>654</v>
      </c>
      <c r="K1491" t="s">
        <v>421</v>
      </c>
      <c r="L1491" s="444">
        <v>11238601</v>
      </c>
      <c r="M1491" s="444">
        <v>0</v>
      </c>
      <c r="N1491" s="444">
        <v>0</v>
      </c>
      <c r="O1491" s="444">
        <v>11238601</v>
      </c>
    </row>
    <row r="1492" spans="2:15" ht="15" x14ac:dyDescent="0.25">
      <c r="B1492" s="421">
        <v>16090287092656</v>
      </c>
      <c r="C1492" s="349" t="str">
        <f t="shared" si="184"/>
        <v>1</v>
      </c>
      <c r="D1492" s="355" t="str">
        <f t="shared" si="185"/>
        <v>6</v>
      </c>
      <c r="E1492" s="355" t="str">
        <f t="shared" si="186"/>
        <v>0</v>
      </c>
      <c r="F1492" s="355" t="str">
        <f t="shared" si="187"/>
        <v>90</v>
      </c>
      <c r="G1492" s="355" t="str">
        <f t="shared" si="188"/>
        <v>287</v>
      </c>
      <c r="H1492" s="355" t="str">
        <f t="shared" si="189"/>
        <v>0</v>
      </c>
      <c r="I1492" s="355" t="str">
        <f t="shared" si="190"/>
        <v>92</v>
      </c>
      <c r="J1492" s="355" t="str">
        <f t="shared" si="191"/>
        <v>656</v>
      </c>
      <c r="K1492" t="s">
        <v>472</v>
      </c>
      <c r="L1492" s="444">
        <v>48597991</v>
      </c>
      <c r="M1492" s="444">
        <v>0</v>
      </c>
      <c r="N1492" s="444">
        <v>0</v>
      </c>
      <c r="O1492" s="444">
        <v>48597991</v>
      </c>
    </row>
    <row r="1493" spans="2:15" ht="15" customHeight="1" x14ac:dyDescent="0.25">
      <c r="B1493" s="421">
        <v>16090287092731</v>
      </c>
      <c r="C1493" s="349" t="str">
        <f t="shared" si="184"/>
        <v>1</v>
      </c>
      <c r="D1493" s="355" t="str">
        <f t="shared" si="185"/>
        <v>6</v>
      </c>
      <c r="E1493" s="355" t="str">
        <f t="shared" si="186"/>
        <v>0</v>
      </c>
      <c r="F1493" s="355" t="str">
        <f t="shared" si="187"/>
        <v>90</v>
      </c>
      <c r="G1493" s="355" t="str">
        <f t="shared" si="188"/>
        <v>287</v>
      </c>
      <c r="H1493" s="355" t="str">
        <f t="shared" si="189"/>
        <v>0</v>
      </c>
      <c r="I1493" s="355" t="str">
        <f t="shared" si="190"/>
        <v>92</v>
      </c>
      <c r="J1493" s="355" t="str">
        <f t="shared" si="191"/>
        <v>731</v>
      </c>
      <c r="K1493" t="s">
        <v>534</v>
      </c>
      <c r="L1493" s="444">
        <v>40639565</v>
      </c>
      <c r="M1493" s="444">
        <v>0</v>
      </c>
      <c r="N1493" s="444">
        <v>0</v>
      </c>
      <c r="O1493" s="444">
        <v>40639565</v>
      </c>
    </row>
    <row r="1494" spans="2:15" ht="15" x14ac:dyDescent="0.25">
      <c r="B1494" s="421">
        <v>16090287092741</v>
      </c>
      <c r="C1494" s="349" t="str">
        <f t="shared" si="184"/>
        <v>1</v>
      </c>
      <c r="D1494" s="355" t="str">
        <f t="shared" si="185"/>
        <v>6</v>
      </c>
      <c r="E1494" s="355" t="str">
        <f t="shared" si="186"/>
        <v>0</v>
      </c>
      <c r="F1494" s="355" t="str">
        <f t="shared" si="187"/>
        <v>90</v>
      </c>
      <c r="G1494" s="355" t="str">
        <f t="shared" si="188"/>
        <v>287</v>
      </c>
      <c r="H1494" s="355" t="str">
        <f t="shared" si="189"/>
        <v>0</v>
      </c>
      <c r="I1494" s="355" t="str">
        <f t="shared" si="190"/>
        <v>92</v>
      </c>
      <c r="J1494" s="355" t="str">
        <f t="shared" si="191"/>
        <v>741</v>
      </c>
      <c r="K1494" t="s">
        <v>470</v>
      </c>
      <c r="L1494" s="444">
        <v>9788186</v>
      </c>
      <c r="M1494" s="444">
        <v>0</v>
      </c>
      <c r="N1494" s="444">
        <v>0</v>
      </c>
      <c r="O1494" s="444">
        <v>9788186</v>
      </c>
    </row>
    <row r="1495" spans="2:15" ht="15" x14ac:dyDescent="0.25">
      <c r="B1495" s="421">
        <v>16090287092831</v>
      </c>
      <c r="C1495" s="349" t="str">
        <f t="shared" si="184"/>
        <v>1</v>
      </c>
      <c r="D1495" s="355" t="str">
        <f t="shared" si="185"/>
        <v>6</v>
      </c>
      <c r="E1495" s="355" t="str">
        <f t="shared" si="186"/>
        <v>0</v>
      </c>
      <c r="F1495" s="355" t="str">
        <f t="shared" si="187"/>
        <v>90</v>
      </c>
      <c r="G1495" s="355" t="str">
        <f t="shared" si="188"/>
        <v>287</v>
      </c>
      <c r="H1495" s="355" t="str">
        <f t="shared" si="189"/>
        <v>0</v>
      </c>
      <c r="I1495" s="355" t="str">
        <f t="shared" si="190"/>
        <v>92</v>
      </c>
      <c r="J1495" s="355" t="str">
        <f t="shared" si="191"/>
        <v>831</v>
      </c>
      <c r="K1495" t="s">
        <v>534</v>
      </c>
      <c r="L1495" s="444">
        <v>10203506</v>
      </c>
      <c r="M1495" s="444">
        <v>0</v>
      </c>
      <c r="N1495" s="444">
        <v>0</v>
      </c>
      <c r="O1495" s="444">
        <v>10203506</v>
      </c>
    </row>
    <row r="1496" spans="2:15" ht="15" x14ac:dyDescent="0.25">
      <c r="B1496" s="421">
        <v>16090287092839</v>
      </c>
      <c r="C1496" s="349" t="str">
        <f t="shared" si="184"/>
        <v>1</v>
      </c>
      <c r="D1496" s="355" t="str">
        <f t="shared" si="185"/>
        <v>6</v>
      </c>
      <c r="E1496" s="355" t="str">
        <f t="shared" si="186"/>
        <v>0</v>
      </c>
      <c r="F1496" s="355" t="str">
        <f t="shared" si="187"/>
        <v>90</v>
      </c>
      <c r="G1496" s="355" t="str">
        <f t="shared" si="188"/>
        <v>287</v>
      </c>
      <c r="H1496" s="355" t="str">
        <f t="shared" si="189"/>
        <v>0</v>
      </c>
      <c r="I1496" s="355" t="str">
        <f t="shared" si="190"/>
        <v>92</v>
      </c>
      <c r="J1496" s="355" t="str">
        <f t="shared" si="191"/>
        <v>839</v>
      </c>
      <c r="K1496" t="s">
        <v>792</v>
      </c>
      <c r="L1496" s="444">
        <v>1677484</v>
      </c>
      <c r="M1496" s="444">
        <v>0</v>
      </c>
      <c r="N1496" s="444">
        <v>0</v>
      </c>
      <c r="O1496" s="444">
        <v>1677484</v>
      </c>
    </row>
    <row r="1497" spans="2:15" ht="15" x14ac:dyDescent="0.25">
      <c r="B1497" s="421">
        <v>16090287092914</v>
      </c>
      <c r="C1497" s="349" t="str">
        <f t="shared" si="184"/>
        <v>1</v>
      </c>
      <c r="D1497" s="355" t="str">
        <f t="shared" si="185"/>
        <v>6</v>
      </c>
      <c r="E1497" s="355" t="str">
        <f t="shared" si="186"/>
        <v>0</v>
      </c>
      <c r="F1497" s="355" t="str">
        <f t="shared" si="187"/>
        <v>90</v>
      </c>
      <c r="G1497" s="355" t="str">
        <f t="shared" si="188"/>
        <v>287</v>
      </c>
      <c r="H1497" s="355" t="str">
        <f t="shared" si="189"/>
        <v>0</v>
      </c>
      <c r="I1497" s="355" t="str">
        <f t="shared" si="190"/>
        <v>92</v>
      </c>
      <c r="J1497" s="355" t="str">
        <f t="shared" si="191"/>
        <v>914</v>
      </c>
      <c r="K1497" t="s">
        <v>432</v>
      </c>
      <c r="L1497" s="444">
        <v>36209437</v>
      </c>
      <c r="M1497" s="444">
        <v>0</v>
      </c>
      <c r="N1497" s="444">
        <v>0</v>
      </c>
      <c r="O1497" s="444">
        <v>36209437</v>
      </c>
    </row>
    <row r="1498" spans="2:15" ht="15" customHeight="1" x14ac:dyDescent="0.25">
      <c r="B1498" s="421">
        <v>16090349000000</v>
      </c>
      <c r="C1498" s="349" t="str">
        <f t="shared" si="184"/>
        <v>1</v>
      </c>
      <c r="D1498" s="355" t="str">
        <f t="shared" si="185"/>
        <v>6</v>
      </c>
      <c r="E1498" s="355" t="str">
        <f t="shared" si="186"/>
        <v>0</v>
      </c>
      <c r="F1498" s="355" t="str">
        <f t="shared" si="187"/>
        <v>90</v>
      </c>
      <c r="G1498" s="355" t="str">
        <f t="shared" si="188"/>
        <v>349</v>
      </c>
      <c r="H1498" s="355" t="str">
        <f t="shared" si="189"/>
        <v>0</v>
      </c>
      <c r="I1498" s="355" t="str">
        <f t="shared" si="190"/>
        <v>00</v>
      </c>
      <c r="J1498" s="355" t="str">
        <f t="shared" si="191"/>
        <v>000</v>
      </c>
      <c r="K1498" t="s">
        <v>804</v>
      </c>
      <c r="L1498" s="444">
        <v>26069856600</v>
      </c>
      <c r="M1498" s="444">
        <v>2780862.79</v>
      </c>
      <c r="N1498" s="444">
        <v>15546330000</v>
      </c>
      <c r="O1498" s="444">
        <v>41616186600</v>
      </c>
    </row>
    <row r="1499" spans="2:15" ht="15" customHeight="1" x14ac:dyDescent="0.25">
      <c r="B1499" s="421">
        <v>16090349092000</v>
      </c>
      <c r="C1499" s="349" t="str">
        <f t="shared" si="184"/>
        <v>1</v>
      </c>
      <c r="D1499" s="355" t="str">
        <f t="shared" si="185"/>
        <v>6</v>
      </c>
      <c r="E1499" s="355" t="str">
        <f t="shared" si="186"/>
        <v>0</v>
      </c>
      <c r="F1499" s="355" t="str">
        <f t="shared" si="187"/>
        <v>90</v>
      </c>
      <c r="G1499" s="355" t="str">
        <f t="shared" si="188"/>
        <v>349</v>
      </c>
      <c r="H1499" s="355" t="str">
        <f t="shared" si="189"/>
        <v>0</v>
      </c>
      <c r="I1499" s="355" t="str">
        <f t="shared" si="190"/>
        <v>92</v>
      </c>
      <c r="J1499" s="355" t="str">
        <f t="shared" si="191"/>
        <v>000</v>
      </c>
      <c r="K1499" t="s">
        <v>657</v>
      </c>
      <c r="L1499" s="444">
        <v>26069856600</v>
      </c>
      <c r="M1499" s="444">
        <v>2780862.79</v>
      </c>
      <c r="N1499" s="444">
        <v>15546330000</v>
      </c>
      <c r="O1499" s="444">
        <v>41616186600</v>
      </c>
    </row>
    <row r="1500" spans="2:15" ht="15" x14ac:dyDescent="0.25">
      <c r="B1500" s="421">
        <v>16090349092006</v>
      </c>
      <c r="C1500" s="349" t="str">
        <f t="shared" si="184"/>
        <v>1</v>
      </c>
      <c r="D1500" s="355" t="str">
        <f t="shared" si="185"/>
        <v>6</v>
      </c>
      <c r="E1500" s="355" t="str">
        <f t="shared" si="186"/>
        <v>0</v>
      </c>
      <c r="F1500" s="355" t="str">
        <f t="shared" si="187"/>
        <v>90</v>
      </c>
      <c r="G1500" s="355" t="str">
        <f t="shared" si="188"/>
        <v>349</v>
      </c>
      <c r="H1500" s="355" t="str">
        <f t="shared" si="189"/>
        <v>0</v>
      </c>
      <c r="I1500" s="355" t="str">
        <f t="shared" si="190"/>
        <v>92</v>
      </c>
      <c r="J1500" s="355" t="str">
        <f t="shared" si="191"/>
        <v>006</v>
      </c>
      <c r="K1500" t="s">
        <v>532</v>
      </c>
      <c r="L1500" s="444">
        <v>1249222618</v>
      </c>
      <c r="M1500" s="444">
        <v>342122.42</v>
      </c>
      <c r="N1500" s="444">
        <v>1912625125</v>
      </c>
      <c r="O1500" s="444">
        <v>3161847743</v>
      </c>
    </row>
    <row r="1501" spans="2:15" ht="15" customHeight="1" x14ac:dyDescent="0.25">
      <c r="B1501" s="421">
        <v>16090349092008</v>
      </c>
      <c r="C1501" s="349" t="str">
        <f t="shared" si="184"/>
        <v>1</v>
      </c>
      <c r="D1501" s="355" t="str">
        <f t="shared" si="185"/>
        <v>6</v>
      </c>
      <c r="E1501" s="355" t="str">
        <f t="shared" si="186"/>
        <v>0</v>
      </c>
      <c r="F1501" s="355" t="str">
        <f t="shared" si="187"/>
        <v>90</v>
      </c>
      <c r="G1501" s="355" t="str">
        <f t="shared" si="188"/>
        <v>349</v>
      </c>
      <c r="H1501" s="355" t="str">
        <f t="shared" si="189"/>
        <v>0</v>
      </c>
      <c r="I1501" s="355" t="str">
        <f t="shared" si="190"/>
        <v>92</v>
      </c>
      <c r="J1501" s="355" t="str">
        <f t="shared" si="191"/>
        <v>008</v>
      </c>
      <c r="K1501" t="s">
        <v>532</v>
      </c>
      <c r="L1501" s="444">
        <v>20255419</v>
      </c>
      <c r="M1501" s="444">
        <v>0</v>
      </c>
      <c r="N1501" s="444">
        <v>0</v>
      </c>
      <c r="O1501" s="444">
        <v>20255419</v>
      </c>
    </row>
    <row r="1502" spans="2:15" ht="15" customHeight="1" x14ac:dyDescent="0.25">
      <c r="B1502" s="421">
        <v>16090349092011</v>
      </c>
      <c r="C1502" s="349" t="str">
        <f t="shared" si="184"/>
        <v>1</v>
      </c>
      <c r="D1502" s="355" t="str">
        <f t="shared" si="185"/>
        <v>6</v>
      </c>
      <c r="E1502" s="355" t="str">
        <f t="shared" si="186"/>
        <v>0</v>
      </c>
      <c r="F1502" s="355" t="str">
        <f t="shared" si="187"/>
        <v>90</v>
      </c>
      <c r="G1502" s="355" t="str">
        <f t="shared" si="188"/>
        <v>349</v>
      </c>
      <c r="H1502" s="355" t="str">
        <f t="shared" si="189"/>
        <v>0</v>
      </c>
      <c r="I1502" s="355" t="str">
        <f t="shared" si="190"/>
        <v>92</v>
      </c>
      <c r="J1502" s="355" t="str">
        <f t="shared" si="191"/>
        <v>011</v>
      </c>
      <c r="K1502" t="s">
        <v>790</v>
      </c>
      <c r="L1502" s="444">
        <v>120399964</v>
      </c>
      <c r="M1502" s="444">
        <v>0</v>
      </c>
      <c r="N1502" s="444">
        <v>0</v>
      </c>
      <c r="O1502" s="444">
        <v>120399964</v>
      </c>
    </row>
    <row r="1503" spans="2:15" ht="15" x14ac:dyDescent="0.25">
      <c r="B1503" s="421">
        <v>16090349092013</v>
      </c>
      <c r="C1503" s="349" t="str">
        <f t="shared" si="184"/>
        <v>1</v>
      </c>
      <c r="D1503" s="355" t="str">
        <f t="shared" si="185"/>
        <v>6</v>
      </c>
      <c r="E1503" s="355" t="str">
        <f t="shared" si="186"/>
        <v>0</v>
      </c>
      <c r="F1503" s="355" t="str">
        <f t="shared" si="187"/>
        <v>90</v>
      </c>
      <c r="G1503" s="355" t="str">
        <f t="shared" si="188"/>
        <v>349</v>
      </c>
      <c r="H1503" s="355" t="str">
        <f t="shared" si="189"/>
        <v>0</v>
      </c>
      <c r="I1503" s="355" t="str">
        <f t="shared" si="190"/>
        <v>92</v>
      </c>
      <c r="J1503" s="355" t="str">
        <f t="shared" si="191"/>
        <v>013</v>
      </c>
      <c r="K1503" t="s">
        <v>805</v>
      </c>
      <c r="L1503" s="444">
        <v>188310190</v>
      </c>
      <c r="M1503" s="444">
        <v>0</v>
      </c>
      <c r="N1503" s="444">
        <v>0</v>
      </c>
      <c r="O1503" s="444">
        <v>188310190</v>
      </c>
    </row>
    <row r="1504" spans="2:15" ht="15" x14ac:dyDescent="0.25">
      <c r="B1504" s="421">
        <v>16090349092014</v>
      </c>
      <c r="C1504" s="349" t="str">
        <f t="shared" si="184"/>
        <v>1</v>
      </c>
      <c r="D1504" s="355" t="str">
        <f t="shared" si="185"/>
        <v>6</v>
      </c>
      <c r="E1504" s="355" t="str">
        <f t="shared" si="186"/>
        <v>0</v>
      </c>
      <c r="F1504" s="355" t="str">
        <f t="shared" si="187"/>
        <v>90</v>
      </c>
      <c r="G1504" s="355" t="str">
        <f t="shared" si="188"/>
        <v>349</v>
      </c>
      <c r="H1504" s="355" t="str">
        <f t="shared" si="189"/>
        <v>0</v>
      </c>
      <c r="I1504" s="355" t="str">
        <f t="shared" si="190"/>
        <v>92</v>
      </c>
      <c r="J1504" s="355" t="str">
        <f t="shared" si="191"/>
        <v>014</v>
      </c>
      <c r="K1504" t="s">
        <v>799</v>
      </c>
      <c r="L1504" s="444">
        <v>26153319</v>
      </c>
      <c r="M1504" s="444">
        <v>0</v>
      </c>
      <c r="N1504" s="444">
        <v>0</v>
      </c>
      <c r="O1504" s="444">
        <v>26153319</v>
      </c>
    </row>
    <row r="1505" spans="2:15" ht="15" customHeight="1" x14ac:dyDescent="0.25">
      <c r="B1505" s="421">
        <v>16090349092015</v>
      </c>
      <c r="C1505" s="349" t="str">
        <f t="shared" si="184"/>
        <v>1</v>
      </c>
      <c r="D1505" s="355" t="str">
        <f t="shared" si="185"/>
        <v>6</v>
      </c>
      <c r="E1505" s="355" t="str">
        <f t="shared" si="186"/>
        <v>0</v>
      </c>
      <c r="F1505" s="355" t="str">
        <f t="shared" si="187"/>
        <v>90</v>
      </c>
      <c r="G1505" s="355" t="str">
        <f t="shared" si="188"/>
        <v>349</v>
      </c>
      <c r="H1505" s="355" t="str">
        <f t="shared" si="189"/>
        <v>0</v>
      </c>
      <c r="I1505" s="355" t="str">
        <f t="shared" si="190"/>
        <v>92</v>
      </c>
      <c r="J1505" s="355" t="str">
        <f t="shared" si="191"/>
        <v>015</v>
      </c>
      <c r="K1505" t="s">
        <v>806</v>
      </c>
      <c r="L1505" s="444">
        <v>435603763</v>
      </c>
      <c r="M1505" s="444">
        <v>0</v>
      </c>
      <c r="N1505" s="444">
        <v>0</v>
      </c>
      <c r="O1505" s="444">
        <v>435603763</v>
      </c>
    </row>
    <row r="1506" spans="2:15" ht="15" customHeight="1" x14ac:dyDescent="0.25">
      <c r="B1506" s="421">
        <v>16090349092039</v>
      </c>
      <c r="C1506" s="349" t="str">
        <f t="shared" si="184"/>
        <v>1</v>
      </c>
      <c r="D1506" s="355" t="str">
        <f t="shared" si="185"/>
        <v>6</v>
      </c>
      <c r="E1506" s="355" t="str">
        <f t="shared" si="186"/>
        <v>0</v>
      </c>
      <c r="F1506" s="355" t="str">
        <f t="shared" si="187"/>
        <v>90</v>
      </c>
      <c r="G1506" s="355" t="str">
        <f t="shared" si="188"/>
        <v>349</v>
      </c>
      <c r="H1506" s="355" t="str">
        <f t="shared" si="189"/>
        <v>0</v>
      </c>
      <c r="I1506" s="355" t="str">
        <f t="shared" si="190"/>
        <v>92</v>
      </c>
      <c r="J1506" s="355" t="str">
        <f t="shared" si="191"/>
        <v>039</v>
      </c>
      <c r="K1506" t="s">
        <v>470</v>
      </c>
      <c r="L1506" s="444">
        <v>406800734</v>
      </c>
      <c r="M1506" s="444">
        <v>262029.24</v>
      </c>
      <c r="N1506" s="444">
        <v>1464866605</v>
      </c>
      <c r="O1506" s="444">
        <v>1871667339</v>
      </c>
    </row>
    <row r="1507" spans="2:15" ht="15" x14ac:dyDescent="0.25">
      <c r="B1507" s="421">
        <v>16090349092103</v>
      </c>
      <c r="C1507" s="349" t="str">
        <f t="shared" si="184"/>
        <v>1</v>
      </c>
      <c r="D1507" s="355" t="str">
        <f t="shared" si="185"/>
        <v>6</v>
      </c>
      <c r="E1507" s="355" t="str">
        <f t="shared" si="186"/>
        <v>0</v>
      </c>
      <c r="F1507" s="355" t="str">
        <f t="shared" si="187"/>
        <v>90</v>
      </c>
      <c r="G1507" s="355" t="str">
        <f t="shared" si="188"/>
        <v>349</v>
      </c>
      <c r="H1507" s="355" t="str">
        <f t="shared" si="189"/>
        <v>0</v>
      </c>
      <c r="I1507" s="355" t="str">
        <f t="shared" si="190"/>
        <v>92</v>
      </c>
      <c r="J1507" s="355" t="str">
        <f t="shared" si="191"/>
        <v>103</v>
      </c>
      <c r="K1507" t="s">
        <v>807</v>
      </c>
      <c r="L1507" s="444">
        <v>301027267</v>
      </c>
      <c r="M1507" s="444">
        <v>0</v>
      </c>
      <c r="N1507" s="444">
        <v>0</v>
      </c>
      <c r="O1507" s="444">
        <v>301027267</v>
      </c>
    </row>
    <row r="1508" spans="2:15" ht="15" x14ac:dyDescent="0.25">
      <c r="B1508" s="421">
        <v>16090349092104</v>
      </c>
      <c r="C1508" s="349" t="str">
        <f t="shared" si="184"/>
        <v>1</v>
      </c>
      <c r="D1508" s="355" t="str">
        <f t="shared" si="185"/>
        <v>6</v>
      </c>
      <c r="E1508" s="355" t="str">
        <f t="shared" si="186"/>
        <v>0</v>
      </c>
      <c r="F1508" s="355" t="str">
        <f t="shared" si="187"/>
        <v>90</v>
      </c>
      <c r="G1508" s="355" t="str">
        <f t="shared" si="188"/>
        <v>349</v>
      </c>
      <c r="H1508" s="355" t="str">
        <f t="shared" si="189"/>
        <v>0</v>
      </c>
      <c r="I1508" s="355" t="str">
        <f t="shared" si="190"/>
        <v>92</v>
      </c>
      <c r="J1508" s="355" t="str">
        <f t="shared" si="191"/>
        <v>104</v>
      </c>
      <c r="K1508" t="s">
        <v>808</v>
      </c>
      <c r="L1508" s="444">
        <v>76264245</v>
      </c>
      <c r="M1508" s="444">
        <v>0</v>
      </c>
      <c r="N1508" s="444">
        <v>0</v>
      </c>
      <c r="O1508" s="444">
        <v>76264245</v>
      </c>
    </row>
    <row r="1509" spans="2:15" ht="15" x14ac:dyDescent="0.25">
      <c r="B1509" s="421">
        <v>16090349092106</v>
      </c>
      <c r="C1509" s="349" t="str">
        <f t="shared" si="184"/>
        <v>1</v>
      </c>
      <c r="D1509" s="355" t="str">
        <f t="shared" si="185"/>
        <v>6</v>
      </c>
      <c r="E1509" s="355" t="str">
        <f t="shared" si="186"/>
        <v>0</v>
      </c>
      <c r="F1509" s="355" t="str">
        <f t="shared" si="187"/>
        <v>90</v>
      </c>
      <c r="G1509" s="355" t="str">
        <f t="shared" si="188"/>
        <v>349</v>
      </c>
      <c r="H1509" s="355" t="str">
        <f t="shared" si="189"/>
        <v>0</v>
      </c>
      <c r="I1509" s="355" t="str">
        <f t="shared" si="190"/>
        <v>92</v>
      </c>
      <c r="J1509" s="355" t="str">
        <f t="shared" si="191"/>
        <v>106</v>
      </c>
      <c r="K1509" t="s">
        <v>809</v>
      </c>
      <c r="L1509" s="444">
        <v>2898362090</v>
      </c>
      <c r="M1509" s="444">
        <v>820727.95</v>
      </c>
      <c r="N1509" s="444">
        <v>4588254983</v>
      </c>
      <c r="O1509" s="444">
        <v>7486617073</v>
      </c>
    </row>
    <row r="1510" spans="2:15" ht="15" customHeight="1" x14ac:dyDescent="0.25">
      <c r="B1510" s="421">
        <v>16090349092109</v>
      </c>
      <c r="C1510" s="349" t="str">
        <f t="shared" si="184"/>
        <v>1</v>
      </c>
      <c r="D1510" s="355" t="str">
        <f t="shared" si="185"/>
        <v>6</v>
      </c>
      <c r="E1510" s="355" t="str">
        <f t="shared" si="186"/>
        <v>0</v>
      </c>
      <c r="F1510" s="355" t="str">
        <f t="shared" si="187"/>
        <v>90</v>
      </c>
      <c r="G1510" s="355" t="str">
        <f t="shared" si="188"/>
        <v>349</v>
      </c>
      <c r="H1510" s="355" t="str">
        <f t="shared" si="189"/>
        <v>0</v>
      </c>
      <c r="I1510" s="355" t="str">
        <f t="shared" si="190"/>
        <v>92</v>
      </c>
      <c r="J1510" s="355" t="str">
        <f t="shared" si="191"/>
        <v>109</v>
      </c>
      <c r="K1510" t="s">
        <v>809</v>
      </c>
      <c r="L1510" s="444">
        <v>2409083972</v>
      </c>
      <c r="M1510" s="444">
        <v>181001.60000000001</v>
      </c>
      <c r="N1510" s="444">
        <v>1011884015</v>
      </c>
      <c r="O1510" s="444">
        <v>3420967987</v>
      </c>
    </row>
    <row r="1511" spans="2:15" ht="15" customHeight="1" x14ac:dyDescent="0.25">
      <c r="B1511" s="421">
        <v>16090349092133</v>
      </c>
      <c r="C1511" s="349" t="str">
        <f t="shared" si="184"/>
        <v>1</v>
      </c>
      <c r="D1511" s="355" t="str">
        <f t="shared" si="185"/>
        <v>6</v>
      </c>
      <c r="E1511" s="355" t="str">
        <f t="shared" si="186"/>
        <v>0</v>
      </c>
      <c r="F1511" s="355" t="str">
        <f t="shared" si="187"/>
        <v>90</v>
      </c>
      <c r="G1511" s="355" t="str">
        <f t="shared" si="188"/>
        <v>349</v>
      </c>
      <c r="H1511" s="355" t="str">
        <f t="shared" si="189"/>
        <v>0</v>
      </c>
      <c r="I1511" s="355" t="str">
        <f t="shared" si="190"/>
        <v>92</v>
      </c>
      <c r="J1511" s="355" t="str">
        <f t="shared" si="191"/>
        <v>133</v>
      </c>
      <c r="K1511" t="s">
        <v>525</v>
      </c>
      <c r="L1511" s="444">
        <v>30872901</v>
      </c>
      <c r="M1511" s="444">
        <v>12191.17</v>
      </c>
      <c r="N1511" s="444">
        <v>68154370</v>
      </c>
      <c r="O1511" s="444">
        <v>99027271</v>
      </c>
    </row>
    <row r="1512" spans="2:15" ht="15" customHeight="1" x14ac:dyDescent="0.25">
      <c r="B1512" s="421">
        <v>16090349092140</v>
      </c>
      <c r="C1512" s="349" t="str">
        <f t="shared" si="184"/>
        <v>1</v>
      </c>
      <c r="D1512" s="355" t="str">
        <f t="shared" si="185"/>
        <v>6</v>
      </c>
      <c r="E1512" s="355" t="str">
        <f t="shared" si="186"/>
        <v>0</v>
      </c>
      <c r="F1512" s="355" t="str">
        <f t="shared" si="187"/>
        <v>90</v>
      </c>
      <c r="G1512" s="355" t="str">
        <f t="shared" si="188"/>
        <v>349</v>
      </c>
      <c r="H1512" s="355" t="str">
        <f t="shared" si="189"/>
        <v>0</v>
      </c>
      <c r="I1512" s="355" t="str">
        <f t="shared" si="190"/>
        <v>92</v>
      </c>
      <c r="J1512" s="355" t="str">
        <f t="shared" si="191"/>
        <v>140</v>
      </c>
      <c r="K1512" t="s">
        <v>525</v>
      </c>
      <c r="L1512" s="444">
        <v>8077408</v>
      </c>
      <c r="M1512" s="444">
        <v>1706.27</v>
      </c>
      <c r="N1512" s="444">
        <v>9538851</v>
      </c>
      <c r="O1512" s="444">
        <v>17616259</v>
      </c>
    </row>
    <row r="1513" spans="2:15" ht="15" customHeight="1" x14ac:dyDescent="0.25">
      <c r="B1513" s="421">
        <v>16090349092144</v>
      </c>
      <c r="C1513" s="349" t="str">
        <f t="shared" si="184"/>
        <v>1</v>
      </c>
      <c r="D1513" s="355" t="str">
        <f t="shared" si="185"/>
        <v>6</v>
      </c>
      <c r="E1513" s="355" t="str">
        <f t="shared" si="186"/>
        <v>0</v>
      </c>
      <c r="F1513" s="355" t="str">
        <f t="shared" si="187"/>
        <v>90</v>
      </c>
      <c r="G1513" s="355" t="str">
        <f t="shared" si="188"/>
        <v>349</v>
      </c>
      <c r="H1513" s="355" t="str">
        <f t="shared" si="189"/>
        <v>0</v>
      </c>
      <c r="I1513" s="355" t="str">
        <f t="shared" si="190"/>
        <v>92</v>
      </c>
      <c r="J1513" s="355" t="str">
        <f t="shared" si="191"/>
        <v>144</v>
      </c>
      <c r="K1513" t="s">
        <v>809</v>
      </c>
      <c r="L1513" s="444">
        <v>4132192</v>
      </c>
      <c r="M1513" s="444">
        <v>0</v>
      </c>
      <c r="N1513" s="444">
        <v>0</v>
      </c>
      <c r="O1513" s="444">
        <v>4132192</v>
      </c>
    </row>
    <row r="1514" spans="2:15" ht="15" customHeight="1" x14ac:dyDescent="0.25">
      <c r="B1514" s="421">
        <v>16090349092145</v>
      </c>
      <c r="C1514" s="349" t="str">
        <f t="shared" si="184"/>
        <v>1</v>
      </c>
      <c r="D1514" s="355" t="str">
        <f t="shared" si="185"/>
        <v>6</v>
      </c>
      <c r="E1514" s="355" t="str">
        <f t="shared" si="186"/>
        <v>0</v>
      </c>
      <c r="F1514" s="355" t="str">
        <f t="shared" si="187"/>
        <v>90</v>
      </c>
      <c r="G1514" s="355" t="str">
        <f t="shared" si="188"/>
        <v>349</v>
      </c>
      <c r="H1514" s="355" t="str">
        <f t="shared" si="189"/>
        <v>0</v>
      </c>
      <c r="I1514" s="355" t="str">
        <f t="shared" si="190"/>
        <v>92</v>
      </c>
      <c r="J1514" s="355" t="str">
        <f t="shared" si="191"/>
        <v>145</v>
      </c>
      <c r="K1514" t="s">
        <v>809</v>
      </c>
      <c r="L1514" s="444">
        <v>149191932</v>
      </c>
      <c r="M1514" s="444">
        <v>7568</v>
      </c>
      <c r="N1514" s="444">
        <v>42308677</v>
      </c>
      <c r="O1514" s="444">
        <v>191500609</v>
      </c>
    </row>
    <row r="1515" spans="2:15" ht="15" customHeight="1" x14ac:dyDescent="0.25">
      <c r="B1515" s="421">
        <v>16090349092146</v>
      </c>
      <c r="C1515" s="349" t="str">
        <f t="shared" si="184"/>
        <v>1</v>
      </c>
      <c r="D1515" s="355" t="str">
        <f t="shared" si="185"/>
        <v>6</v>
      </c>
      <c r="E1515" s="355" t="str">
        <f t="shared" si="186"/>
        <v>0</v>
      </c>
      <c r="F1515" s="355" t="str">
        <f t="shared" si="187"/>
        <v>90</v>
      </c>
      <c r="G1515" s="355" t="str">
        <f t="shared" si="188"/>
        <v>349</v>
      </c>
      <c r="H1515" s="355" t="str">
        <f t="shared" si="189"/>
        <v>0</v>
      </c>
      <c r="I1515" s="355" t="str">
        <f t="shared" si="190"/>
        <v>92</v>
      </c>
      <c r="J1515" s="355" t="str">
        <f t="shared" si="191"/>
        <v>146</v>
      </c>
      <c r="K1515" t="s">
        <v>809</v>
      </c>
      <c r="L1515" s="444">
        <v>68030459</v>
      </c>
      <c r="M1515" s="444">
        <v>8814.64</v>
      </c>
      <c r="N1515" s="444">
        <v>49277980</v>
      </c>
      <c r="O1515" s="444">
        <v>117308439</v>
      </c>
    </row>
    <row r="1516" spans="2:15" ht="15" customHeight="1" x14ac:dyDescent="0.25">
      <c r="B1516" s="421">
        <v>16090349092149</v>
      </c>
      <c r="C1516" s="349" t="str">
        <f t="shared" si="184"/>
        <v>1</v>
      </c>
      <c r="D1516" s="355" t="str">
        <f t="shared" si="185"/>
        <v>6</v>
      </c>
      <c r="E1516" s="355" t="str">
        <f t="shared" si="186"/>
        <v>0</v>
      </c>
      <c r="F1516" s="355" t="str">
        <f t="shared" si="187"/>
        <v>90</v>
      </c>
      <c r="G1516" s="355" t="str">
        <f t="shared" si="188"/>
        <v>349</v>
      </c>
      <c r="H1516" s="355" t="str">
        <f t="shared" si="189"/>
        <v>0</v>
      </c>
      <c r="I1516" s="355" t="str">
        <f t="shared" si="190"/>
        <v>92</v>
      </c>
      <c r="J1516" s="355" t="str">
        <f t="shared" si="191"/>
        <v>149</v>
      </c>
      <c r="K1516" t="s">
        <v>1750</v>
      </c>
      <c r="L1516" s="444">
        <v>4430521</v>
      </c>
      <c r="M1516" s="444">
        <v>0</v>
      </c>
      <c r="N1516" s="444">
        <v>0</v>
      </c>
      <c r="O1516" s="444">
        <v>4430521</v>
      </c>
    </row>
    <row r="1517" spans="2:15" ht="15" customHeight="1" x14ac:dyDescent="0.25">
      <c r="B1517" s="421">
        <v>16090349092191</v>
      </c>
      <c r="C1517" s="349" t="str">
        <f t="shared" si="184"/>
        <v>1</v>
      </c>
      <c r="D1517" s="355" t="str">
        <f t="shared" si="185"/>
        <v>6</v>
      </c>
      <c r="E1517" s="355" t="str">
        <f t="shared" si="186"/>
        <v>0</v>
      </c>
      <c r="F1517" s="355" t="str">
        <f t="shared" si="187"/>
        <v>90</v>
      </c>
      <c r="G1517" s="355" t="str">
        <f t="shared" si="188"/>
        <v>349</v>
      </c>
      <c r="H1517" s="355" t="str">
        <f t="shared" si="189"/>
        <v>0</v>
      </c>
      <c r="I1517" s="355" t="str">
        <f t="shared" si="190"/>
        <v>92</v>
      </c>
      <c r="J1517" s="355" t="str">
        <f t="shared" si="191"/>
        <v>191</v>
      </c>
      <c r="K1517" t="s">
        <v>414</v>
      </c>
      <c r="L1517" s="444">
        <v>1313461831</v>
      </c>
      <c r="M1517" s="444">
        <v>0</v>
      </c>
      <c r="N1517" s="444">
        <v>0</v>
      </c>
      <c r="O1517" s="444">
        <v>1313461831</v>
      </c>
    </row>
    <row r="1518" spans="2:15" ht="15" x14ac:dyDescent="0.25">
      <c r="B1518" s="421">
        <v>16090349092193</v>
      </c>
      <c r="C1518" s="349" t="str">
        <f t="shared" si="184"/>
        <v>1</v>
      </c>
      <c r="D1518" s="355" t="str">
        <f t="shared" si="185"/>
        <v>6</v>
      </c>
      <c r="E1518" s="355" t="str">
        <f t="shared" si="186"/>
        <v>0</v>
      </c>
      <c r="F1518" s="355" t="str">
        <f t="shared" si="187"/>
        <v>90</v>
      </c>
      <c r="G1518" s="355" t="str">
        <f t="shared" si="188"/>
        <v>349</v>
      </c>
      <c r="H1518" s="355" t="str">
        <f t="shared" si="189"/>
        <v>0</v>
      </c>
      <c r="I1518" s="355" t="str">
        <f t="shared" si="190"/>
        <v>92</v>
      </c>
      <c r="J1518" s="355" t="str">
        <f t="shared" si="191"/>
        <v>193</v>
      </c>
      <c r="K1518" t="s">
        <v>1961</v>
      </c>
      <c r="L1518" s="444">
        <v>22893495</v>
      </c>
      <c r="M1518" s="444">
        <v>0</v>
      </c>
      <c r="N1518" s="444">
        <v>0</v>
      </c>
      <c r="O1518" s="444">
        <v>22893495</v>
      </c>
    </row>
    <row r="1519" spans="2:15" ht="15" x14ac:dyDescent="0.25">
      <c r="B1519" s="421">
        <v>16090349092195</v>
      </c>
      <c r="C1519" s="349" t="str">
        <f t="shared" si="184"/>
        <v>1</v>
      </c>
      <c r="D1519" s="355" t="str">
        <f t="shared" si="185"/>
        <v>6</v>
      </c>
      <c r="E1519" s="355" t="str">
        <f t="shared" si="186"/>
        <v>0</v>
      </c>
      <c r="F1519" s="355" t="str">
        <f t="shared" si="187"/>
        <v>90</v>
      </c>
      <c r="G1519" s="355" t="str">
        <f t="shared" si="188"/>
        <v>349</v>
      </c>
      <c r="H1519" s="355" t="str">
        <f t="shared" si="189"/>
        <v>0</v>
      </c>
      <c r="I1519" s="355" t="str">
        <f t="shared" si="190"/>
        <v>92</v>
      </c>
      <c r="J1519" s="355" t="str">
        <f t="shared" si="191"/>
        <v>195</v>
      </c>
      <c r="K1519" t="s">
        <v>414</v>
      </c>
      <c r="L1519" s="444">
        <v>0</v>
      </c>
      <c r="M1519" s="444">
        <v>58578.36</v>
      </c>
      <c r="N1519" s="444">
        <v>327480564</v>
      </c>
      <c r="O1519" s="444">
        <v>327480564</v>
      </c>
    </row>
    <row r="1520" spans="2:15" ht="15" x14ac:dyDescent="0.25">
      <c r="B1520" s="421">
        <v>16090349092196</v>
      </c>
      <c r="C1520" s="349" t="str">
        <f t="shared" si="184"/>
        <v>1</v>
      </c>
      <c r="D1520" s="355" t="str">
        <f t="shared" si="185"/>
        <v>6</v>
      </c>
      <c r="E1520" s="355" t="str">
        <f t="shared" si="186"/>
        <v>0</v>
      </c>
      <c r="F1520" s="355" t="str">
        <f t="shared" si="187"/>
        <v>90</v>
      </c>
      <c r="G1520" s="355" t="str">
        <f t="shared" si="188"/>
        <v>349</v>
      </c>
      <c r="H1520" s="355" t="str">
        <f t="shared" si="189"/>
        <v>0</v>
      </c>
      <c r="I1520" s="355" t="str">
        <f t="shared" si="190"/>
        <v>92</v>
      </c>
      <c r="J1520" s="355" t="str">
        <f t="shared" si="191"/>
        <v>196</v>
      </c>
      <c r="K1520" t="s">
        <v>414</v>
      </c>
      <c r="L1520" s="444">
        <v>0</v>
      </c>
      <c r="M1520" s="444">
        <v>5249</v>
      </c>
      <c r="N1520" s="444">
        <v>29344377</v>
      </c>
      <c r="O1520" s="444">
        <v>29344377</v>
      </c>
    </row>
    <row r="1521" spans="2:15" ht="15" x14ac:dyDescent="0.25">
      <c r="B1521" s="421">
        <v>16090349092240</v>
      </c>
      <c r="C1521" s="349" t="str">
        <f t="shared" si="184"/>
        <v>1</v>
      </c>
      <c r="D1521" s="355" t="str">
        <f t="shared" si="185"/>
        <v>6</v>
      </c>
      <c r="E1521" s="355" t="str">
        <f t="shared" si="186"/>
        <v>0</v>
      </c>
      <c r="F1521" s="355" t="str">
        <f t="shared" si="187"/>
        <v>90</v>
      </c>
      <c r="G1521" s="355" t="str">
        <f t="shared" si="188"/>
        <v>349</v>
      </c>
      <c r="H1521" s="355" t="str">
        <f t="shared" si="189"/>
        <v>0</v>
      </c>
      <c r="I1521" s="355" t="str">
        <f t="shared" si="190"/>
        <v>92</v>
      </c>
      <c r="J1521" s="355" t="str">
        <f t="shared" si="191"/>
        <v>240</v>
      </c>
      <c r="K1521" t="s">
        <v>586</v>
      </c>
      <c r="L1521" s="444">
        <v>370301956</v>
      </c>
      <c r="M1521" s="444">
        <v>19142.63</v>
      </c>
      <c r="N1521" s="444">
        <v>107016299</v>
      </c>
      <c r="O1521" s="444">
        <v>477318255</v>
      </c>
    </row>
    <row r="1522" spans="2:15" ht="15" x14ac:dyDescent="0.25">
      <c r="B1522" s="421">
        <v>16090349092241</v>
      </c>
      <c r="C1522" s="349" t="str">
        <f t="shared" si="184"/>
        <v>1</v>
      </c>
      <c r="D1522" s="355" t="str">
        <f t="shared" si="185"/>
        <v>6</v>
      </c>
      <c r="E1522" s="355" t="str">
        <f t="shared" si="186"/>
        <v>0</v>
      </c>
      <c r="F1522" s="355" t="str">
        <f t="shared" si="187"/>
        <v>90</v>
      </c>
      <c r="G1522" s="355" t="str">
        <f t="shared" si="188"/>
        <v>349</v>
      </c>
      <c r="H1522" s="355" t="str">
        <f t="shared" si="189"/>
        <v>0</v>
      </c>
      <c r="I1522" s="355" t="str">
        <f t="shared" si="190"/>
        <v>92</v>
      </c>
      <c r="J1522" s="355" t="str">
        <f t="shared" si="191"/>
        <v>241</v>
      </c>
      <c r="K1522" t="s">
        <v>470</v>
      </c>
      <c r="L1522" s="444">
        <v>383753022</v>
      </c>
      <c r="M1522" s="444">
        <v>24690.03</v>
      </c>
      <c r="N1522" s="444">
        <v>138028872</v>
      </c>
      <c r="O1522" s="444">
        <v>521781894</v>
      </c>
    </row>
    <row r="1523" spans="2:15" s="410" customFormat="1" ht="15" x14ac:dyDescent="0.25">
      <c r="B1523" s="421">
        <v>16090349092246</v>
      </c>
      <c r="C1523" s="349" t="str">
        <f t="shared" si="184"/>
        <v>1</v>
      </c>
      <c r="D1523" s="355" t="str">
        <f t="shared" si="185"/>
        <v>6</v>
      </c>
      <c r="E1523" s="355" t="str">
        <f t="shared" si="186"/>
        <v>0</v>
      </c>
      <c r="F1523" s="355" t="str">
        <f t="shared" si="187"/>
        <v>90</v>
      </c>
      <c r="G1523" s="355" t="str">
        <f t="shared" si="188"/>
        <v>349</v>
      </c>
      <c r="H1523" s="355" t="str">
        <f t="shared" si="189"/>
        <v>0</v>
      </c>
      <c r="I1523" s="355" t="str">
        <f t="shared" si="190"/>
        <v>92</v>
      </c>
      <c r="J1523" s="355" t="str">
        <f t="shared" si="191"/>
        <v>246</v>
      </c>
      <c r="K1523" t="s">
        <v>588</v>
      </c>
      <c r="L1523" s="444">
        <v>787242748</v>
      </c>
      <c r="M1523" s="444">
        <v>309813.90000000002</v>
      </c>
      <c r="N1523" s="444">
        <v>1732005313</v>
      </c>
      <c r="O1523" s="444">
        <v>2519248061</v>
      </c>
    </row>
    <row r="1524" spans="2:15" s="410" customFormat="1" ht="15" customHeight="1" x14ac:dyDescent="0.25">
      <c r="B1524" s="421">
        <v>16090349092247</v>
      </c>
      <c r="C1524" s="349" t="str">
        <f t="shared" si="184"/>
        <v>1</v>
      </c>
      <c r="D1524" s="355" t="str">
        <f t="shared" si="185"/>
        <v>6</v>
      </c>
      <c r="E1524" s="355" t="str">
        <f t="shared" si="186"/>
        <v>0</v>
      </c>
      <c r="F1524" s="355" t="str">
        <f t="shared" si="187"/>
        <v>90</v>
      </c>
      <c r="G1524" s="355" t="str">
        <f t="shared" si="188"/>
        <v>349</v>
      </c>
      <c r="H1524" s="355" t="str">
        <f t="shared" si="189"/>
        <v>0</v>
      </c>
      <c r="I1524" s="355" t="str">
        <f t="shared" si="190"/>
        <v>92</v>
      </c>
      <c r="J1524" s="355" t="str">
        <f t="shared" si="191"/>
        <v>247</v>
      </c>
      <c r="K1524" t="s">
        <v>586</v>
      </c>
      <c r="L1524" s="444">
        <v>45793042</v>
      </c>
      <c r="M1524" s="444">
        <v>0</v>
      </c>
      <c r="N1524" s="444">
        <v>0</v>
      </c>
      <c r="O1524" s="444">
        <v>45793042</v>
      </c>
    </row>
    <row r="1525" spans="2:15" s="410" customFormat="1" ht="15" x14ac:dyDescent="0.25">
      <c r="B1525" s="421">
        <v>16090349092311</v>
      </c>
      <c r="C1525" s="349" t="str">
        <f t="shared" si="184"/>
        <v>1</v>
      </c>
      <c r="D1525" s="355" t="str">
        <f t="shared" si="185"/>
        <v>6</v>
      </c>
      <c r="E1525" s="355" t="str">
        <f t="shared" si="186"/>
        <v>0</v>
      </c>
      <c r="F1525" s="355" t="str">
        <f t="shared" si="187"/>
        <v>90</v>
      </c>
      <c r="G1525" s="355" t="str">
        <f t="shared" si="188"/>
        <v>349</v>
      </c>
      <c r="H1525" s="355" t="str">
        <f t="shared" si="189"/>
        <v>0</v>
      </c>
      <c r="I1525" s="355" t="str">
        <f t="shared" si="190"/>
        <v>92</v>
      </c>
      <c r="J1525" s="355" t="str">
        <f t="shared" si="191"/>
        <v>311</v>
      </c>
      <c r="K1525" t="s">
        <v>415</v>
      </c>
      <c r="L1525" s="444">
        <v>3664913758</v>
      </c>
      <c r="M1525" s="444">
        <v>17670.02</v>
      </c>
      <c r="N1525" s="444">
        <v>98783717</v>
      </c>
      <c r="O1525" s="444">
        <v>3763697475</v>
      </c>
    </row>
    <row r="1526" spans="2:15" s="410" customFormat="1" ht="15" x14ac:dyDescent="0.25">
      <c r="B1526" s="421">
        <v>16090349092312</v>
      </c>
      <c r="C1526" s="349" t="str">
        <f t="shared" si="184"/>
        <v>1</v>
      </c>
      <c r="D1526" s="355" t="str">
        <f t="shared" si="185"/>
        <v>6</v>
      </c>
      <c r="E1526" s="355" t="str">
        <f t="shared" si="186"/>
        <v>0</v>
      </c>
      <c r="F1526" s="355" t="str">
        <f t="shared" si="187"/>
        <v>90</v>
      </c>
      <c r="G1526" s="355" t="str">
        <f t="shared" si="188"/>
        <v>349</v>
      </c>
      <c r="H1526" s="355" t="str">
        <f t="shared" si="189"/>
        <v>0</v>
      </c>
      <c r="I1526" s="355" t="str">
        <f t="shared" si="190"/>
        <v>92</v>
      </c>
      <c r="J1526" s="355" t="str">
        <f t="shared" si="191"/>
        <v>312</v>
      </c>
      <c r="K1526" t="s">
        <v>415</v>
      </c>
      <c r="L1526" s="444">
        <v>60813325</v>
      </c>
      <c r="M1526" s="444">
        <v>67</v>
      </c>
      <c r="N1526" s="444">
        <v>374561</v>
      </c>
      <c r="O1526" s="444">
        <v>61187886</v>
      </c>
    </row>
    <row r="1527" spans="2:15" s="410" customFormat="1" ht="15" customHeight="1" x14ac:dyDescent="0.25">
      <c r="B1527" s="421">
        <v>16090349092313</v>
      </c>
      <c r="C1527" s="349" t="str">
        <f t="shared" si="184"/>
        <v>1</v>
      </c>
      <c r="D1527" s="355" t="str">
        <f t="shared" si="185"/>
        <v>6</v>
      </c>
      <c r="E1527" s="355" t="str">
        <f t="shared" si="186"/>
        <v>0</v>
      </c>
      <c r="F1527" s="355" t="str">
        <f t="shared" si="187"/>
        <v>90</v>
      </c>
      <c r="G1527" s="355" t="str">
        <f t="shared" si="188"/>
        <v>349</v>
      </c>
      <c r="H1527" s="355" t="str">
        <f t="shared" si="189"/>
        <v>0</v>
      </c>
      <c r="I1527" s="355" t="str">
        <f t="shared" si="190"/>
        <v>92</v>
      </c>
      <c r="J1527" s="355" t="str">
        <f t="shared" si="191"/>
        <v>313</v>
      </c>
      <c r="K1527" t="s">
        <v>587</v>
      </c>
      <c r="L1527" s="444">
        <v>84575830</v>
      </c>
      <c r="M1527" s="444">
        <v>0</v>
      </c>
      <c r="N1527" s="444">
        <v>0</v>
      </c>
      <c r="O1527" s="444">
        <v>84575830</v>
      </c>
    </row>
    <row r="1528" spans="2:15" s="410" customFormat="1" ht="15" x14ac:dyDescent="0.25">
      <c r="B1528" s="421">
        <v>16090349092314</v>
      </c>
      <c r="C1528" s="349" t="str">
        <f t="shared" si="184"/>
        <v>1</v>
      </c>
      <c r="D1528" s="355" t="str">
        <f t="shared" si="185"/>
        <v>6</v>
      </c>
      <c r="E1528" s="355" t="str">
        <f t="shared" si="186"/>
        <v>0</v>
      </c>
      <c r="F1528" s="355" t="str">
        <f t="shared" si="187"/>
        <v>90</v>
      </c>
      <c r="G1528" s="355" t="str">
        <f t="shared" si="188"/>
        <v>349</v>
      </c>
      <c r="H1528" s="355" t="str">
        <f t="shared" si="189"/>
        <v>0</v>
      </c>
      <c r="I1528" s="355" t="str">
        <f t="shared" si="190"/>
        <v>92</v>
      </c>
      <c r="J1528" s="355" t="str">
        <f t="shared" si="191"/>
        <v>314</v>
      </c>
      <c r="K1528" t="s">
        <v>587</v>
      </c>
      <c r="L1528" s="444">
        <v>56479</v>
      </c>
      <c r="M1528" s="444">
        <v>0</v>
      </c>
      <c r="N1528" s="444">
        <v>0</v>
      </c>
      <c r="O1528" s="444">
        <v>56479</v>
      </c>
    </row>
    <row r="1529" spans="2:15" s="410" customFormat="1" ht="15" customHeight="1" x14ac:dyDescent="0.25">
      <c r="B1529" s="421">
        <v>16090349092331</v>
      </c>
      <c r="C1529" s="349" t="str">
        <f t="shared" si="184"/>
        <v>1</v>
      </c>
      <c r="D1529" s="355" t="str">
        <f t="shared" si="185"/>
        <v>6</v>
      </c>
      <c r="E1529" s="355" t="str">
        <f t="shared" si="186"/>
        <v>0</v>
      </c>
      <c r="F1529" s="355" t="str">
        <f t="shared" si="187"/>
        <v>90</v>
      </c>
      <c r="G1529" s="355" t="str">
        <f t="shared" si="188"/>
        <v>349</v>
      </c>
      <c r="H1529" s="355" t="str">
        <f t="shared" si="189"/>
        <v>0</v>
      </c>
      <c r="I1529" s="355" t="str">
        <f t="shared" si="190"/>
        <v>92</v>
      </c>
      <c r="J1529" s="355" t="str">
        <f t="shared" si="191"/>
        <v>331</v>
      </c>
      <c r="K1529" t="s">
        <v>628</v>
      </c>
      <c r="L1529" s="444">
        <v>89782762</v>
      </c>
      <c r="M1529" s="444">
        <v>0</v>
      </c>
      <c r="N1529" s="444">
        <v>0</v>
      </c>
      <c r="O1529" s="444">
        <v>89782762</v>
      </c>
    </row>
    <row r="1530" spans="2:15" s="410" customFormat="1" ht="15" x14ac:dyDescent="0.25">
      <c r="B1530" s="421">
        <v>16090349092336</v>
      </c>
      <c r="C1530" s="349" t="str">
        <f t="shared" si="184"/>
        <v>1</v>
      </c>
      <c r="D1530" s="355" t="str">
        <f t="shared" si="185"/>
        <v>6</v>
      </c>
      <c r="E1530" s="355" t="str">
        <f t="shared" si="186"/>
        <v>0</v>
      </c>
      <c r="F1530" s="355" t="str">
        <f t="shared" si="187"/>
        <v>90</v>
      </c>
      <c r="G1530" s="355" t="str">
        <f t="shared" si="188"/>
        <v>349</v>
      </c>
      <c r="H1530" s="355" t="str">
        <f t="shared" si="189"/>
        <v>0</v>
      </c>
      <c r="I1530" s="355" t="str">
        <f t="shared" si="190"/>
        <v>92</v>
      </c>
      <c r="J1530" s="355" t="str">
        <f t="shared" si="191"/>
        <v>336</v>
      </c>
      <c r="K1530" t="s">
        <v>556</v>
      </c>
      <c r="L1530" s="444">
        <v>1118932</v>
      </c>
      <c r="M1530" s="444">
        <v>0</v>
      </c>
      <c r="N1530" s="444">
        <v>0</v>
      </c>
      <c r="O1530" s="444">
        <v>1118932</v>
      </c>
    </row>
    <row r="1531" spans="2:15" ht="15" x14ac:dyDescent="0.25">
      <c r="B1531" s="421">
        <v>16090349092337</v>
      </c>
      <c r="C1531" s="349" t="str">
        <f t="shared" si="184"/>
        <v>1</v>
      </c>
      <c r="D1531" s="355" t="str">
        <f t="shared" si="185"/>
        <v>6</v>
      </c>
      <c r="E1531" s="355" t="str">
        <f t="shared" si="186"/>
        <v>0</v>
      </c>
      <c r="F1531" s="355" t="str">
        <f t="shared" si="187"/>
        <v>90</v>
      </c>
      <c r="G1531" s="355" t="str">
        <f t="shared" si="188"/>
        <v>349</v>
      </c>
      <c r="H1531" s="355" t="str">
        <f t="shared" si="189"/>
        <v>0</v>
      </c>
      <c r="I1531" s="355" t="str">
        <f t="shared" si="190"/>
        <v>92</v>
      </c>
      <c r="J1531" s="355" t="str">
        <f t="shared" si="191"/>
        <v>337</v>
      </c>
      <c r="K1531" t="s">
        <v>556</v>
      </c>
      <c r="L1531" s="444">
        <v>45013976</v>
      </c>
      <c r="M1531" s="444">
        <v>10123.11</v>
      </c>
      <c r="N1531" s="444">
        <v>56592943</v>
      </c>
      <c r="O1531" s="444">
        <v>101606919</v>
      </c>
    </row>
    <row r="1532" spans="2:15" ht="15" x14ac:dyDescent="0.25">
      <c r="B1532" s="421">
        <v>16090349092339</v>
      </c>
      <c r="C1532" s="349" t="str">
        <f t="shared" si="184"/>
        <v>1</v>
      </c>
      <c r="D1532" s="355" t="str">
        <f t="shared" si="185"/>
        <v>6</v>
      </c>
      <c r="E1532" s="355" t="str">
        <f t="shared" si="186"/>
        <v>0</v>
      </c>
      <c r="F1532" s="355" t="str">
        <f t="shared" si="187"/>
        <v>90</v>
      </c>
      <c r="G1532" s="355" t="str">
        <f t="shared" si="188"/>
        <v>349</v>
      </c>
      <c r="H1532" s="355" t="str">
        <f t="shared" si="189"/>
        <v>0</v>
      </c>
      <c r="I1532" s="355" t="str">
        <f t="shared" si="190"/>
        <v>92</v>
      </c>
      <c r="J1532" s="355" t="str">
        <f t="shared" si="191"/>
        <v>339</v>
      </c>
      <c r="K1532" t="s">
        <v>792</v>
      </c>
      <c r="L1532" s="444">
        <v>199511165</v>
      </c>
      <c r="M1532" s="444">
        <v>0</v>
      </c>
      <c r="N1532" s="444">
        <v>0</v>
      </c>
      <c r="O1532" s="444">
        <v>199511165</v>
      </c>
    </row>
    <row r="1533" spans="2:15" ht="15" customHeight="1" x14ac:dyDescent="0.25">
      <c r="B1533" s="421">
        <v>16090349092341</v>
      </c>
      <c r="C1533" s="349" t="str">
        <f t="shared" si="184"/>
        <v>1</v>
      </c>
      <c r="D1533" s="355" t="str">
        <f t="shared" si="185"/>
        <v>6</v>
      </c>
      <c r="E1533" s="355" t="str">
        <f t="shared" si="186"/>
        <v>0</v>
      </c>
      <c r="F1533" s="355" t="str">
        <f t="shared" si="187"/>
        <v>90</v>
      </c>
      <c r="G1533" s="355" t="str">
        <f t="shared" si="188"/>
        <v>349</v>
      </c>
      <c r="H1533" s="355" t="str">
        <f t="shared" si="189"/>
        <v>0</v>
      </c>
      <c r="I1533" s="355" t="str">
        <f t="shared" si="190"/>
        <v>92</v>
      </c>
      <c r="J1533" s="355" t="str">
        <f t="shared" si="191"/>
        <v>341</v>
      </c>
      <c r="K1533" t="s">
        <v>629</v>
      </c>
      <c r="L1533" s="444">
        <v>121621823</v>
      </c>
      <c r="M1533" s="444">
        <v>11134.46</v>
      </c>
      <c r="N1533" s="444">
        <v>62246865</v>
      </c>
      <c r="O1533" s="444">
        <v>183868688</v>
      </c>
    </row>
    <row r="1534" spans="2:15" ht="15" x14ac:dyDescent="0.25">
      <c r="B1534" s="421">
        <v>16090349092342</v>
      </c>
      <c r="C1534" s="349" t="str">
        <f t="shared" si="184"/>
        <v>1</v>
      </c>
      <c r="D1534" s="355" t="str">
        <f t="shared" si="185"/>
        <v>6</v>
      </c>
      <c r="E1534" s="355" t="str">
        <f t="shared" si="186"/>
        <v>0</v>
      </c>
      <c r="F1534" s="355" t="str">
        <f t="shared" si="187"/>
        <v>90</v>
      </c>
      <c r="G1534" s="355" t="str">
        <f t="shared" si="188"/>
        <v>349</v>
      </c>
      <c r="H1534" s="355" t="str">
        <f t="shared" si="189"/>
        <v>0</v>
      </c>
      <c r="I1534" s="355" t="str">
        <f t="shared" si="190"/>
        <v>92</v>
      </c>
      <c r="J1534" s="355" t="str">
        <f t="shared" si="191"/>
        <v>342</v>
      </c>
      <c r="K1534" t="s">
        <v>629</v>
      </c>
      <c r="L1534" s="444">
        <v>13699468</v>
      </c>
      <c r="M1534" s="444">
        <v>0</v>
      </c>
      <c r="N1534" s="444">
        <v>0</v>
      </c>
      <c r="O1534" s="444">
        <v>13699468</v>
      </c>
    </row>
    <row r="1535" spans="2:15" ht="15" x14ac:dyDescent="0.25">
      <c r="B1535" s="421">
        <v>16090349092349</v>
      </c>
      <c r="C1535" s="349" t="str">
        <f t="shared" si="184"/>
        <v>1</v>
      </c>
      <c r="D1535" s="355" t="str">
        <f t="shared" si="185"/>
        <v>6</v>
      </c>
      <c r="E1535" s="355" t="str">
        <f t="shared" si="186"/>
        <v>0</v>
      </c>
      <c r="F1535" s="355" t="str">
        <f t="shared" si="187"/>
        <v>90</v>
      </c>
      <c r="G1535" s="355" t="str">
        <f t="shared" si="188"/>
        <v>349</v>
      </c>
      <c r="H1535" s="355" t="str">
        <f t="shared" si="189"/>
        <v>0</v>
      </c>
      <c r="I1535" s="355" t="str">
        <f t="shared" si="190"/>
        <v>92</v>
      </c>
      <c r="J1535" s="355" t="str">
        <f t="shared" si="191"/>
        <v>349</v>
      </c>
      <c r="K1535" t="s">
        <v>792</v>
      </c>
      <c r="L1535" s="444">
        <v>3290745</v>
      </c>
      <c r="M1535" s="444">
        <v>0</v>
      </c>
      <c r="N1535" s="444">
        <v>0</v>
      </c>
      <c r="O1535" s="444">
        <v>3290745</v>
      </c>
    </row>
    <row r="1536" spans="2:15" ht="15" x14ac:dyDescent="0.25">
      <c r="B1536" s="421">
        <v>16090349092411</v>
      </c>
      <c r="C1536" s="349" t="str">
        <f t="shared" si="184"/>
        <v>1</v>
      </c>
      <c r="D1536" s="355" t="str">
        <f t="shared" si="185"/>
        <v>6</v>
      </c>
      <c r="E1536" s="355" t="str">
        <f t="shared" si="186"/>
        <v>0</v>
      </c>
      <c r="F1536" s="355" t="str">
        <f t="shared" si="187"/>
        <v>90</v>
      </c>
      <c r="G1536" s="355" t="str">
        <f t="shared" si="188"/>
        <v>349</v>
      </c>
      <c r="H1536" s="355" t="str">
        <f t="shared" si="189"/>
        <v>0</v>
      </c>
      <c r="I1536" s="355" t="str">
        <f t="shared" si="190"/>
        <v>92</v>
      </c>
      <c r="J1536" s="355" t="str">
        <f t="shared" si="191"/>
        <v>411</v>
      </c>
      <c r="K1536" t="s">
        <v>432</v>
      </c>
      <c r="L1536" s="444">
        <v>12532079</v>
      </c>
      <c r="M1536" s="444">
        <v>0</v>
      </c>
      <c r="N1536" s="444">
        <v>0</v>
      </c>
      <c r="O1536" s="444">
        <v>12532079</v>
      </c>
    </row>
    <row r="1537" spans="2:15" ht="15" x14ac:dyDescent="0.25">
      <c r="B1537" s="421">
        <v>16090349092413</v>
      </c>
      <c r="C1537" s="349" t="str">
        <f t="shared" si="184"/>
        <v>1</v>
      </c>
      <c r="D1537" s="355" t="str">
        <f t="shared" si="185"/>
        <v>6</v>
      </c>
      <c r="E1537" s="355" t="str">
        <f t="shared" si="186"/>
        <v>0</v>
      </c>
      <c r="F1537" s="355" t="str">
        <f t="shared" si="187"/>
        <v>90</v>
      </c>
      <c r="G1537" s="355" t="str">
        <f t="shared" si="188"/>
        <v>349</v>
      </c>
      <c r="H1537" s="355" t="str">
        <f t="shared" si="189"/>
        <v>0</v>
      </c>
      <c r="I1537" s="355" t="str">
        <f t="shared" si="190"/>
        <v>92</v>
      </c>
      <c r="J1537" s="355" t="str">
        <f t="shared" si="191"/>
        <v>413</v>
      </c>
      <c r="K1537" t="s">
        <v>589</v>
      </c>
      <c r="L1537" s="444">
        <v>160976071</v>
      </c>
      <c r="M1537" s="444">
        <v>0</v>
      </c>
      <c r="N1537" s="444">
        <v>0</v>
      </c>
      <c r="O1537" s="444">
        <v>160976071</v>
      </c>
    </row>
    <row r="1538" spans="2:15" ht="15" customHeight="1" x14ac:dyDescent="0.25">
      <c r="B1538" s="421">
        <v>16090349092420</v>
      </c>
      <c r="C1538" s="349" t="str">
        <f t="shared" si="184"/>
        <v>1</v>
      </c>
      <c r="D1538" s="355" t="str">
        <f t="shared" si="185"/>
        <v>6</v>
      </c>
      <c r="E1538" s="355" t="str">
        <f t="shared" si="186"/>
        <v>0</v>
      </c>
      <c r="F1538" s="355" t="str">
        <f t="shared" si="187"/>
        <v>90</v>
      </c>
      <c r="G1538" s="355" t="str">
        <f t="shared" si="188"/>
        <v>349</v>
      </c>
      <c r="H1538" s="355" t="str">
        <f t="shared" si="189"/>
        <v>0</v>
      </c>
      <c r="I1538" s="355" t="str">
        <f t="shared" si="190"/>
        <v>92</v>
      </c>
      <c r="J1538" s="355" t="str">
        <f t="shared" si="191"/>
        <v>420</v>
      </c>
      <c r="K1538" t="s">
        <v>810</v>
      </c>
      <c r="L1538" s="444">
        <v>8871161</v>
      </c>
      <c r="M1538" s="444">
        <v>0</v>
      </c>
      <c r="N1538" s="444">
        <v>0</v>
      </c>
      <c r="O1538" s="444">
        <v>8871161</v>
      </c>
    </row>
    <row r="1539" spans="2:15" ht="15" x14ac:dyDescent="0.25">
      <c r="B1539" s="421">
        <v>16090349092421</v>
      </c>
      <c r="C1539" s="349" t="str">
        <f t="shared" si="184"/>
        <v>1</v>
      </c>
      <c r="D1539" s="355" t="str">
        <f t="shared" si="185"/>
        <v>6</v>
      </c>
      <c r="E1539" s="355" t="str">
        <f t="shared" si="186"/>
        <v>0</v>
      </c>
      <c r="F1539" s="355" t="str">
        <f t="shared" si="187"/>
        <v>90</v>
      </c>
      <c r="G1539" s="355" t="str">
        <f t="shared" si="188"/>
        <v>349</v>
      </c>
      <c r="H1539" s="355" t="str">
        <f t="shared" si="189"/>
        <v>0</v>
      </c>
      <c r="I1539" s="355" t="str">
        <f t="shared" si="190"/>
        <v>92</v>
      </c>
      <c r="J1539" s="355" t="str">
        <f t="shared" si="191"/>
        <v>421</v>
      </c>
      <c r="K1539" t="s">
        <v>810</v>
      </c>
      <c r="L1539" s="444">
        <v>7010959</v>
      </c>
      <c r="M1539" s="444">
        <v>0</v>
      </c>
      <c r="N1539" s="444">
        <v>0</v>
      </c>
      <c r="O1539" s="444">
        <v>7010959</v>
      </c>
    </row>
    <row r="1540" spans="2:15" ht="15" x14ac:dyDescent="0.25">
      <c r="B1540" s="421">
        <v>16090349092430</v>
      </c>
      <c r="C1540" s="349" t="str">
        <f t="shared" si="184"/>
        <v>1</v>
      </c>
      <c r="D1540" s="355" t="str">
        <f t="shared" si="185"/>
        <v>6</v>
      </c>
      <c r="E1540" s="355" t="str">
        <f t="shared" si="186"/>
        <v>0</v>
      </c>
      <c r="F1540" s="355" t="str">
        <f t="shared" si="187"/>
        <v>90</v>
      </c>
      <c r="G1540" s="355" t="str">
        <f t="shared" si="188"/>
        <v>349</v>
      </c>
      <c r="H1540" s="355" t="str">
        <f t="shared" si="189"/>
        <v>0</v>
      </c>
      <c r="I1540" s="355" t="str">
        <f t="shared" si="190"/>
        <v>92</v>
      </c>
      <c r="J1540" s="355" t="str">
        <f t="shared" si="191"/>
        <v>430</v>
      </c>
      <c r="K1540" t="s">
        <v>811</v>
      </c>
      <c r="L1540" s="444">
        <v>26272700</v>
      </c>
      <c r="M1540" s="444">
        <v>0</v>
      </c>
      <c r="N1540" s="444">
        <v>0</v>
      </c>
      <c r="O1540" s="444">
        <v>26272700</v>
      </c>
    </row>
    <row r="1541" spans="2:15" ht="15" x14ac:dyDescent="0.25">
      <c r="B1541" s="421">
        <v>16090349092431</v>
      </c>
      <c r="C1541" s="349" t="str">
        <f t="shared" si="184"/>
        <v>1</v>
      </c>
      <c r="D1541" s="355" t="str">
        <f t="shared" si="185"/>
        <v>6</v>
      </c>
      <c r="E1541" s="355" t="str">
        <f t="shared" si="186"/>
        <v>0</v>
      </c>
      <c r="F1541" s="355" t="str">
        <f t="shared" si="187"/>
        <v>90</v>
      </c>
      <c r="G1541" s="355" t="str">
        <f t="shared" si="188"/>
        <v>349</v>
      </c>
      <c r="H1541" s="355" t="str">
        <f t="shared" si="189"/>
        <v>0</v>
      </c>
      <c r="I1541" s="355" t="str">
        <f t="shared" si="190"/>
        <v>92</v>
      </c>
      <c r="J1541" s="355" t="str">
        <f t="shared" si="191"/>
        <v>431</v>
      </c>
      <c r="K1541" t="s">
        <v>811</v>
      </c>
      <c r="L1541" s="444">
        <v>315086</v>
      </c>
      <c r="M1541" s="444">
        <v>0</v>
      </c>
      <c r="N1541" s="444">
        <v>0</v>
      </c>
      <c r="O1541" s="444">
        <v>315086</v>
      </c>
    </row>
    <row r="1542" spans="2:15" ht="15" customHeight="1" x14ac:dyDescent="0.25">
      <c r="B1542" s="421">
        <v>16090349092432</v>
      </c>
      <c r="C1542" s="349" t="str">
        <f t="shared" si="184"/>
        <v>1</v>
      </c>
      <c r="D1542" s="355" t="str">
        <f t="shared" si="185"/>
        <v>6</v>
      </c>
      <c r="E1542" s="355" t="str">
        <f t="shared" si="186"/>
        <v>0</v>
      </c>
      <c r="F1542" s="355" t="str">
        <f t="shared" si="187"/>
        <v>90</v>
      </c>
      <c r="G1542" s="355" t="str">
        <f t="shared" si="188"/>
        <v>349</v>
      </c>
      <c r="H1542" s="355" t="str">
        <f t="shared" si="189"/>
        <v>0</v>
      </c>
      <c r="I1542" s="355" t="str">
        <f t="shared" si="190"/>
        <v>92</v>
      </c>
      <c r="J1542" s="355" t="str">
        <f t="shared" si="191"/>
        <v>432</v>
      </c>
      <c r="K1542" t="s">
        <v>531</v>
      </c>
      <c r="L1542" s="444">
        <v>2561008629</v>
      </c>
      <c r="M1542" s="444">
        <v>274697.69</v>
      </c>
      <c r="N1542" s="444">
        <v>1535689195</v>
      </c>
      <c r="O1542" s="444">
        <v>4096697824</v>
      </c>
    </row>
    <row r="1543" spans="2:15" ht="15" x14ac:dyDescent="0.25">
      <c r="B1543" s="421">
        <v>16090349092433</v>
      </c>
      <c r="C1543" s="349" t="str">
        <f t="shared" si="184"/>
        <v>1</v>
      </c>
      <c r="D1543" s="355" t="str">
        <f t="shared" si="185"/>
        <v>6</v>
      </c>
      <c r="E1543" s="355" t="str">
        <f t="shared" si="186"/>
        <v>0</v>
      </c>
      <c r="F1543" s="355" t="str">
        <f t="shared" si="187"/>
        <v>90</v>
      </c>
      <c r="G1543" s="355" t="str">
        <f t="shared" si="188"/>
        <v>349</v>
      </c>
      <c r="H1543" s="355" t="str">
        <f t="shared" si="189"/>
        <v>0</v>
      </c>
      <c r="I1543" s="355" t="str">
        <f t="shared" si="190"/>
        <v>92</v>
      </c>
      <c r="J1543" s="355" t="str">
        <f t="shared" si="191"/>
        <v>433</v>
      </c>
      <c r="K1543" t="s">
        <v>531</v>
      </c>
      <c r="L1543" s="444">
        <v>124891436</v>
      </c>
      <c r="M1543" s="444">
        <v>12715.7</v>
      </c>
      <c r="N1543" s="444">
        <v>71086739</v>
      </c>
      <c r="O1543" s="444">
        <v>195978175</v>
      </c>
    </row>
    <row r="1544" spans="2:15" ht="15" customHeight="1" x14ac:dyDescent="0.25">
      <c r="B1544" s="421">
        <v>16090349092434</v>
      </c>
      <c r="C1544" s="349" t="str">
        <f t="shared" si="184"/>
        <v>1</v>
      </c>
      <c r="D1544" s="355" t="str">
        <f t="shared" si="185"/>
        <v>6</v>
      </c>
      <c r="E1544" s="355" t="str">
        <f t="shared" si="186"/>
        <v>0</v>
      </c>
      <c r="F1544" s="355" t="str">
        <f t="shared" si="187"/>
        <v>90</v>
      </c>
      <c r="G1544" s="355" t="str">
        <f t="shared" si="188"/>
        <v>349</v>
      </c>
      <c r="H1544" s="355" t="str">
        <f t="shared" si="189"/>
        <v>0</v>
      </c>
      <c r="I1544" s="355" t="str">
        <f t="shared" si="190"/>
        <v>92</v>
      </c>
      <c r="J1544" s="355" t="str">
        <f t="shared" si="191"/>
        <v>434</v>
      </c>
      <c r="K1544" t="s">
        <v>585</v>
      </c>
      <c r="L1544" s="444">
        <v>621562648</v>
      </c>
      <c r="M1544" s="444">
        <v>2602.1</v>
      </c>
      <c r="N1544" s="444">
        <v>14546962</v>
      </c>
      <c r="O1544" s="444">
        <v>636109610</v>
      </c>
    </row>
    <row r="1545" spans="2:15" ht="15" x14ac:dyDescent="0.25">
      <c r="B1545" s="421">
        <v>16090349092435</v>
      </c>
      <c r="C1545" s="349" t="str">
        <f t="shared" ref="C1545:C1608" si="192">MID(B1545,1,1)</f>
        <v>1</v>
      </c>
      <c r="D1545" s="355" t="str">
        <f t="shared" ref="D1545:D1608" si="193">MID(B1545,2,1)</f>
        <v>6</v>
      </c>
      <c r="E1545" s="355" t="str">
        <f t="shared" ref="E1545:E1608" si="194">MID(B1545,3,1)</f>
        <v>0</v>
      </c>
      <c r="F1545" s="355" t="str">
        <f t="shared" ref="F1545:F1608" si="195">MID(B1545,4,2)</f>
        <v>90</v>
      </c>
      <c r="G1545" s="355" t="str">
        <f t="shared" ref="G1545:G1608" si="196">MID(B1545,6,3)</f>
        <v>349</v>
      </c>
      <c r="H1545" s="355" t="str">
        <f t="shared" ref="H1545:H1608" si="197">MID(B1545,9,1)</f>
        <v>0</v>
      </c>
      <c r="I1545" s="355" t="str">
        <f t="shared" ref="I1545:I1608" si="198">MID(B1545,10,2)</f>
        <v>92</v>
      </c>
      <c r="J1545" s="355" t="str">
        <f t="shared" ref="J1545:J1608" si="199">MID(B1545,12,3)</f>
        <v>435</v>
      </c>
      <c r="K1545" t="s">
        <v>585</v>
      </c>
      <c r="L1545" s="444">
        <v>3659857</v>
      </c>
      <c r="M1545" s="444">
        <v>0</v>
      </c>
      <c r="N1545" s="444">
        <v>0</v>
      </c>
      <c r="O1545" s="444">
        <v>3659857</v>
      </c>
    </row>
    <row r="1546" spans="2:15" ht="15" x14ac:dyDescent="0.25">
      <c r="B1546" s="421">
        <v>16090349092512</v>
      </c>
      <c r="C1546" s="349" t="str">
        <f t="shared" si="192"/>
        <v>1</v>
      </c>
      <c r="D1546" s="355" t="str">
        <f t="shared" si="193"/>
        <v>6</v>
      </c>
      <c r="E1546" s="355" t="str">
        <f t="shared" si="194"/>
        <v>0</v>
      </c>
      <c r="F1546" s="355" t="str">
        <f t="shared" si="195"/>
        <v>90</v>
      </c>
      <c r="G1546" s="355" t="str">
        <f t="shared" si="196"/>
        <v>349</v>
      </c>
      <c r="H1546" s="355" t="str">
        <f t="shared" si="197"/>
        <v>0</v>
      </c>
      <c r="I1546" s="355" t="str">
        <f t="shared" si="198"/>
        <v>92</v>
      </c>
      <c r="J1546" s="355" t="str">
        <f t="shared" si="199"/>
        <v>512</v>
      </c>
      <c r="K1546" t="s">
        <v>591</v>
      </c>
      <c r="L1546" s="444">
        <v>14200255</v>
      </c>
      <c r="M1546" s="444">
        <v>0</v>
      </c>
      <c r="N1546" s="444">
        <v>0</v>
      </c>
      <c r="O1546" s="444">
        <v>14200255</v>
      </c>
    </row>
    <row r="1547" spans="2:15" ht="15" x14ac:dyDescent="0.25">
      <c r="B1547" s="421">
        <v>16090349092531</v>
      </c>
      <c r="C1547" s="349" t="str">
        <f t="shared" si="192"/>
        <v>1</v>
      </c>
      <c r="D1547" s="355" t="str">
        <f t="shared" si="193"/>
        <v>6</v>
      </c>
      <c r="E1547" s="355" t="str">
        <f t="shared" si="194"/>
        <v>0</v>
      </c>
      <c r="F1547" s="355" t="str">
        <f t="shared" si="195"/>
        <v>90</v>
      </c>
      <c r="G1547" s="355" t="str">
        <f t="shared" si="196"/>
        <v>349</v>
      </c>
      <c r="H1547" s="355" t="str">
        <f t="shared" si="197"/>
        <v>0</v>
      </c>
      <c r="I1547" s="355" t="str">
        <f t="shared" si="198"/>
        <v>92</v>
      </c>
      <c r="J1547" s="355" t="str">
        <f t="shared" si="199"/>
        <v>531</v>
      </c>
      <c r="K1547" t="s">
        <v>800</v>
      </c>
      <c r="L1547" s="444">
        <v>3149870</v>
      </c>
      <c r="M1547" s="444">
        <v>8779</v>
      </c>
      <c r="N1547" s="444">
        <v>49078736</v>
      </c>
      <c r="O1547" s="444">
        <v>52228606</v>
      </c>
    </row>
    <row r="1548" spans="2:15" ht="15" x14ac:dyDescent="0.25">
      <c r="B1548" s="421">
        <v>16090349092532</v>
      </c>
      <c r="C1548" s="349" t="str">
        <f t="shared" si="192"/>
        <v>1</v>
      </c>
      <c r="D1548" s="355" t="str">
        <f t="shared" si="193"/>
        <v>6</v>
      </c>
      <c r="E1548" s="355" t="str">
        <f t="shared" si="194"/>
        <v>0</v>
      </c>
      <c r="F1548" s="355" t="str">
        <f t="shared" si="195"/>
        <v>90</v>
      </c>
      <c r="G1548" s="355" t="str">
        <f t="shared" si="196"/>
        <v>349</v>
      </c>
      <c r="H1548" s="355" t="str">
        <f t="shared" si="197"/>
        <v>0</v>
      </c>
      <c r="I1548" s="355" t="str">
        <f t="shared" si="198"/>
        <v>92</v>
      </c>
      <c r="J1548" s="355" t="str">
        <f t="shared" si="199"/>
        <v>532</v>
      </c>
      <c r="K1548" t="s">
        <v>532</v>
      </c>
      <c r="L1548" s="444">
        <v>478393074</v>
      </c>
      <c r="M1548" s="444">
        <v>0</v>
      </c>
      <c r="N1548" s="444">
        <v>0</v>
      </c>
      <c r="O1548" s="444">
        <v>478393074</v>
      </c>
    </row>
    <row r="1549" spans="2:15" ht="15" customHeight="1" x14ac:dyDescent="0.25">
      <c r="B1549" s="421">
        <v>16090349092533</v>
      </c>
      <c r="C1549" s="349" t="str">
        <f t="shared" si="192"/>
        <v>1</v>
      </c>
      <c r="D1549" s="355" t="str">
        <f t="shared" si="193"/>
        <v>6</v>
      </c>
      <c r="E1549" s="355" t="str">
        <f t="shared" si="194"/>
        <v>0</v>
      </c>
      <c r="F1549" s="355" t="str">
        <f t="shared" si="195"/>
        <v>90</v>
      </c>
      <c r="G1549" s="355" t="str">
        <f t="shared" si="196"/>
        <v>349</v>
      </c>
      <c r="H1549" s="355" t="str">
        <f t="shared" si="197"/>
        <v>0</v>
      </c>
      <c r="I1549" s="355" t="str">
        <f t="shared" si="198"/>
        <v>92</v>
      </c>
      <c r="J1549" s="355" t="str">
        <f t="shared" si="199"/>
        <v>533</v>
      </c>
      <c r="K1549" t="s">
        <v>472</v>
      </c>
      <c r="L1549" s="444">
        <v>404535242</v>
      </c>
      <c r="M1549" s="444">
        <v>11241.98</v>
      </c>
      <c r="N1549" s="444">
        <v>62847952</v>
      </c>
      <c r="O1549" s="444">
        <v>467383194</v>
      </c>
    </row>
    <row r="1550" spans="2:15" ht="15" x14ac:dyDescent="0.25">
      <c r="B1550" s="421">
        <v>16090349092534</v>
      </c>
      <c r="C1550" s="349" t="str">
        <f t="shared" si="192"/>
        <v>1</v>
      </c>
      <c r="D1550" s="355" t="str">
        <f t="shared" si="193"/>
        <v>6</v>
      </c>
      <c r="E1550" s="355" t="str">
        <f t="shared" si="194"/>
        <v>0</v>
      </c>
      <c r="F1550" s="355" t="str">
        <f t="shared" si="195"/>
        <v>90</v>
      </c>
      <c r="G1550" s="355" t="str">
        <f t="shared" si="196"/>
        <v>349</v>
      </c>
      <c r="H1550" s="355" t="str">
        <f t="shared" si="197"/>
        <v>0</v>
      </c>
      <c r="I1550" s="355" t="str">
        <f t="shared" si="198"/>
        <v>92</v>
      </c>
      <c r="J1550" s="355" t="str">
        <f t="shared" si="199"/>
        <v>534</v>
      </c>
      <c r="K1550" t="s">
        <v>1962</v>
      </c>
      <c r="L1550" s="444">
        <v>3885795468</v>
      </c>
      <c r="M1550" s="444">
        <v>178767.97</v>
      </c>
      <c r="N1550" s="444">
        <v>999396973</v>
      </c>
      <c r="O1550" s="444">
        <v>4885192441</v>
      </c>
    </row>
    <row r="1551" spans="2:15" ht="15" x14ac:dyDescent="0.25">
      <c r="B1551" s="421">
        <v>16090349092536</v>
      </c>
      <c r="C1551" s="349" t="str">
        <f t="shared" si="192"/>
        <v>1</v>
      </c>
      <c r="D1551" s="355" t="str">
        <f t="shared" si="193"/>
        <v>6</v>
      </c>
      <c r="E1551" s="355" t="str">
        <f t="shared" si="194"/>
        <v>0</v>
      </c>
      <c r="F1551" s="355" t="str">
        <f t="shared" si="195"/>
        <v>90</v>
      </c>
      <c r="G1551" s="355" t="str">
        <f t="shared" si="196"/>
        <v>349</v>
      </c>
      <c r="H1551" s="355" t="str">
        <f t="shared" si="197"/>
        <v>0</v>
      </c>
      <c r="I1551" s="355" t="str">
        <f t="shared" si="198"/>
        <v>92</v>
      </c>
      <c r="J1551" s="355" t="str">
        <f t="shared" si="199"/>
        <v>536</v>
      </c>
      <c r="K1551" t="s">
        <v>812</v>
      </c>
      <c r="L1551" s="444">
        <v>967984187</v>
      </c>
      <c r="M1551" s="444">
        <v>123233.77</v>
      </c>
      <c r="N1551" s="444">
        <v>688934694</v>
      </c>
      <c r="O1551" s="444">
        <v>1656918881</v>
      </c>
    </row>
    <row r="1552" spans="2:15" ht="15" x14ac:dyDescent="0.25">
      <c r="B1552" s="421">
        <v>16090349092538</v>
      </c>
      <c r="C1552" s="349" t="str">
        <f t="shared" si="192"/>
        <v>1</v>
      </c>
      <c r="D1552" s="355" t="str">
        <f t="shared" si="193"/>
        <v>6</v>
      </c>
      <c r="E1552" s="355" t="str">
        <f t="shared" si="194"/>
        <v>0</v>
      </c>
      <c r="F1552" s="355" t="str">
        <f t="shared" si="195"/>
        <v>90</v>
      </c>
      <c r="G1552" s="355" t="str">
        <f t="shared" si="196"/>
        <v>349</v>
      </c>
      <c r="H1552" s="355" t="str">
        <f t="shared" si="197"/>
        <v>0</v>
      </c>
      <c r="I1552" s="355" t="str">
        <f t="shared" si="198"/>
        <v>92</v>
      </c>
      <c r="J1552" s="355" t="str">
        <f t="shared" si="199"/>
        <v>538</v>
      </c>
      <c r="K1552" t="s">
        <v>1962</v>
      </c>
      <c r="L1552" s="444">
        <v>65966328</v>
      </c>
      <c r="M1552" s="444">
        <v>7565.55</v>
      </c>
      <c r="N1552" s="444">
        <v>42294980</v>
      </c>
      <c r="O1552" s="444">
        <v>108261308</v>
      </c>
    </row>
    <row r="1553" spans="2:15" ht="15" customHeight="1" x14ac:dyDescent="0.25">
      <c r="B1553" s="421">
        <v>16090349092542</v>
      </c>
      <c r="C1553" s="349" t="str">
        <f t="shared" si="192"/>
        <v>1</v>
      </c>
      <c r="D1553" s="355" t="str">
        <f t="shared" si="193"/>
        <v>6</v>
      </c>
      <c r="E1553" s="355" t="str">
        <f t="shared" si="194"/>
        <v>0</v>
      </c>
      <c r="F1553" s="355" t="str">
        <f t="shared" si="195"/>
        <v>90</v>
      </c>
      <c r="G1553" s="355" t="str">
        <f t="shared" si="196"/>
        <v>349</v>
      </c>
      <c r="H1553" s="355" t="str">
        <f t="shared" si="197"/>
        <v>0</v>
      </c>
      <c r="I1553" s="355" t="str">
        <f t="shared" si="198"/>
        <v>92</v>
      </c>
      <c r="J1553" s="355" t="str">
        <f t="shared" si="199"/>
        <v>542</v>
      </c>
      <c r="K1553" t="s">
        <v>1962</v>
      </c>
      <c r="L1553" s="444">
        <v>102723968</v>
      </c>
      <c r="M1553" s="444">
        <v>4596.88</v>
      </c>
      <c r="N1553" s="444">
        <v>25698720</v>
      </c>
      <c r="O1553" s="444">
        <v>128422688</v>
      </c>
    </row>
    <row r="1554" spans="2:15" ht="15" x14ac:dyDescent="0.25">
      <c r="B1554" s="421">
        <v>16090349092544</v>
      </c>
      <c r="C1554" s="349" t="str">
        <f t="shared" si="192"/>
        <v>1</v>
      </c>
      <c r="D1554" s="355" t="str">
        <f t="shared" si="193"/>
        <v>6</v>
      </c>
      <c r="E1554" s="355" t="str">
        <f t="shared" si="194"/>
        <v>0</v>
      </c>
      <c r="F1554" s="355" t="str">
        <f t="shared" si="195"/>
        <v>90</v>
      </c>
      <c r="G1554" s="355" t="str">
        <f t="shared" si="196"/>
        <v>349</v>
      </c>
      <c r="H1554" s="355" t="str">
        <f t="shared" si="197"/>
        <v>0</v>
      </c>
      <c r="I1554" s="355" t="str">
        <f t="shared" si="198"/>
        <v>92</v>
      </c>
      <c r="J1554" s="355" t="str">
        <f t="shared" si="199"/>
        <v>544</v>
      </c>
      <c r="K1554" t="s">
        <v>630</v>
      </c>
      <c r="L1554" s="444">
        <v>24225947</v>
      </c>
      <c r="M1554" s="444">
        <v>0</v>
      </c>
      <c r="N1554" s="444">
        <v>0</v>
      </c>
      <c r="O1554" s="444">
        <v>24225947</v>
      </c>
    </row>
    <row r="1555" spans="2:15" ht="15" x14ac:dyDescent="0.25">
      <c r="B1555" s="421">
        <v>16090349092546</v>
      </c>
      <c r="C1555" s="349" t="str">
        <f t="shared" si="192"/>
        <v>1</v>
      </c>
      <c r="D1555" s="355" t="str">
        <f t="shared" si="193"/>
        <v>6</v>
      </c>
      <c r="E1555" s="355" t="str">
        <f t="shared" si="194"/>
        <v>0</v>
      </c>
      <c r="F1555" s="355" t="str">
        <f t="shared" si="195"/>
        <v>90</v>
      </c>
      <c r="G1555" s="355" t="str">
        <f t="shared" si="196"/>
        <v>349</v>
      </c>
      <c r="H1555" s="355" t="str">
        <f t="shared" si="197"/>
        <v>0</v>
      </c>
      <c r="I1555" s="355" t="str">
        <f t="shared" si="198"/>
        <v>92</v>
      </c>
      <c r="J1555" s="355" t="str">
        <f t="shared" si="199"/>
        <v>546</v>
      </c>
      <c r="K1555" t="s">
        <v>795</v>
      </c>
      <c r="L1555" s="444">
        <v>56762002</v>
      </c>
      <c r="M1555" s="444">
        <v>0</v>
      </c>
      <c r="N1555" s="444">
        <v>0</v>
      </c>
      <c r="O1555" s="444">
        <v>56762002</v>
      </c>
    </row>
    <row r="1556" spans="2:15" ht="15" x14ac:dyDescent="0.25">
      <c r="B1556" s="421">
        <v>16090349092548</v>
      </c>
      <c r="C1556" s="349" t="str">
        <f t="shared" si="192"/>
        <v>1</v>
      </c>
      <c r="D1556" s="355" t="str">
        <f t="shared" si="193"/>
        <v>6</v>
      </c>
      <c r="E1556" s="355" t="str">
        <f t="shared" si="194"/>
        <v>0</v>
      </c>
      <c r="F1556" s="355" t="str">
        <f t="shared" si="195"/>
        <v>90</v>
      </c>
      <c r="G1556" s="355" t="str">
        <f t="shared" si="196"/>
        <v>349</v>
      </c>
      <c r="H1556" s="355" t="str">
        <f t="shared" si="197"/>
        <v>0</v>
      </c>
      <c r="I1556" s="355" t="str">
        <f t="shared" si="198"/>
        <v>92</v>
      </c>
      <c r="J1556" s="355" t="str">
        <f t="shared" si="199"/>
        <v>548</v>
      </c>
      <c r="K1556" t="s">
        <v>794</v>
      </c>
      <c r="L1556" s="444">
        <v>101501540</v>
      </c>
      <c r="M1556" s="444">
        <v>0</v>
      </c>
      <c r="N1556" s="444">
        <v>0</v>
      </c>
      <c r="O1556" s="444">
        <v>101501540</v>
      </c>
    </row>
    <row r="1557" spans="2:15" ht="15" customHeight="1" x14ac:dyDescent="0.25">
      <c r="B1557" s="421">
        <v>16090349092606</v>
      </c>
      <c r="C1557" s="349" t="str">
        <f t="shared" si="192"/>
        <v>1</v>
      </c>
      <c r="D1557" s="355" t="str">
        <f t="shared" si="193"/>
        <v>6</v>
      </c>
      <c r="E1557" s="355" t="str">
        <f t="shared" si="194"/>
        <v>0</v>
      </c>
      <c r="F1557" s="355" t="str">
        <f t="shared" si="195"/>
        <v>90</v>
      </c>
      <c r="G1557" s="355" t="str">
        <f t="shared" si="196"/>
        <v>349</v>
      </c>
      <c r="H1557" s="355" t="str">
        <f t="shared" si="197"/>
        <v>0</v>
      </c>
      <c r="I1557" s="355" t="str">
        <f t="shared" si="198"/>
        <v>92</v>
      </c>
      <c r="J1557" s="355" t="str">
        <f t="shared" si="199"/>
        <v>606</v>
      </c>
      <c r="K1557" t="s">
        <v>532</v>
      </c>
      <c r="L1557" s="444">
        <v>210245406</v>
      </c>
      <c r="M1557" s="444">
        <v>21969.69</v>
      </c>
      <c r="N1557" s="444">
        <v>122820893</v>
      </c>
      <c r="O1557" s="444">
        <v>333066299</v>
      </c>
    </row>
    <row r="1558" spans="2:15" ht="15" customHeight="1" x14ac:dyDescent="0.25">
      <c r="B1558" s="421">
        <v>16090349092614</v>
      </c>
      <c r="C1558" s="349" t="str">
        <f t="shared" si="192"/>
        <v>1</v>
      </c>
      <c r="D1558" s="355" t="str">
        <f t="shared" si="193"/>
        <v>6</v>
      </c>
      <c r="E1558" s="355" t="str">
        <f t="shared" si="194"/>
        <v>0</v>
      </c>
      <c r="F1558" s="355" t="str">
        <f t="shared" si="195"/>
        <v>90</v>
      </c>
      <c r="G1558" s="355" t="str">
        <f t="shared" si="196"/>
        <v>349</v>
      </c>
      <c r="H1558" s="355" t="str">
        <f t="shared" si="197"/>
        <v>0</v>
      </c>
      <c r="I1558" s="355" t="str">
        <f t="shared" si="198"/>
        <v>92</v>
      </c>
      <c r="J1558" s="355" t="str">
        <f t="shared" si="199"/>
        <v>614</v>
      </c>
      <c r="K1558" t="s">
        <v>764</v>
      </c>
      <c r="L1558" s="444">
        <v>362160</v>
      </c>
      <c r="M1558" s="444">
        <v>0</v>
      </c>
      <c r="N1558" s="444">
        <v>0</v>
      </c>
      <c r="O1558" s="444">
        <v>362160</v>
      </c>
    </row>
    <row r="1559" spans="2:15" ht="15" x14ac:dyDescent="0.25">
      <c r="B1559" s="421">
        <v>16090349092633</v>
      </c>
      <c r="C1559" s="349" t="str">
        <f t="shared" si="192"/>
        <v>1</v>
      </c>
      <c r="D1559" s="355" t="str">
        <f t="shared" si="193"/>
        <v>6</v>
      </c>
      <c r="E1559" s="355" t="str">
        <f t="shared" si="194"/>
        <v>0</v>
      </c>
      <c r="F1559" s="355" t="str">
        <f t="shared" si="195"/>
        <v>90</v>
      </c>
      <c r="G1559" s="355" t="str">
        <f t="shared" si="196"/>
        <v>349</v>
      </c>
      <c r="H1559" s="355" t="str">
        <f t="shared" si="197"/>
        <v>0</v>
      </c>
      <c r="I1559" s="355" t="str">
        <f t="shared" si="198"/>
        <v>92</v>
      </c>
      <c r="J1559" s="355" t="str">
        <f t="shared" si="199"/>
        <v>633</v>
      </c>
      <c r="K1559" t="s">
        <v>532</v>
      </c>
      <c r="L1559" s="444">
        <v>16053675</v>
      </c>
      <c r="M1559" s="444">
        <v>0</v>
      </c>
      <c r="N1559" s="444">
        <v>0</v>
      </c>
      <c r="O1559" s="444">
        <v>16053675</v>
      </c>
    </row>
    <row r="1560" spans="2:15" ht="15" customHeight="1" x14ac:dyDescent="0.25">
      <c r="B1560" s="421">
        <v>16090349092635</v>
      </c>
      <c r="C1560" s="349" t="str">
        <f t="shared" si="192"/>
        <v>1</v>
      </c>
      <c r="D1560" s="355" t="str">
        <f t="shared" si="193"/>
        <v>6</v>
      </c>
      <c r="E1560" s="355" t="str">
        <f t="shared" si="194"/>
        <v>0</v>
      </c>
      <c r="F1560" s="355" t="str">
        <f t="shared" si="195"/>
        <v>90</v>
      </c>
      <c r="G1560" s="355" t="str">
        <f t="shared" si="196"/>
        <v>349</v>
      </c>
      <c r="H1560" s="355" t="str">
        <f t="shared" si="197"/>
        <v>0</v>
      </c>
      <c r="I1560" s="355" t="str">
        <f t="shared" si="198"/>
        <v>92</v>
      </c>
      <c r="J1560" s="355" t="str">
        <f t="shared" si="199"/>
        <v>635</v>
      </c>
      <c r="K1560" t="s">
        <v>533</v>
      </c>
      <c r="L1560" s="444">
        <v>53188168</v>
      </c>
      <c r="M1560" s="444">
        <v>0</v>
      </c>
      <c r="N1560" s="444">
        <v>0</v>
      </c>
      <c r="O1560" s="444">
        <v>53188168</v>
      </c>
    </row>
    <row r="1561" spans="2:15" ht="15" customHeight="1" x14ac:dyDescent="0.25">
      <c r="B1561" s="421">
        <v>16090349092636</v>
      </c>
      <c r="C1561" s="349" t="str">
        <f t="shared" si="192"/>
        <v>1</v>
      </c>
      <c r="D1561" s="355" t="str">
        <f t="shared" si="193"/>
        <v>6</v>
      </c>
      <c r="E1561" s="355" t="str">
        <f t="shared" si="194"/>
        <v>0</v>
      </c>
      <c r="F1561" s="355" t="str">
        <f t="shared" si="195"/>
        <v>90</v>
      </c>
      <c r="G1561" s="355" t="str">
        <f t="shared" si="196"/>
        <v>349</v>
      </c>
      <c r="H1561" s="355" t="str">
        <f t="shared" si="197"/>
        <v>0</v>
      </c>
      <c r="I1561" s="355" t="str">
        <f t="shared" si="198"/>
        <v>92</v>
      </c>
      <c r="J1561" s="355" t="str">
        <f t="shared" si="199"/>
        <v>636</v>
      </c>
      <c r="K1561" t="s">
        <v>533</v>
      </c>
      <c r="L1561" s="444">
        <v>3690600</v>
      </c>
      <c r="M1561" s="444">
        <v>0</v>
      </c>
      <c r="N1561" s="444">
        <v>0</v>
      </c>
      <c r="O1561" s="444">
        <v>3690600</v>
      </c>
    </row>
    <row r="1562" spans="2:15" ht="15" x14ac:dyDescent="0.25">
      <c r="B1562" s="421">
        <v>16090349092638</v>
      </c>
      <c r="C1562" s="349" t="str">
        <f t="shared" si="192"/>
        <v>1</v>
      </c>
      <c r="D1562" s="355" t="str">
        <f t="shared" si="193"/>
        <v>6</v>
      </c>
      <c r="E1562" s="355" t="str">
        <f t="shared" si="194"/>
        <v>0</v>
      </c>
      <c r="F1562" s="355" t="str">
        <f t="shared" si="195"/>
        <v>90</v>
      </c>
      <c r="G1562" s="355" t="str">
        <f t="shared" si="196"/>
        <v>349</v>
      </c>
      <c r="H1562" s="355" t="str">
        <f t="shared" si="197"/>
        <v>0</v>
      </c>
      <c r="I1562" s="355" t="str">
        <f t="shared" si="198"/>
        <v>92</v>
      </c>
      <c r="J1562" s="355" t="str">
        <f t="shared" si="199"/>
        <v>638</v>
      </c>
      <c r="K1562" t="s">
        <v>628</v>
      </c>
      <c r="L1562" s="444">
        <v>2109201</v>
      </c>
      <c r="M1562" s="444">
        <v>0</v>
      </c>
      <c r="N1562" s="444">
        <v>0</v>
      </c>
      <c r="O1562" s="444">
        <v>2109201</v>
      </c>
    </row>
    <row r="1563" spans="2:15" ht="15" x14ac:dyDescent="0.25">
      <c r="B1563" s="421">
        <v>16090349092645</v>
      </c>
      <c r="C1563" s="349" t="str">
        <f t="shared" si="192"/>
        <v>1</v>
      </c>
      <c r="D1563" s="355" t="str">
        <f t="shared" si="193"/>
        <v>6</v>
      </c>
      <c r="E1563" s="355" t="str">
        <f t="shared" si="194"/>
        <v>0</v>
      </c>
      <c r="F1563" s="355" t="str">
        <f t="shared" si="195"/>
        <v>90</v>
      </c>
      <c r="G1563" s="355" t="str">
        <f t="shared" si="196"/>
        <v>349</v>
      </c>
      <c r="H1563" s="355" t="str">
        <f t="shared" si="197"/>
        <v>0</v>
      </c>
      <c r="I1563" s="355" t="str">
        <f t="shared" si="198"/>
        <v>92</v>
      </c>
      <c r="J1563" s="355" t="str">
        <f t="shared" si="199"/>
        <v>645</v>
      </c>
      <c r="K1563" t="s">
        <v>795</v>
      </c>
      <c r="L1563" s="444">
        <v>1846816</v>
      </c>
      <c r="M1563" s="444">
        <v>0</v>
      </c>
      <c r="N1563" s="444">
        <v>0</v>
      </c>
      <c r="O1563" s="444">
        <v>1846816</v>
      </c>
    </row>
    <row r="1564" spans="2:15" ht="15" x14ac:dyDescent="0.25">
      <c r="B1564" s="421">
        <v>16090349092646</v>
      </c>
      <c r="C1564" s="349" t="str">
        <f t="shared" si="192"/>
        <v>1</v>
      </c>
      <c r="D1564" s="355" t="str">
        <f t="shared" si="193"/>
        <v>6</v>
      </c>
      <c r="E1564" s="355" t="str">
        <f t="shared" si="194"/>
        <v>0</v>
      </c>
      <c r="F1564" s="355" t="str">
        <f t="shared" si="195"/>
        <v>90</v>
      </c>
      <c r="G1564" s="355" t="str">
        <f t="shared" si="196"/>
        <v>349</v>
      </c>
      <c r="H1564" s="355" t="str">
        <f t="shared" si="197"/>
        <v>0</v>
      </c>
      <c r="I1564" s="355" t="str">
        <f t="shared" si="198"/>
        <v>92</v>
      </c>
      <c r="J1564" s="355" t="str">
        <f t="shared" si="199"/>
        <v>646</v>
      </c>
      <c r="K1564" t="s">
        <v>588</v>
      </c>
      <c r="L1564" s="444">
        <v>15733189</v>
      </c>
      <c r="M1564" s="444">
        <v>9461.66</v>
      </c>
      <c r="N1564" s="444">
        <v>52895126</v>
      </c>
      <c r="O1564" s="444">
        <v>68628315</v>
      </c>
    </row>
    <row r="1565" spans="2:15" ht="15" x14ac:dyDescent="0.25">
      <c r="B1565" s="421">
        <v>16090349092648</v>
      </c>
      <c r="C1565" s="349" t="str">
        <f t="shared" si="192"/>
        <v>1</v>
      </c>
      <c r="D1565" s="355" t="str">
        <f t="shared" si="193"/>
        <v>6</v>
      </c>
      <c r="E1565" s="355" t="str">
        <f t="shared" si="194"/>
        <v>0</v>
      </c>
      <c r="F1565" s="355" t="str">
        <f t="shared" si="195"/>
        <v>90</v>
      </c>
      <c r="G1565" s="355" t="str">
        <f t="shared" si="196"/>
        <v>349</v>
      </c>
      <c r="H1565" s="355" t="str">
        <f t="shared" si="197"/>
        <v>0</v>
      </c>
      <c r="I1565" s="355" t="str">
        <f t="shared" si="198"/>
        <v>92</v>
      </c>
      <c r="J1565" s="355" t="str">
        <f t="shared" si="199"/>
        <v>648</v>
      </c>
      <c r="K1565" t="s">
        <v>794</v>
      </c>
      <c r="L1565" s="444">
        <v>1688111</v>
      </c>
      <c r="M1565" s="444">
        <v>0</v>
      </c>
      <c r="N1565" s="444">
        <v>0</v>
      </c>
      <c r="O1565" s="444">
        <v>1688111</v>
      </c>
    </row>
    <row r="1566" spans="2:15" ht="15" customHeight="1" x14ac:dyDescent="0.25">
      <c r="B1566" s="421">
        <v>16090349092649</v>
      </c>
      <c r="C1566" s="349" t="str">
        <f t="shared" si="192"/>
        <v>1</v>
      </c>
      <c r="D1566" s="355" t="str">
        <f t="shared" si="193"/>
        <v>6</v>
      </c>
      <c r="E1566" s="355" t="str">
        <f t="shared" si="194"/>
        <v>0</v>
      </c>
      <c r="F1566" s="355" t="str">
        <f t="shared" si="195"/>
        <v>90</v>
      </c>
      <c r="G1566" s="355" t="str">
        <f t="shared" si="196"/>
        <v>349</v>
      </c>
      <c r="H1566" s="355" t="str">
        <f t="shared" si="197"/>
        <v>0</v>
      </c>
      <c r="I1566" s="355" t="str">
        <f t="shared" si="198"/>
        <v>92</v>
      </c>
      <c r="J1566" s="355" t="str">
        <f t="shared" si="199"/>
        <v>649</v>
      </c>
      <c r="K1566" t="s">
        <v>420</v>
      </c>
      <c r="L1566" s="444">
        <v>2928756</v>
      </c>
      <c r="M1566" s="444">
        <v>0</v>
      </c>
      <c r="N1566" s="444">
        <v>0</v>
      </c>
      <c r="O1566" s="444">
        <v>2928756</v>
      </c>
    </row>
    <row r="1567" spans="2:15" ht="15" x14ac:dyDescent="0.25">
      <c r="B1567" s="421">
        <v>16090349092654</v>
      </c>
      <c r="C1567" s="349" t="str">
        <f t="shared" si="192"/>
        <v>1</v>
      </c>
      <c r="D1567" s="355" t="str">
        <f t="shared" si="193"/>
        <v>6</v>
      </c>
      <c r="E1567" s="355" t="str">
        <f t="shared" si="194"/>
        <v>0</v>
      </c>
      <c r="F1567" s="355" t="str">
        <f t="shared" si="195"/>
        <v>90</v>
      </c>
      <c r="G1567" s="355" t="str">
        <f t="shared" si="196"/>
        <v>349</v>
      </c>
      <c r="H1567" s="355" t="str">
        <f t="shared" si="197"/>
        <v>0</v>
      </c>
      <c r="I1567" s="355" t="str">
        <f t="shared" si="198"/>
        <v>92</v>
      </c>
      <c r="J1567" s="355" t="str">
        <f t="shared" si="199"/>
        <v>654</v>
      </c>
      <c r="K1567" t="s">
        <v>421</v>
      </c>
      <c r="L1567" s="444">
        <v>0</v>
      </c>
      <c r="M1567" s="444">
        <v>816</v>
      </c>
      <c r="N1567" s="444">
        <v>4561824</v>
      </c>
      <c r="O1567" s="444">
        <v>4561824</v>
      </c>
    </row>
    <row r="1568" spans="2:15" ht="15" customHeight="1" x14ac:dyDescent="0.25">
      <c r="B1568" s="421">
        <v>16090349092656</v>
      </c>
      <c r="C1568" s="349" t="str">
        <f t="shared" si="192"/>
        <v>1</v>
      </c>
      <c r="D1568" s="355" t="str">
        <f t="shared" si="193"/>
        <v>6</v>
      </c>
      <c r="E1568" s="355" t="str">
        <f t="shared" si="194"/>
        <v>0</v>
      </c>
      <c r="F1568" s="355" t="str">
        <f t="shared" si="195"/>
        <v>90</v>
      </c>
      <c r="G1568" s="355" t="str">
        <f t="shared" si="196"/>
        <v>349</v>
      </c>
      <c r="H1568" s="355" t="str">
        <f t="shared" si="197"/>
        <v>0</v>
      </c>
      <c r="I1568" s="355" t="str">
        <f t="shared" si="198"/>
        <v>92</v>
      </c>
      <c r="J1568" s="355" t="str">
        <f t="shared" si="199"/>
        <v>656</v>
      </c>
      <c r="K1568" t="s">
        <v>472</v>
      </c>
      <c r="L1568" s="444">
        <v>99827276</v>
      </c>
      <c r="M1568" s="444">
        <v>461.58</v>
      </c>
      <c r="N1568" s="444">
        <v>2580449</v>
      </c>
      <c r="O1568" s="444">
        <v>102407725</v>
      </c>
    </row>
    <row r="1569" spans="2:15" ht="15" x14ac:dyDescent="0.25">
      <c r="B1569" s="421">
        <v>16090349092741</v>
      </c>
      <c r="C1569" s="349" t="str">
        <f t="shared" si="192"/>
        <v>1</v>
      </c>
      <c r="D1569" s="355" t="str">
        <f t="shared" si="193"/>
        <v>6</v>
      </c>
      <c r="E1569" s="355" t="str">
        <f t="shared" si="194"/>
        <v>0</v>
      </c>
      <c r="F1569" s="355" t="str">
        <f t="shared" si="195"/>
        <v>90</v>
      </c>
      <c r="G1569" s="355" t="str">
        <f t="shared" si="196"/>
        <v>349</v>
      </c>
      <c r="H1569" s="355" t="str">
        <f t="shared" si="197"/>
        <v>0</v>
      </c>
      <c r="I1569" s="355" t="str">
        <f t="shared" si="198"/>
        <v>92</v>
      </c>
      <c r="J1569" s="355" t="str">
        <f t="shared" si="199"/>
        <v>741</v>
      </c>
      <c r="K1569" t="s">
        <v>470</v>
      </c>
      <c r="L1569" s="444">
        <v>0</v>
      </c>
      <c r="M1569" s="444">
        <v>403.22</v>
      </c>
      <c r="N1569" s="444">
        <v>2254189</v>
      </c>
      <c r="O1569" s="444">
        <v>2254189</v>
      </c>
    </row>
    <row r="1570" spans="2:15" ht="15" customHeight="1" x14ac:dyDescent="0.25">
      <c r="B1570" s="421">
        <v>16090349092743</v>
      </c>
      <c r="C1570" s="349" t="str">
        <f t="shared" si="192"/>
        <v>1</v>
      </c>
      <c r="D1570" s="355" t="str">
        <f t="shared" si="193"/>
        <v>6</v>
      </c>
      <c r="E1570" s="355" t="str">
        <f t="shared" si="194"/>
        <v>0</v>
      </c>
      <c r="F1570" s="355" t="str">
        <f t="shared" si="195"/>
        <v>90</v>
      </c>
      <c r="G1570" s="355" t="str">
        <f t="shared" si="196"/>
        <v>349</v>
      </c>
      <c r="H1570" s="355" t="str">
        <f t="shared" si="197"/>
        <v>0</v>
      </c>
      <c r="I1570" s="355" t="str">
        <f t="shared" si="198"/>
        <v>92</v>
      </c>
      <c r="J1570" s="355" t="str">
        <f t="shared" si="199"/>
        <v>743</v>
      </c>
      <c r="K1570" t="s">
        <v>470</v>
      </c>
      <c r="L1570" s="444">
        <v>62861821</v>
      </c>
      <c r="M1570" s="444">
        <v>15549.96</v>
      </c>
      <c r="N1570" s="444">
        <v>86931585</v>
      </c>
      <c r="O1570" s="444">
        <v>149793406</v>
      </c>
    </row>
    <row r="1571" spans="2:15" ht="15" x14ac:dyDescent="0.25">
      <c r="B1571" s="421">
        <v>16090349092758</v>
      </c>
      <c r="C1571" s="349" t="str">
        <f t="shared" si="192"/>
        <v>1</v>
      </c>
      <c r="D1571" s="355" t="str">
        <f t="shared" si="193"/>
        <v>6</v>
      </c>
      <c r="E1571" s="355" t="str">
        <f t="shared" si="194"/>
        <v>0</v>
      </c>
      <c r="F1571" s="355" t="str">
        <f t="shared" si="195"/>
        <v>90</v>
      </c>
      <c r="G1571" s="355" t="str">
        <f t="shared" si="196"/>
        <v>349</v>
      </c>
      <c r="H1571" s="355" t="str">
        <f t="shared" si="197"/>
        <v>0</v>
      </c>
      <c r="I1571" s="355" t="str">
        <f t="shared" si="198"/>
        <v>92</v>
      </c>
      <c r="J1571" s="355" t="str">
        <f t="shared" si="199"/>
        <v>758</v>
      </c>
      <c r="K1571" t="s">
        <v>1756</v>
      </c>
      <c r="L1571" s="444">
        <v>2702934</v>
      </c>
      <c r="M1571" s="444">
        <v>0</v>
      </c>
      <c r="N1571" s="444">
        <v>0</v>
      </c>
      <c r="O1571" s="444">
        <v>2702934</v>
      </c>
    </row>
    <row r="1572" spans="2:15" ht="15" x14ac:dyDescent="0.25">
      <c r="B1572" s="421">
        <v>16090349092759</v>
      </c>
      <c r="C1572" s="349" t="str">
        <f t="shared" si="192"/>
        <v>1</v>
      </c>
      <c r="D1572" s="355" t="str">
        <f t="shared" si="193"/>
        <v>6</v>
      </c>
      <c r="E1572" s="355" t="str">
        <f t="shared" si="194"/>
        <v>0</v>
      </c>
      <c r="F1572" s="355" t="str">
        <f t="shared" si="195"/>
        <v>90</v>
      </c>
      <c r="G1572" s="355" t="str">
        <f t="shared" si="196"/>
        <v>349</v>
      </c>
      <c r="H1572" s="355" t="str">
        <f t="shared" si="197"/>
        <v>0</v>
      </c>
      <c r="I1572" s="355" t="str">
        <f t="shared" si="198"/>
        <v>92</v>
      </c>
      <c r="J1572" s="355" t="str">
        <f t="shared" si="199"/>
        <v>759</v>
      </c>
      <c r="K1572" t="s">
        <v>813</v>
      </c>
      <c r="L1572" s="444">
        <v>22508380</v>
      </c>
      <c r="M1572" s="444">
        <v>0</v>
      </c>
      <c r="N1572" s="444">
        <v>0</v>
      </c>
      <c r="O1572" s="444">
        <v>22508380</v>
      </c>
    </row>
    <row r="1573" spans="2:15" ht="15" x14ac:dyDescent="0.25">
      <c r="B1573" s="421">
        <v>16090349092760</v>
      </c>
      <c r="C1573" s="349" t="str">
        <f t="shared" si="192"/>
        <v>1</v>
      </c>
      <c r="D1573" s="355" t="str">
        <f t="shared" si="193"/>
        <v>6</v>
      </c>
      <c r="E1573" s="355" t="str">
        <f t="shared" si="194"/>
        <v>0</v>
      </c>
      <c r="F1573" s="355" t="str">
        <f t="shared" si="195"/>
        <v>90</v>
      </c>
      <c r="G1573" s="355" t="str">
        <f t="shared" si="196"/>
        <v>349</v>
      </c>
      <c r="H1573" s="355" t="str">
        <f t="shared" si="197"/>
        <v>0</v>
      </c>
      <c r="I1573" s="355" t="str">
        <f t="shared" si="198"/>
        <v>92</v>
      </c>
      <c r="J1573" s="355" t="str">
        <f t="shared" si="199"/>
        <v>760</v>
      </c>
      <c r="K1573" t="s">
        <v>814</v>
      </c>
      <c r="L1573" s="444">
        <v>9482875</v>
      </c>
      <c r="M1573" s="444">
        <v>0</v>
      </c>
      <c r="N1573" s="444">
        <v>0</v>
      </c>
      <c r="O1573" s="444">
        <v>9482875</v>
      </c>
    </row>
    <row r="1574" spans="2:15" ht="15" customHeight="1" x14ac:dyDescent="0.25">
      <c r="B1574" s="421">
        <v>16090349092762</v>
      </c>
      <c r="C1574" s="349" t="str">
        <f t="shared" si="192"/>
        <v>1</v>
      </c>
      <c r="D1574" s="355" t="str">
        <f t="shared" si="193"/>
        <v>6</v>
      </c>
      <c r="E1574" s="355" t="str">
        <f t="shared" si="194"/>
        <v>0</v>
      </c>
      <c r="F1574" s="355" t="str">
        <f t="shared" si="195"/>
        <v>90</v>
      </c>
      <c r="G1574" s="355" t="str">
        <f t="shared" si="196"/>
        <v>349</v>
      </c>
      <c r="H1574" s="355" t="str">
        <f t="shared" si="197"/>
        <v>0</v>
      </c>
      <c r="I1574" s="355" t="str">
        <f t="shared" si="198"/>
        <v>92</v>
      </c>
      <c r="J1574" s="355" t="str">
        <f t="shared" si="199"/>
        <v>762</v>
      </c>
      <c r="K1574" t="s">
        <v>815</v>
      </c>
      <c r="L1574" s="444">
        <v>29304439</v>
      </c>
      <c r="M1574" s="444">
        <v>0</v>
      </c>
      <c r="N1574" s="444">
        <v>0</v>
      </c>
      <c r="O1574" s="444">
        <v>29304439</v>
      </c>
    </row>
    <row r="1575" spans="2:15" ht="15" x14ac:dyDescent="0.25">
      <c r="B1575" s="421">
        <v>16090349092781</v>
      </c>
      <c r="C1575" s="349" t="str">
        <f t="shared" si="192"/>
        <v>1</v>
      </c>
      <c r="D1575" s="355" t="str">
        <f t="shared" si="193"/>
        <v>6</v>
      </c>
      <c r="E1575" s="355" t="str">
        <f t="shared" si="194"/>
        <v>0</v>
      </c>
      <c r="F1575" s="355" t="str">
        <f t="shared" si="195"/>
        <v>90</v>
      </c>
      <c r="G1575" s="355" t="str">
        <f t="shared" si="196"/>
        <v>349</v>
      </c>
      <c r="H1575" s="355" t="str">
        <f t="shared" si="197"/>
        <v>0</v>
      </c>
      <c r="I1575" s="355" t="str">
        <f t="shared" si="198"/>
        <v>92</v>
      </c>
      <c r="J1575" s="355" t="str">
        <f t="shared" si="199"/>
        <v>781</v>
      </c>
      <c r="K1575" t="s">
        <v>534</v>
      </c>
      <c r="L1575" s="444">
        <v>239797165</v>
      </c>
      <c r="M1575" s="444">
        <v>14126.69</v>
      </c>
      <c r="N1575" s="444">
        <v>78974837</v>
      </c>
      <c r="O1575" s="444">
        <v>318772002</v>
      </c>
    </row>
    <row r="1576" spans="2:15" ht="15" customHeight="1" x14ac:dyDescent="0.25">
      <c r="B1576" s="421">
        <v>16090349092813</v>
      </c>
      <c r="C1576" s="349" t="str">
        <f t="shared" si="192"/>
        <v>1</v>
      </c>
      <c r="D1576" s="355" t="str">
        <f t="shared" si="193"/>
        <v>6</v>
      </c>
      <c r="E1576" s="355" t="str">
        <f t="shared" si="194"/>
        <v>0</v>
      </c>
      <c r="F1576" s="355" t="str">
        <f t="shared" si="195"/>
        <v>90</v>
      </c>
      <c r="G1576" s="355" t="str">
        <f t="shared" si="196"/>
        <v>349</v>
      </c>
      <c r="H1576" s="355" t="str">
        <f t="shared" si="197"/>
        <v>0</v>
      </c>
      <c r="I1576" s="355" t="str">
        <f t="shared" si="198"/>
        <v>92</v>
      </c>
      <c r="J1576" s="355" t="str">
        <f t="shared" si="199"/>
        <v>813</v>
      </c>
      <c r="K1576" t="s">
        <v>591</v>
      </c>
      <c r="L1576" s="444">
        <v>1555562</v>
      </c>
      <c r="M1576" s="444">
        <v>0</v>
      </c>
      <c r="N1576" s="444">
        <v>0</v>
      </c>
      <c r="O1576" s="444">
        <v>1555562</v>
      </c>
    </row>
    <row r="1577" spans="2:15" ht="15" customHeight="1" x14ac:dyDescent="0.25">
      <c r="B1577" s="421">
        <v>16090349092818</v>
      </c>
      <c r="C1577" s="349" t="str">
        <f t="shared" si="192"/>
        <v>1</v>
      </c>
      <c r="D1577" s="355" t="str">
        <f t="shared" si="193"/>
        <v>6</v>
      </c>
      <c r="E1577" s="355" t="str">
        <f t="shared" si="194"/>
        <v>0</v>
      </c>
      <c r="F1577" s="355" t="str">
        <f t="shared" si="195"/>
        <v>90</v>
      </c>
      <c r="G1577" s="355" t="str">
        <f t="shared" si="196"/>
        <v>349</v>
      </c>
      <c r="H1577" s="355" t="str">
        <f t="shared" si="197"/>
        <v>0</v>
      </c>
      <c r="I1577" s="355" t="str">
        <f t="shared" si="198"/>
        <v>92</v>
      </c>
      <c r="J1577" s="355" t="str">
        <f t="shared" si="199"/>
        <v>818</v>
      </c>
      <c r="K1577" t="s">
        <v>589</v>
      </c>
      <c r="L1577" s="444">
        <v>1737400</v>
      </c>
      <c r="M1577" s="444">
        <v>0</v>
      </c>
      <c r="N1577" s="444">
        <v>0</v>
      </c>
      <c r="O1577" s="444">
        <v>1737400</v>
      </c>
    </row>
    <row r="1578" spans="2:15" ht="15" customHeight="1" x14ac:dyDescent="0.25">
      <c r="B1578" s="421">
        <v>16090349092831</v>
      </c>
      <c r="C1578" s="349" t="str">
        <f t="shared" si="192"/>
        <v>1</v>
      </c>
      <c r="D1578" s="355" t="str">
        <f t="shared" si="193"/>
        <v>6</v>
      </c>
      <c r="E1578" s="355" t="str">
        <f t="shared" si="194"/>
        <v>0</v>
      </c>
      <c r="F1578" s="355" t="str">
        <f t="shared" si="195"/>
        <v>90</v>
      </c>
      <c r="G1578" s="355" t="str">
        <f t="shared" si="196"/>
        <v>349</v>
      </c>
      <c r="H1578" s="355" t="str">
        <f t="shared" si="197"/>
        <v>0</v>
      </c>
      <c r="I1578" s="355" t="str">
        <f t="shared" si="198"/>
        <v>92</v>
      </c>
      <c r="J1578" s="355" t="str">
        <f t="shared" si="199"/>
        <v>831</v>
      </c>
      <c r="K1578" t="s">
        <v>534</v>
      </c>
      <c r="L1578" s="444">
        <v>55830808</v>
      </c>
      <c r="M1578" s="444">
        <v>1243.55</v>
      </c>
      <c r="N1578" s="444">
        <v>6952029</v>
      </c>
      <c r="O1578" s="444">
        <v>62782837</v>
      </c>
    </row>
    <row r="1579" spans="2:15" ht="15" customHeight="1" x14ac:dyDescent="0.25">
      <c r="B1579" s="421">
        <v>17000000000000</v>
      </c>
      <c r="C1579" s="349" t="str">
        <f t="shared" si="192"/>
        <v>1</v>
      </c>
      <c r="D1579" s="355" t="str">
        <f t="shared" si="193"/>
        <v>7</v>
      </c>
      <c r="E1579" s="355" t="str">
        <f t="shared" si="194"/>
        <v>0</v>
      </c>
      <c r="F1579" s="355" t="str">
        <f t="shared" si="195"/>
        <v>00</v>
      </c>
      <c r="G1579" s="355" t="str">
        <f t="shared" si="196"/>
        <v>000</v>
      </c>
      <c r="H1579" s="355" t="str">
        <f t="shared" si="197"/>
        <v>0</v>
      </c>
      <c r="I1579" s="355" t="str">
        <f t="shared" si="198"/>
        <v>00</v>
      </c>
      <c r="J1579" s="355" t="str">
        <f t="shared" si="199"/>
        <v>000</v>
      </c>
      <c r="K1579" t="s">
        <v>816</v>
      </c>
      <c r="L1579" s="444">
        <v>-21972630996</v>
      </c>
      <c r="M1579" s="444">
        <v>-192503</v>
      </c>
      <c r="N1579" s="444">
        <v>-1076182246</v>
      </c>
      <c r="O1579" s="502">
        <v>-23048813242</v>
      </c>
    </row>
    <row r="1580" spans="2:15" s="450" customFormat="1" ht="15" customHeight="1" x14ac:dyDescent="0.25">
      <c r="B1580" s="449">
        <v>17010000000000</v>
      </c>
      <c r="C1580" s="450" t="str">
        <f t="shared" si="192"/>
        <v>1</v>
      </c>
      <c r="D1580" s="451" t="str">
        <f t="shared" si="193"/>
        <v>7</v>
      </c>
      <c r="E1580" s="451" t="str">
        <f t="shared" si="194"/>
        <v>0</v>
      </c>
      <c r="F1580" s="451" t="str">
        <f t="shared" si="195"/>
        <v>10</v>
      </c>
      <c r="G1580" s="451" t="str">
        <f t="shared" si="196"/>
        <v>000</v>
      </c>
      <c r="H1580" s="451" t="str">
        <f t="shared" si="197"/>
        <v>0</v>
      </c>
      <c r="I1580" s="451" t="str">
        <f t="shared" si="198"/>
        <v>00</v>
      </c>
      <c r="J1580" s="451" t="str">
        <f t="shared" si="199"/>
        <v>000</v>
      </c>
      <c r="K1580" s="452" t="s">
        <v>817</v>
      </c>
      <c r="L1580" s="453">
        <v>-3177595222</v>
      </c>
      <c r="M1580" s="453">
        <v>-192503</v>
      </c>
      <c r="N1580" s="453">
        <v>-1076182246</v>
      </c>
      <c r="O1580" s="453">
        <v>-4253777468</v>
      </c>
    </row>
    <row r="1581" spans="2:15" ht="15" x14ac:dyDescent="0.25">
      <c r="B1581" s="421">
        <v>17010293000000</v>
      </c>
      <c r="C1581" s="349" t="str">
        <f t="shared" si="192"/>
        <v>1</v>
      </c>
      <c r="D1581" s="355" t="str">
        <f t="shared" si="193"/>
        <v>7</v>
      </c>
      <c r="E1581" s="355" t="str">
        <f t="shared" si="194"/>
        <v>0</v>
      </c>
      <c r="F1581" s="355" t="str">
        <f t="shared" si="195"/>
        <v>10</v>
      </c>
      <c r="G1581" s="355" t="str">
        <f t="shared" si="196"/>
        <v>293</v>
      </c>
      <c r="H1581" s="355" t="str">
        <f t="shared" si="197"/>
        <v>0</v>
      </c>
      <c r="I1581" s="355" t="str">
        <f t="shared" si="198"/>
        <v>00</v>
      </c>
      <c r="J1581" s="355" t="str">
        <f t="shared" si="199"/>
        <v>000</v>
      </c>
      <c r="K1581" t="s">
        <v>818</v>
      </c>
      <c r="L1581" s="444">
        <v>-3177595222</v>
      </c>
      <c r="M1581" s="444">
        <v>-192503</v>
      </c>
      <c r="N1581" s="444">
        <v>-1076182246</v>
      </c>
      <c r="O1581" s="444">
        <v>-4253777468</v>
      </c>
    </row>
    <row r="1582" spans="2:15" ht="15" customHeight="1" x14ac:dyDescent="0.25">
      <c r="B1582" s="421">
        <v>17010293002000</v>
      </c>
      <c r="C1582" s="349" t="str">
        <f t="shared" si="192"/>
        <v>1</v>
      </c>
      <c r="D1582" s="355" t="str">
        <f t="shared" si="193"/>
        <v>7</v>
      </c>
      <c r="E1582" s="355" t="str">
        <f t="shared" si="194"/>
        <v>0</v>
      </c>
      <c r="F1582" s="355" t="str">
        <f t="shared" si="195"/>
        <v>10</v>
      </c>
      <c r="G1582" s="355" t="str">
        <f t="shared" si="196"/>
        <v>293</v>
      </c>
      <c r="H1582" s="355" t="str">
        <f t="shared" si="197"/>
        <v>0</v>
      </c>
      <c r="I1582" s="355" t="str">
        <f t="shared" si="198"/>
        <v>02</v>
      </c>
      <c r="J1582" s="355" t="str">
        <f t="shared" si="199"/>
        <v>000</v>
      </c>
      <c r="K1582" t="s">
        <v>1757</v>
      </c>
      <c r="L1582" s="444">
        <v>-1166004253</v>
      </c>
      <c r="M1582" s="444">
        <v>0</v>
      </c>
      <c r="N1582" s="444">
        <v>0</v>
      </c>
      <c r="O1582" s="444">
        <v>-1166004253</v>
      </c>
    </row>
    <row r="1583" spans="2:15" ht="15" x14ac:dyDescent="0.25">
      <c r="B1583" s="421">
        <v>17010293002787</v>
      </c>
      <c r="C1583" s="349" t="str">
        <f t="shared" si="192"/>
        <v>1</v>
      </c>
      <c r="D1583" s="355" t="str">
        <f t="shared" si="193"/>
        <v>7</v>
      </c>
      <c r="E1583" s="355" t="str">
        <f t="shared" si="194"/>
        <v>0</v>
      </c>
      <c r="F1583" s="355" t="str">
        <f t="shared" si="195"/>
        <v>10</v>
      </c>
      <c r="G1583" s="355" t="str">
        <f t="shared" si="196"/>
        <v>293</v>
      </c>
      <c r="H1583" s="355" t="str">
        <f t="shared" si="197"/>
        <v>0</v>
      </c>
      <c r="I1583" s="355" t="str">
        <f t="shared" si="198"/>
        <v>02</v>
      </c>
      <c r="J1583" s="355" t="str">
        <f t="shared" si="199"/>
        <v>787</v>
      </c>
      <c r="K1583" t="s">
        <v>1758</v>
      </c>
      <c r="L1583" s="444">
        <v>-1166004253</v>
      </c>
      <c r="M1583" s="444">
        <v>0</v>
      </c>
      <c r="N1583" s="444">
        <v>0</v>
      </c>
      <c r="O1583" s="444">
        <v>-1166004253</v>
      </c>
    </row>
    <row r="1584" spans="2:15" ht="15" x14ac:dyDescent="0.25">
      <c r="B1584" s="421">
        <v>17010293004000</v>
      </c>
      <c r="C1584" s="349" t="str">
        <f t="shared" si="192"/>
        <v>1</v>
      </c>
      <c r="D1584" s="355" t="str">
        <f t="shared" si="193"/>
        <v>7</v>
      </c>
      <c r="E1584" s="355" t="str">
        <f t="shared" si="194"/>
        <v>0</v>
      </c>
      <c r="F1584" s="355" t="str">
        <f t="shared" si="195"/>
        <v>10</v>
      </c>
      <c r="G1584" s="355" t="str">
        <f t="shared" si="196"/>
        <v>293</v>
      </c>
      <c r="H1584" s="355" t="str">
        <f t="shared" si="197"/>
        <v>0</v>
      </c>
      <c r="I1584" s="355" t="str">
        <f t="shared" si="198"/>
        <v>04</v>
      </c>
      <c r="J1584" s="355" t="str">
        <f t="shared" si="199"/>
        <v>000</v>
      </c>
      <c r="K1584" t="s">
        <v>819</v>
      </c>
      <c r="L1584" s="444">
        <v>-2011590969</v>
      </c>
      <c r="M1584" s="444">
        <v>-192503</v>
      </c>
      <c r="N1584" s="444">
        <v>-1076182246</v>
      </c>
      <c r="O1584" s="444">
        <v>-3087773215</v>
      </c>
    </row>
    <row r="1585" spans="2:15" ht="15" x14ac:dyDescent="0.25">
      <c r="B1585" s="421">
        <v>17010293004816</v>
      </c>
      <c r="C1585" s="349" t="str">
        <f t="shared" si="192"/>
        <v>1</v>
      </c>
      <c r="D1585" s="355" t="str">
        <f t="shared" si="193"/>
        <v>7</v>
      </c>
      <c r="E1585" s="355" t="str">
        <f t="shared" si="194"/>
        <v>0</v>
      </c>
      <c r="F1585" s="355" t="str">
        <f t="shared" si="195"/>
        <v>10</v>
      </c>
      <c r="G1585" s="355" t="str">
        <f t="shared" si="196"/>
        <v>293</v>
      </c>
      <c r="H1585" s="355" t="str">
        <f t="shared" si="197"/>
        <v>0</v>
      </c>
      <c r="I1585" s="355" t="str">
        <f t="shared" si="198"/>
        <v>04</v>
      </c>
      <c r="J1585" s="355" t="str">
        <f t="shared" si="199"/>
        <v>816</v>
      </c>
      <c r="K1585" t="s">
        <v>820</v>
      </c>
      <c r="L1585" s="444">
        <v>-2011590969</v>
      </c>
      <c r="M1585" s="444">
        <v>-192503</v>
      </c>
      <c r="N1585" s="444">
        <v>-1076182246</v>
      </c>
      <c r="O1585" s="444">
        <v>-3087773215</v>
      </c>
    </row>
    <row r="1586" spans="2:15" s="450" customFormat="1" ht="15" customHeight="1" x14ac:dyDescent="0.25">
      <c r="B1586" s="449">
        <v>17020000000000</v>
      </c>
      <c r="C1586" s="450" t="str">
        <f t="shared" si="192"/>
        <v>1</v>
      </c>
      <c r="D1586" s="451" t="str">
        <f t="shared" si="193"/>
        <v>7</v>
      </c>
      <c r="E1586" s="451" t="str">
        <f t="shared" si="194"/>
        <v>0</v>
      </c>
      <c r="F1586" s="451" t="str">
        <f t="shared" si="195"/>
        <v>20</v>
      </c>
      <c r="G1586" s="451" t="str">
        <f t="shared" si="196"/>
        <v>000</v>
      </c>
      <c r="H1586" s="451" t="str">
        <f t="shared" si="197"/>
        <v>0</v>
      </c>
      <c r="I1586" s="451" t="str">
        <f t="shared" si="198"/>
        <v>00</v>
      </c>
      <c r="J1586" s="451" t="str">
        <f t="shared" si="199"/>
        <v>000</v>
      </c>
      <c r="K1586" s="452" t="s">
        <v>821</v>
      </c>
      <c r="L1586" s="453">
        <v>-18875000000</v>
      </c>
      <c r="M1586" s="453">
        <v>-26356.09</v>
      </c>
      <c r="N1586" s="453">
        <v>-147342930</v>
      </c>
      <c r="O1586" s="453">
        <v>-19022342930</v>
      </c>
    </row>
    <row r="1587" spans="2:15" ht="15" customHeight="1" x14ac:dyDescent="0.25">
      <c r="B1587" s="421">
        <v>17020413000000</v>
      </c>
      <c r="C1587" s="349" t="str">
        <f t="shared" si="192"/>
        <v>1</v>
      </c>
      <c r="D1587" s="355" t="str">
        <f t="shared" si="193"/>
        <v>7</v>
      </c>
      <c r="E1587" s="355" t="str">
        <f t="shared" si="194"/>
        <v>0</v>
      </c>
      <c r="F1587" s="355" t="str">
        <f t="shared" si="195"/>
        <v>20</v>
      </c>
      <c r="G1587" s="355" t="str">
        <f t="shared" si="196"/>
        <v>413</v>
      </c>
      <c r="H1587" s="355" t="str">
        <f t="shared" si="197"/>
        <v>0</v>
      </c>
      <c r="I1587" s="355" t="str">
        <f t="shared" si="198"/>
        <v>00</v>
      </c>
      <c r="J1587" s="355" t="str">
        <f t="shared" si="199"/>
        <v>000</v>
      </c>
      <c r="K1587" t="s">
        <v>822</v>
      </c>
      <c r="L1587" s="444">
        <v>-18875000000</v>
      </c>
      <c r="M1587" s="444">
        <v>-26356.09</v>
      </c>
      <c r="N1587" s="444">
        <v>-147342930</v>
      </c>
      <c r="O1587" s="444">
        <v>-19022342930</v>
      </c>
    </row>
    <row r="1588" spans="2:15" ht="15" customHeight="1" x14ac:dyDescent="0.25">
      <c r="B1588" s="421">
        <v>17020413002000</v>
      </c>
      <c r="C1588" s="349" t="str">
        <f t="shared" si="192"/>
        <v>1</v>
      </c>
      <c r="D1588" s="355" t="str">
        <f t="shared" si="193"/>
        <v>7</v>
      </c>
      <c r="E1588" s="355" t="str">
        <f t="shared" si="194"/>
        <v>0</v>
      </c>
      <c r="F1588" s="355" t="str">
        <f t="shared" si="195"/>
        <v>20</v>
      </c>
      <c r="G1588" s="355" t="str">
        <f t="shared" si="196"/>
        <v>413</v>
      </c>
      <c r="H1588" s="355" t="str">
        <f t="shared" si="197"/>
        <v>0</v>
      </c>
      <c r="I1588" s="355" t="str">
        <f t="shared" si="198"/>
        <v>02</v>
      </c>
      <c r="J1588" s="355" t="str">
        <f t="shared" si="199"/>
        <v>000</v>
      </c>
      <c r="K1588" t="s">
        <v>823</v>
      </c>
      <c r="L1588" s="444">
        <v>-18875000000</v>
      </c>
      <c r="M1588" s="444">
        <v>0</v>
      </c>
      <c r="N1588" s="444">
        <v>0</v>
      </c>
      <c r="O1588" s="444">
        <v>-18875000000</v>
      </c>
    </row>
    <row r="1589" spans="2:15" ht="15" customHeight="1" x14ac:dyDescent="0.25">
      <c r="B1589" s="421">
        <v>17020413002307</v>
      </c>
      <c r="C1589" s="349" t="str">
        <f t="shared" si="192"/>
        <v>1</v>
      </c>
      <c r="D1589" s="355" t="str">
        <f t="shared" si="193"/>
        <v>7</v>
      </c>
      <c r="E1589" s="355" t="str">
        <f t="shared" si="194"/>
        <v>0</v>
      </c>
      <c r="F1589" s="355" t="str">
        <f t="shared" si="195"/>
        <v>20</v>
      </c>
      <c r="G1589" s="355" t="str">
        <f t="shared" si="196"/>
        <v>413</v>
      </c>
      <c r="H1589" s="355" t="str">
        <f t="shared" si="197"/>
        <v>0</v>
      </c>
      <c r="I1589" s="355" t="str">
        <f t="shared" si="198"/>
        <v>02</v>
      </c>
      <c r="J1589" s="355" t="str">
        <f t="shared" si="199"/>
        <v>307</v>
      </c>
      <c r="K1589" t="s">
        <v>824</v>
      </c>
      <c r="L1589" s="444">
        <v>-9675000000</v>
      </c>
      <c r="M1589" s="444">
        <v>0</v>
      </c>
      <c r="N1589" s="444">
        <v>0</v>
      </c>
      <c r="O1589" s="444">
        <v>-9675000000</v>
      </c>
    </row>
    <row r="1590" spans="2:15" ht="15" customHeight="1" x14ac:dyDescent="0.25">
      <c r="B1590" s="421">
        <v>17020413002310</v>
      </c>
      <c r="C1590" s="349" t="str">
        <f t="shared" si="192"/>
        <v>1</v>
      </c>
      <c r="D1590" s="355" t="str">
        <f t="shared" si="193"/>
        <v>7</v>
      </c>
      <c r="E1590" s="355" t="str">
        <f t="shared" si="194"/>
        <v>0</v>
      </c>
      <c r="F1590" s="355" t="str">
        <f t="shared" si="195"/>
        <v>20</v>
      </c>
      <c r="G1590" s="355" t="str">
        <f t="shared" si="196"/>
        <v>413</v>
      </c>
      <c r="H1590" s="355" t="str">
        <f t="shared" si="197"/>
        <v>0</v>
      </c>
      <c r="I1590" s="355" t="str">
        <f t="shared" si="198"/>
        <v>02</v>
      </c>
      <c r="J1590" s="355" t="str">
        <f t="shared" si="199"/>
        <v>310</v>
      </c>
      <c r="K1590" t="s">
        <v>825</v>
      </c>
      <c r="L1590" s="444">
        <v>-9200000000</v>
      </c>
      <c r="M1590" s="444">
        <v>0</v>
      </c>
      <c r="N1590" s="444">
        <v>0</v>
      </c>
      <c r="O1590" s="444">
        <v>-9200000000</v>
      </c>
    </row>
    <row r="1591" spans="2:15" ht="15" x14ac:dyDescent="0.25">
      <c r="B1591" s="421">
        <v>17020413003000</v>
      </c>
      <c r="C1591" s="349" t="str">
        <f t="shared" si="192"/>
        <v>1</v>
      </c>
      <c r="D1591" s="355" t="str">
        <f t="shared" si="193"/>
        <v>7</v>
      </c>
      <c r="E1591" s="355" t="str">
        <f t="shared" si="194"/>
        <v>0</v>
      </c>
      <c r="F1591" s="355" t="str">
        <f t="shared" si="195"/>
        <v>20</v>
      </c>
      <c r="G1591" s="355" t="str">
        <f t="shared" si="196"/>
        <v>413</v>
      </c>
      <c r="H1591" s="355" t="str">
        <f t="shared" si="197"/>
        <v>0</v>
      </c>
      <c r="I1591" s="355" t="str">
        <f t="shared" si="198"/>
        <v>03</v>
      </c>
      <c r="J1591" s="355" t="str">
        <f t="shared" si="199"/>
        <v>000</v>
      </c>
      <c r="K1591" t="s">
        <v>826</v>
      </c>
      <c r="L1591" s="444">
        <v>0</v>
      </c>
      <c r="M1591" s="444">
        <v>-26356.09</v>
      </c>
      <c r="N1591" s="444">
        <v>-147342930</v>
      </c>
      <c r="O1591" s="444">
        <v>-147342930</v>
      </c>
    </row>
    <row r="1592" spans="2:15" s="499" customFormat="1" ht="15" customHeight="1" x14ac:dyDescent="0.25">
      <c r="B1592" s="498">
        <v>17020413003430</v>
      </c>
      <c r="C1592" s="499" t="str">
        <f t="shared" si="192"/>
        <v>1</v>
      </c>
      <c r="D1592" s="500" t="str">
        <f t="shared" si="193"/>
        <v>7</v>
      </c>
      <c r="E1592" s="500" t="str">
        <f t="shared" si="194"/>
        <v>0</v>
      </c>
      <c r="F1592" s="500" t="str">
        <f t="shared" si="195"/>
        <v>20</v>
      </c>
      <c r="G1592" s="500" t="str">
        <f t="shared" si="196"/>
        <v>413</v>
      </c>
      <c r="H1592" s="500" t="str">
        <f t="shared" si="197"/>
        <v>0</v>
      </c>
      <c r="I1592" s="500" t="str">
        <f t="shared" si="198"/>
        <v>03</v>
      </c>
      <c r="J1592" s="500" t="str">
        <f t="shared" si="199"/>
        <v>430</v>
      </c>
      <c r="K1592" s="501" t="s">
        <v>827</v>
      </c>
      <c r="L1592" s="502">
        <v>0</v>
      </c>
      <c r="M1592" s="502">
        <v>-26356.09</v>
      </c>
      <c r="N1592" s="502">
        <v>-147342930</v>
      </c>
      <c r="O1592" s="502">
        <v>-147342930</v>
      </c>
    </row>
    <row r="1593" spans="2:15" ht="15" customHeight="1" x14ac:dyDescent="0.25">
      <c r="B1593" s="421">
        <v>17090000000000</v>
      </c>
      <c r="C1593" s="349" t="str">
        <f t="shared" si="192"/>
        <v>1</v>
      </c>
      <c r="D1593" s="355" t="str">
        <f t="shared" si="193"/>
        <v>7</v>
      </c>
      <c r="E1593" s="355" t="str">
        <f t="shared" si="194"/>
        <v>0</v>
      </c>
      <c r="F1593" s="355" t="str">
        <f t="shared" si="195"/>
        <v>90</v>
      </c>
      <c r="G1593" s="355" t="str">
        <f t="shared" si="196"/>
        <v>000</v>
      </c>
      <c r="H1593" s="355" t="str">
        <f t="shared" si="197"/>
        <v>0</v>
      </c>
      <c r="I1593" s="355" t="str">
        <f t="shared" si="198"/>
        <v>00</v>
      </c>
      <c r="J1593" s="355" t="str">
        <f t="shared" si="199"/>
        <v>000</v>
      </c>
      <c r="K1593" t="s">
        <v>342</v>
      </c>
      <c r="L1593" s="444">
        <v>79964226</v>
      </c>
      <c r="M1593" s="444">
        <v>26356.09</v>
      </c>
      <c r="N1593" s="444">
        <v>147342930</v>
      </c>
      <c r="O1593" s="444">
        <v>227307156</v>
      </c>
    </row>
    <row r="1594" spans="2:15" ht="15" customHeight="1" x14ac:dyDescent="0.25">
      <c r="B1594" s="421">
        <v>17090317000000</v>
      </c>
      <c r="C1594" s="349" t="str">
        <f t="shared" si="192"/>
        <v>1</v>
      </c>
      <c r="D1594" s="355" t="str">
        <f t="shared" si="193"/>
        <v>7</v>
      </c>
      <c r="E1594" s="355" t="str">
        <f t="shared" si="194"/>
        <v>0</v>
      </c>
      <c r="F1594" s="355" t="str">
        <f t="shared" si="195"/>
        <v>90</v>
      </c>
      <c r="G1594" s="355" t="str">
        <f t="shared" si="196"/>
        <v>317</v>
      </c>
      <c r="H1594" s="355" t="str">
        <f t="shared" si="197"/>
        <v>0</v>
      </c>
      <c r="I1594" s="355" t="str">
        <f t="shared" si="198"/>
        <v>00</v>
      </c>
      <c r="J1594" s="355" t="str">
        <f t="shared" si="199"/>
        <v>000</v>
      </c>
      <c r="K1594" t="s">
        <v>828</v>
      </c>
      <c r="L1594" s="444">
        <v>79964226</v>
      </c>
      <c r="M1594" s="444">
        <v>26356.09</v>
      </c>
      <c r="N1594" s="444">
        <v>147342930</v>
      </c>
      <c r="O1594" s="444">
        <v>227307156</v>
      </c>
    </row>
    <row r="1595" spans="2:15" ht="15" customHeight="1" x14ac:dyDescent="0.25">
      <c r="B1595" s="421">
        <v>17090317093000</v>
      </c>
      <c r="C1595" s="349" t="str">
        <f t="shared" si="192"/>
        <v>1</v>
      </c>
      <c r="D1595" s="355" t="str">
        <f t="shared" si="193"/>
        <v>7</v>
      </c>
      <c r="E1595" s="355" t="str">
        <f t="shared" si="194"/>
        <v>0</v>
      </c>
      <c r="F1595" s="355" t="str">
        <f t="shared" si="195"/>
        <v>90</v>
      </c>
      <c r="G1595" s="355" t="str">
        <f t="shared" si="196"/>
        <v>317</v>
      </c>
      <c r="H1595" s="355" t="str">
        <f t="shared" si="197"/>
        <v>0</v>
      </c>
      <c r="I1595" s="355" t="str">
        <f t="shared" si="198"/>
        <v>93</v>
      </c>
      <c r="J1595" s="355" t="str">
        <f t="shared" si="199"/>
        <v>000</v>
      </c>
      <c r="K1595" t="s">
        <v>829</v>
      </c>
      <c r="L1595" s="444">
        <v>0</v>
      </c>
      <c r="M1595" s="444">
        <v>26356.09</v>
      </c>
      <c r="N1595" s="444">
        <v>147342930</v>
      </c>
      <c r="O1595" s="444">
        <v>147342930</v>
      </c>
    </row>
    <row r="1596" spans="2:15" ht="15" customHeight="1" x14ac:dyDescent="0.25">
      <c r="B1596" s="421">
        <v>17090317093430</v>
      </c>
      <c r="C1596" s="349" t="str">
        <f t="shared" si="192"/>
        <v>1</v>
      </c>
      <c r="D1596" s="355" t="str">
        <f t="shared" si="193"/>
        <v>7</v>
      </c>
      <c r="E1596" s="355" t="str">
        <f t="shared" si="194"/>
        <v>0</v>
      </c>
      <c r="F1596" s="355" t="str">
        <f t="shared" si="195"/>
        <v>90</v>
      </c>
      <c r="G1596" s="355" t="str">
        <f t="shared" si="196"/>
        <v>317</v>
      </c>
      <c r="H1596" s="355" t="str">
        <f t="shared" si="197"/>
        <v>0</v>
      </c>
      <c r="I1596" s="355" t="str">
        <f t="shared" si="198"/>
        <v>93</v>
      </c>
      <c r="J1596" s="355" t="str">
        <f t="shared" si="199"/>
        <v>430</v>
      </c>
      <c r="K1596" t="s">
        <v>830</v>
      </c>
      <c r="L1596" s="444">
        <v>0</v>
      </c>
      <c r="M1596" s="444">
        <v>26356.09</v>
      </c>
      <c r="N1596" s="444">
        <v>147342930</v>
      </c>
      <c r="O1596" s="444">
        <v>147342930</v>
      </c>
    </row>
    <row r="1597" spans="2:15" s="450" customFormat="1" ht="15" x14ac:dyDescent="0.25">
      <c r="B1597" s="449">
        <v>17090317098000</v>
      </c>
      <c r="C1597" s="450" t="str">
        <f t="shared" si="192"/>
        <v>1</v>
      </c>
      <c r="D1597" s="451" t="str">
        <f t="shared" si="193"/>
        <v>7</v>
      </c>
      <c r="E1597" s="451" t="str">
        <f t="shared" si="194"/>
        <v>0</v>
      </c>
      <c r="F1597" s="451" t="str">
        <f t="shared" si="195"/>
        <v>90</v>
      </c>
      <c r="G1597" s="451" t="str">
        <f t="shared" si="196"/>
        <v>317</v>
      </c>
      <c r="H1597" s="451" t="str">
        <f t="shared" si="197"/>
        <v>0</v>
      </c>
      <c r="I1597" s="451" t="str">
        <f t="shared" si="198"/>
        <v>98</v>
      </c>
      <c r="J1597" s="451" t="str">
        <f t="shared" si="199"/>
        <v>000</v>
      </c>
      <c r="K1597" s="452" t="s">
        <v>831</v>
      </c>
      <c r="L1597" s="453">
        <v>79964226</v>
      </c>
      <c r="M1597" s="453">
        <v>0</v>
      </c>
      <c r="N1597" s="453">
        <v>0</v>
      </c>
      <c r="O1597" s="453">
        <v>79964226</v>
      </c>
    </row>
    <row r="1598" spans="2:15" ht="15" customHeight="1" x14ac:dyDescent="0.25">
      <c r="B1598" s="421">
        <v>17090317098816</v>
      </c>
      <c r="C1598" s="349" t="str">
        <f t="shared" si="192"/>
        <v>1</v>
      </c>
      <c r="D1598" s="355" t="str">
        <f t="shared" si="193"/>
        <v>7</v>
      </c>
      <c r="E1598" s="355" t="str">
        <f t="shared" si="194"/>
        <v>0</v>
      </c>
      <c r="F1598" s="355" t="str">
        <f t="shared" si="195"/>
        <v>90</v>
      </c>
      <c r="G1598" s="355" t="str">
        <f t="shared" si="196"/>
        <v>317</v>
      </c>
      <c r="H1598" s="355" t="str">
        <f t="shared" si="197"/>
        <v>0</v>
      </c>
      <c r="I1598" s="355" t="str">
        <f t="shared" si="198"/>
        <v>98</v>
      </c>
      <c r="J1598" s="355" t="str">
        <f t="shared" si="199"/>
        <v>816</v>
      </c>
      <c r="K1598" t="s">
        <v>832</v>
      </c>
      <c r="L1598" s="444">
        <v>79964226</v>
      </c>
      <c r="M1598" s="444">
        <v>0</v>
      </c>
      <c r="N1598" s="444">
        <v>0</v>
      </c>
      <c r="O1598" s="444">
        <v>79964226</v>
      </c>
    </row>
    <row r="1599" spans="2:15" ht="15" customHeight="1" x14ac:dyDescent="0.25">
      <c r="B1599" s="421">
        <v>18000000000000</v>
      </c>
      <c r="C1599" s="349" t="str">
        <f t="shared" si="192"/>
        <v>1</v>
      </c>
      <c r="D1599" s="355" t="str">
        <f t="shared" si="193"/>
        <v>8</v>
      </c>
      <c r="E1599" s="355" t="str">
        <f t="shared" si="194"/>
        <v>0</v>
      </c>
      <c r="F1599" s="355" t="str">
        <f t="shared" si="195"/>
        <v>00</v>
      </c>
      <c r="G1599" s="355" t="str">
        <f t="shared" si="196"/>
        <v>000</v>
      </c>
      <c r="H1599" s="355" t="str">
        <f t="shared" si="197"/>
        <v>0</v>
      </c>
      <c r="I1599" s="355" t="str">
        <f t="shared" si="198"/>
        <v>00</v>
      </c>
      <c r="J1599" s="355" t="str">
        <f t="shared" si="199"/>
        <v>000</v>
      </c>
      <c r="K1599" t="s">
        <v>833</v>
      </c>
      <c r="L1599" s="444">
        <v>-7410534521</v>
      </c>
      <c r="M1599" s="444">
        <v>0</v>
      </c>
      <c r="N1599" s="444">
        <v>0</v>
      </c>
      <c r="O1599" s="760">
        <v>-7410534521</v>
      </c>
    </row>
    <row r="1600" spans="2:15" ht="15" customHeight="1" x14ac:dyDescent="0.25">
      <c r="B1600" s="421">
        <v>18010000000000</v>
      </c>
      <c r="C1600" s="349" t="str">
        <f t="shared" si="192"/>
        <v>1</v>
      </c>
      <c r="D1600" s="355" t="str">
        <f t="shared" si="193"/>
        <v>8</v>
      </c>
      <c r="E1600" s="355" t="str">
        <f t="shared" si="194"/>
        <v>0</v>
      </c>
      <c r="F1600" s="355" t="str">
        <f t="shared" si="195"/>
        <v>10</v>
      </c>
      <c r="G1600" s="355" t="str">
        <f t="shared" si="196"/>
        <v>000</v>
      </c>
      <c r="H1600" s="355" t="str">
        <f t="shared" si="197"/>
        <v>0</v>
      </c>
      <c r="I1600" s="355" t="str">
        <f t="shared" si="198"/>
        <v>00</v>
      </c>
      <c r="J1600" s="355" t="str">
        <f t="shared" si="199"/>
        <v>000</v>
      </c>
      <c r="K1600" t="s">
        <v>834</v>
      </c>
      <c r="L1600" s="444">
        <v>-7410534521</v>
      </c>
      <c r="M1600" s="444">
        <v>0</v>
      </c>
      <c r="N1600" s="444">
        <v>0</v>
      </c>
      <c r="O1600" s="444">
        <v>-7410534521</v>
      </c>
    </row>
    <row r="1601" spans="2:15" ht="15" customHeight="1" x14ac:dyDescent="0.25">
      <c r="B1601" s="421">
        <v>18010321000000</v>
      </c>
      <c r="C1601" s="349" t="str">
        <f t="shared" si="192"/>
        <v>1</v>
      </c>
      <c r="D1601" s="355" t="str">
        <f t="shared" si="193"/>
        <v>8</v>
      </c>
      <c r="E1601" s="355" t="str">
        <f t="shared" si="194"/>
        <v>0</v>
      </c>
      <c r="F1601" s="355" t="str">
        <f t="shared" si="195"/>
        <v>10</v>
      </c>
      <c r="G1601" s="355" t="str">
        <f t="shared" si="196"/>
        <v>321</v>
      </c>
      <c r="H1601" s="355" t="str">
        <f t="shared" si="197"/>
        <v>0</v>
      </c>
      <c r="I1601" s="355" t="str">
        <f t="shared" si="198"/>
        <v>00</v>
      </c>
      <c r="J1601" s="355" t="str">
        <f t="shared" si="199"/>
        <v>000</v>
      </c>
      <c r="K1601" t="s">
        <v>835</v>
      </c>
      <c r="L1601" s="444">
        <v>-5238720596</v>
      </c>
      <c r="M1601" s="444">
        <v>0</v>
      </c>
      <c r="N1601" s="444">
        <v>0</v>
      </c>
      <c r="O1601" s="444">
        <v>-5238720596</v>
      </c>
    </row>
    <row r="1602" spans="2:15" s="465" customFormat="1" ht="15" customHeight="1" x14ac:dyDescent="0.25">
      <c r="B1602" s="464">
        <v>18010321002000</v>
      </c>
      <c r="C1602" s="465" t="str">
        <f t="shared" si="192"/>
        <v>1</v>
      </c>
      <c r="D1602" s="466" t="str">
        <f t="shared" si="193"/>
        <v>8</v>
      </c>
      <c r="E1602" s="466" t="str">
        <f t="shared" si="194"/>
        <v>0</v>
      </c>
      <c r="F1602" s="466" t="str">
        <f t="shared" si="195"/>
        <v>10</v>
      </c>
      <c r="G1602" s="466" t="str">
        <f t="shared" si="196"/>
        <v>321</v>
      </c>
      <c r="H1602" s="466" t="str">
        <f t="shared" si="197"/>
        <v>0</v>
      </c>
      <c r="I1602" s="466" t="str">
        <f t="shared" si="198"/>
        <v>02</v>
      </c>
      <c r="J1602" s="466" t="str">
        <f t="shared" si="199"/>
        <v>000</v>
      </c>
      <c r="K1602" s="467" t="s">
        <v>836</v>
      </c>
      <c r="L1602" s="468">
        <v>-15339350511</v>
      </c>
      <c r="M1602" s="468">
        <v>0</v>
      </c>
      <c r="N1602" s="468">
        <v>0</v>
      </c>
      <c r="O1602" s="468">
        <v>-15339350511</v>
      </c>
    </row>
    <row r="1603" spans="2:15" ht="15" x14ac:dyDescent="0.25">
      <c r="B1603" s="421">
        <v>18010321002863</v>
      </c>
      <c r="C1603" s="349" t="str">
        <f t="shared" si="192"/>
        <v>1</v>
      </c>
      <c r="D1603" s="355" t="str">
        <f t="shared" si="193"/>
        <v>8</v>
      </c>
      <c r="E1603" s="355" t="str">
        <f t="shared" si="194"/>
        <v>0</v>
      </c>
      <c r="F1603" s="355" t="str">
        <f t="shared" si="195"/>
        <v>10</v>
      </c>
      <c r="G1603" s="355" t="str">
        <f t="shared" si="196"/>
        <v>321</v>
      </c>
      <c r="H1603" s="355" t="str">
        <f t="shared" si="197"/>
        <v>0</v>
      </c>
      <c r="I1603" s="355" t="str">
        <f t="shared" si="198"/>
        <v>02</v>
      </c>
      <c r="J1603" s="355" t="str">
        <f t="shared" si="199"/>
        <v>863</v>
      </c>
      <c r="K1603" t="s">
        <v>837</v>
      </c>
      <c r="L1603" s="444">
        <v>-15265122758</v>
      </c>
      <c r="M1603" s="444">
        <v>0</v>
      </c>
      <c r="N1603" s="444">
        <v>0</v>
      </c>
      <c r="O1603" s="444">
        <v>-15265122758</v>
      </c>
    </row>
    <row r="1604" spans="2:15" ht="15" customHeight="1" x14ac:dyDescent="0.25">
      <c r="B1604" s="421">
        <v>18010321002908</v>
      </c>
      <c r="C1604" s="349" t="str">
        <f t="shared" si="192"/>
        <v>1</v>
      </c>
      <c r="D1604" s="355" t="str">
        <f t="shared" si="193"/>
        <v>8</v>
      </c>
      <c r="E1604" s="355" t="str">
        <f t="shared" si="194"/>
        <v>0</v>
      </c>
      <c r="F1604" s="355" t="str">
        <f t="shared" si="195"/>
        <v>10</v>
      </c>
      <c r="G1604" s="355" t="str">
        <f t="shared" si="196"/>
        <v>321</v>
      </c>
      <c r="H1604" s="355" t="str">
        <f t="shared" si="197"/>
        <v>0</v>
      </c>
      <c r="I1604" s="355" t="str">
        <f t="shared" si="198"/>
        <v>02</v>
      </c>
      <c r="J1604" s="355" t="str">
        <f t="shared" si="199"/>
        <v>908</v>
      </c>
      <c r="K1604" t="s">
        <v>838</v>
      </c>
      <c r="L1604" s="444">
        <v>-74227753</v>
      </c>
      <c r="M1604" s="444">
        <v>0</v>
      </c>
      <c r="N1604" s="444">
        <v>0</v>
      </c>
      <c r="O1604" s="444">
        <v>-74227753</v>
      </c>
    </row>
    <row r="1605" spans="2:15" s="757" customFormat="1" ht="15" customHeight="1" x14ac:dyDescent="0.25">
      <c r="B1605" s="756">
        <v>18010321092000</v>
      </c>
      <c r="C1605" s="757" t="str">
        <f t="shared" si="192"/>
        <v>1</v>
      </c>
      <c r="D1605" s="461" t="str">
        <f t="shared" si="193"/>
        <v>8</v>
      </c>
      <c r="E1605" s="461" t="str">
        <f t="shared" si="194"/>
        <v>0</v>
      </c>
      <c r="F1605" s="461" t="str">
        <f t="shared" si="195"/>
        <v>10</v>
      </c>
      <c r="G1605" s="461" t="str">
        <f t="shared" si="196"/>
        <v>321</v>
      </c>
      <c r="H1605" s="461" t="str">
        <f t="shared" si="197"/>
        <v>0</v>
      </c>
      <c r="I1605" s="461" t="str">
        <f t="shared" si="198"/>
        <v>92</v>
      </c>
      <c r="J1605" s="461" t="str">
        <f t="shared" si="199"/>
        <v>000</v>
      </c>
      <c r="K1605" s="758" t="s">
        <v>839</v>
      </c>
      <c r="L1605" s="759">
        <v>10100629915</v>
      </c>
      <c r="M1605" s="759">
        <v>0</v>
      </c>
      <c r="N1605" s="759">
        <v>0</v>
      </c>
      <c r="O1605" s="759">
        <v>10100629915</v>
      </c>
    </row>
    <row r="1606" spans="2:15" ht="15" customHeight="1" x14ac:dyDescent="0.25">
      <c r="B1606" s="421">
        <v>18010321092863</v>
      </c>
      <c r="C1606" s="349" t="str">
        <f t="shared" si="192"/>
        <v>1</v>
      </c>
      <c r="D1606" s="355" t="str">
        <f t="shared" si="193"/>
        <v>8</v>
      </c>
      <c r="E1606" s="355" t="str">
        <f t="shared" si="194"/>
        <v>0</v>
      </c>
      <c r="F1606" s="355" t="str">
        <f t="shared" si="195"/>
        <v>10</v>
      </c>
      <c r="G1606" s="355" t="str">
        <f t="shared" si="196"/>
        <v>321</v>
      </c>
      <c r="H1606" s="355" t="str">
        <f t="shared" si="197"/>
        <v>0</v>
      </c>
      <c r="I1606" s="355" t="str">
        <f t="shared" si="198"/>
        <v>92</v>
      </c>
      <c r="J1606" s="355" t="str">
        <f t="shared" si="199"/>
        <v>863</v>
      </c>
      <c r="K1606" t="s">
        <v>840</v>
      </c>
      <c r="L1606" s="444">
        <v>10030012454</v>
      </c>
      <c r="M1606" s="444">
        <v>0</v>
      </c>
      <c r="N1606" s="444">
        <v>0</v>
      </c>
      <c r="O1606" s="444">
        <v>10030012454</v>
      </c>
    </row>
    <row r="1607" spans="2:15" ht="15" customHeight="1" x14ac:dyDescent="0.25">
      <c r="B1607" s="421">
        <v>18010321092908</v>
      </c>
      <c r="C1607" s="349" t="str">
        <f t="shared" si="192"/>
        <v>1</v>
      </c>
      <c r="D1607" s="355" t="str">
        <f t="shared" si="193"/>
        <v>8</v>
      </c>
      <c r="E1607" s="355" t="str">
        <f t="shared" si="194"/>
        <v>0</v>
      </c>
      <c r="F1607" s="355" t="str">
        <f t="shared" si="195"/>
        <v>10</v>
      </c>
      <c r="G1607" s="355" t="str">
        <f t="shared" si="196"/>
        <v>321</v>
      </c>
      <c r="H1607" s="355" t="str">
        <f t="shared" si="197"/>
        <v>0</v>
      </c>
      <c r="I1607" s="355" t="str">
        <f t="shared" si="198"/>
        <v>92</v>
      </c>
      <c r="J1607" s="355" t="str">
        <f t="shared" si="199"/>
        <v>908</v>
      </c>
      <c r="K1607" t="s">
        <v>841</v>
      </c>
      <c r="L1607" s="444">
        <v>70617461</v>
      </c>
      <c r="M1607" s="444">
        <v>0</v>
      </c>
      <c r="N1607" s="444">
        <v>0</v>
      </c>
      <c r="O1607" s="444">
        <v>70617461</v>
      </c>
    </row>
    <row r="1608" spans="2:15" ht="15" customHeight="1" x14ac:dyDescent="0.25">
      <c r="B1608" s="421">
        <v>18010323000000</v>
      </c>
      <c r="C1608" s="349" t="str">
        <f t="shared" si="192"/>
        <v>1</v>
      </c>
      <c r="D1608" s="355" t="str">
        <f t="shared" si="193"/>
        <v>8</v>
      </c>
      <c r="E1608" s="355" t="str">
        <f t="shared" si="194"/>
        <v>0</v>
      </c>
      <c r="F1608" s="355" t="str">
        <f t="shared" si="195"/>
        <v>10</v>
      </c>
      <c r="G1608" s="355" t="str">
        <f t="shared" si="196"/>
        <v>323</v>
      </c>
      <c r="H1608" s="355" t="str">
        <f t="shared" si="197"/>
        <v>0</v>
      </c>
      <c r="I1608" s="355" t="str">
        <f t="shared" si="198"/>
        <v>00</v>
      </c>
      <c r="J1608" s="355" t="str">
        <f t="shared" si="199"/>
        <v>000</v>
      </c>
      <c r="K1608" t="s">
        <v>842</v>
      </c>
      <c r="L1608" s="444">
        <v>-2058105557</v>
      </c>
      <c r="M1608" s="444">
        <v>0</v>
      </c>
      <c r="N1608" s="444">
        <v>0</v>
      </c>
      <c r="O1608" s="444">
        <v>-2058105557</v>
      </c>
    </row>
    <row r="1609" spans="2:15" s="465" customFormat="1" ht="15" x14ac:dyDescent="0.25">
      <c r="B1609" s="464">
        <v>18010323002000</v>
      </c>
      <c r="C1609" s="465" t="str">
        <f t="shared" ref="C1609:C1672" si="200">MID(B1609,1,1)</f>
        <v>1</v>
      </c>
      <c r="D1609" s="466" t="str">
        <f t="shared" ref="D1609:D1672" si="201">MID(B1609,2,1)</f>
        <v>8</v>
      </c>
      <c r="E1609" s="466" t="str">
        <f t="shared" ref="E1609:E1672" si="202">MID(B1609,3,1)</f>
        <v>0</v>
      </c>
      <c r="F1609" s="466" t="str">
        <f t="shared" ref="F1609:F1672" si="203">MID(B1609,4,2)</f>
        <v>10</v>
      </c>
      <c r="G1609" s="466" t="str">
        <f t="shared" ref="G1609:G1672" si="204">MID(B1609,6,3)</f>
        <v>323</v>
      </c>
      <c r="H1609" s="466" t="str">
        <f t="shared" ref="H1609:H1672" si="205">MID(B1609,9,1)</f>
        <v>0</v>
      </c>
      <c r="I1609" s="466" t="str">
        <f t="shared" ref="I1609:I1672" si="206">MID(B1609,10,2)</f>
        <v>02</v>
      </c>
      <c r="J1609" s="466" t="str">
        <f t="shared" ref="J1609:J1672" si="207">MID(B1609,12,3)</f>
        <v>000</v>
      </c>
      <c r="K1609" s="467" t="s">
        <v>843</v>
      </c>
      <c r="L1609" s="468">
        <v>-19682117352</v>
      </c>
      <c r="M1609" s="468">
        <v>0</v>
      </c>
      <c r="N1609" s="468">
        <v>0</v>
      </c>
      <c r="O1609" s="468">
        <v>-19682117352</v>
      </c>
    </row>
    <row r="1610" spans="2:15" ht="15" x14ac:dyDescent="0.25">
      <c r="B1610" s="421">
        <v>18010323002864</v>
      </c>
      <c r="C1610" s="349" t="str">
        <f t="shared" si="200"/>
        <v>1</v>
      </c>
      <c r="D1610" s="355" t="str">
        <f t="shared" si="201"/>
        <v>8</v>
      </c>
      <c r="E1610" s="355" t="str">
        <f t="shared" si="202"/>
        <v>0</v>
      </c>
      <c r="F1610" s="355" t="str">
        <f t="shared" si="203"/>
        <v>10</v>
      </c>
      <c r="G1610" s="355" t="str">
        <f t="shared" si="204"/>
        <v>323</v>
      </c>
      <c r="H1610" s="355" t="str">
        <f t="shared" si="205"/>
        <v>0</v>
      </c>
      <c r="I1610" s="355" t="str">
        <f t="shared" si="206"/>
        <v>02</v>
      </c>
      <c r="J1610" s="355" t="str">
        <f t="shared" si="207"/>
        <v>864</v>
      </c>
      <c r="K1610" t="s">
        <v>844</v>
      </c>
      <c r="L1610" s="444">
        <v>-19682117352</v>
      </c>
      <c r="M1610" s="444">
        <v>0</v>
      </c>
      <c r="N1610" s="444">
        <v>0</v>
      </c>
      <c r="O1610" s="444">
        <v>-19682117352</v>
      </c>
    </row>
    <row r="1611" spans="2:15" s="460" customFormat="1" ht="15" x14ac:dyDescent="0.25">
      <c r="B1611" s="459">
        <v>18010323092000</v>
      </c>
      <c r="C1611" s="460" t="str">
        <f t="shared" si="200"/>
        <v>1</v>
      </c>
      <c r="D1611" s="461" t="str">
        <f t="shared" si="201"/>
        <v>8</v>
      </c>
      <c r="E1611" s="461" t="str">
        <f t="shared" si="202"/>
        <v>0</v>
      </c>
      <c r="F1611" s="461" t="str">
        <f t="shared" si="203"/>
        <v>10</v>
      </c>
      <c r="G1611" s="461" t="str">
        <f t="shared" si="204"/>
        <v>323</v>
      </c>
      <c r="H1611" s="461" t="str">
        <f t="shared" si="205"/>
        <v>0</v>
      </c>
      <c r="I1611" s="461" t="str">
        <f t="shared" si="206"/>
        <v>92</v>
      </c>
      <c r="J1611" s="461" t="str">
        <f t="shared" si="207"/>
        <v>000</v>
      </c>
      <c r="K1611" s="462" t="s">
        <v>845</v>
      </c>
      <c r="L1611" s="463">
        <v>17624011795</v>
      </c>
      <c r="M1611" s="463">
        <v>0</v>
      </c>
      <c r="N1611" s="463">
        <v>0</v>
      </c>
      <c r="O1611" s="463">
        <v>17624011795</v>
      </c>
    </row>
    <row r="1612" spans="2:15" ht="15" x14ac:dyDescent="0.25">
      <c r="B1612" s="421">
        <v>18010323092864</v>
      </c>
      <c r="C1612" s="349" t="str">
        <f t="shared" si="200"/>
        <v>1</v>
      </c>
      <c r="D1612" s="355" t="str">
        <f t="shared" si="201"/>
        <v>8</v>
      </c>
      <c r="E1612" s="355" t="str">
        <f t="shared" si="202"/>
        <v>0</v>
      </c>
      <c r="F1612" s="355" t="str">
        <f t="shared" si="203"/>
        <v>10</v>
      </c>
      <c r="G1612" s="355" t="str">
        <f t="shared" si="204"/>
        <v>323</v>
      </c>
      <c r="H1612" s="355" t="str">
        <f t="shared" si="205"/>
        <v>0</v>
      </c>
      <c r="I1612" s="355" t="str">
        <f t="shared" si="206"/>
        <v>92</v>
      </c>
      <c r="J1612" s="355" t="str">
        <f t="shared" si="207"/>
        <v>864</v>
      </c>
      <c r="K1612" t="s">
        <v>846</v>
      </c>
      <c r="L1612" s="444">
        <v>17624011795</v>
      </c>
      <c r="M1612" s="444">
        <v>0</v>
      </c>
      <c r="N1612" s="444">
        <v>0</v>
      </c>
      <c r="O1612" s="444">
        <v>17624011795</v>
      </c>
    </row>
    <row r="1613" spans="2:15" ht="15" customHeight="1" x14ac:dyDescent="0.25">
      <c r="B1613" s="421">
        <v>18010327000000</v>
      </c>
      <c r="C1613" s="349" t="str">
        <f t="shared" si="200"/>
        <v>1</v>
      </c>
      <c r="D1613" s="355" t="str">
        <f t="shared" si="201"/>
        <v>8</v>
      </c>
      <c r="E1613" s="355" t="str">
        <f t="shared" si="202"/>
        <v>0</v>
      </c>
      <c r="F1613" s="355" t="str">
        <f t="shared" si="203"/>
        <v>10</v>
      </c>
      <c r="G1613" s="355" t="str">
        <f t="shared" si="204"/>
        <v>327</v>
      </c>
      <c r="H1613" s="355" t="str">
        <f t="shared" si="205"/>
        <v>0</v>
      </c>
      <c r="I1613" s="355" t="str">
        <f t="shared" si="206"/>
        <v>00</v>
      </c>
      <c r="J1613" s="355" t="str">
        <f t="shared" si="207"/>
        <v>000</v>
      </c>
      <c r="K1613" t="s">
        <v>847</v>
      </c>
      <c r="L1613" s="444">
        <v>-113708368</v>
      </c>
      <c r="M1613" s="444">
        <v>0</v>
      </c>
      <c r="N1613" s="444">
        <v>0</v>
      </c>
      <c r="O1613" s="444">
        <v>-113708368</v>
      </c>
    </row>
    <row r="1614" spans="2:15" s="465" customFormat="1" ht="15" customHeight="1" x14ac:dyDescent="0.25">
      <c r="B1614" s="464">
        <v>18010327002000</v>
      </c>
      <c r="C1614" s="465" t="str">
        <f t="shared" si="200"/>
        <v>1</v>
      </c>
      <c r="D1614" s="466" t="str">
        <f t="shared" si="201"/>
        <v>8</v>
      </c>
      <c r="E1614" s="466" t="str">
        <f t="shared" si="202"/>
        <v>0</v>
      </c>
      <c r="F1614" s="466" t="str">
        <f t="shared" si="203"/>
        <v>10</v>
      </c>
      <c r="G1614" s="466" t="str">
        <f t="shared" si="204"/>
        <v>327</v>
      </c>
      <c r="H1614" s="466" t="str">
        <f t="shared" si="205"/>
        <v>0</v>
      </c>
      <c r="I1614" s="466" t="str">
        <f t="shared" si="206"/>
        <v>02</v>
      </c>
      <c r="J1614" s="466" t="str">
        <f t="shared" si="207"/>
        <v>000</v>
      </c>
      <c r="K1614" s="467" t="s">
        <v>848</v>
      </c>
      <c r="L1614" s="468">
        <v>-284432478</v>
      </c>
      <c r="M1614" s="468">
        <v>0</v>
      </c>
      <c r="N1614" s="468">
        <v>0</v>
      </c>
      <c r="O1614" s="468">
        <v>-284432478</v>
      </c>
    </row>
    <row r="1615" spans="2:15" ht="15" customHeight="1" x14ac:dyDescent="0.25">
      <c r="B1615" s="421">
        <v>18010327002001</v>
      </c>
      <c r="C1615" s="349" t="str">
        <f t="shared" si="200"/>
        <v>1</v>
      </c>
      <c r="D1615" s="355" t="str">
        <f t="shared" si="201"/>
        <v>8</v>
      </c>
      <c r="E1615" s="355" t="str">
        <f t="shared" si="202"/>
        <v>0</v>
      </c>
      <c r="F1615" s="355" t="str">
        <f t="shared" si="203"/>
        <v>10</v>
      </c>
      <c r="G1615" s="355" t="str">
        <f t="shared" si="204"/>
        <v>327</v>
      </c>
      <c r="H1615" s="355" t="str">
        <f t="shared" si="205"/>
        <v>0</v>
      </c>
      <c r="I1615" s="355" t="str">
        <f t="shared" si="206"/>
        <v>02</v>
      </c>
      <c r="J1615" s="355" t="str">
        <f t="shared" si="207"/>
        <v>001</v>
      </c>
      <c r="K1615" t="s">
        <v>849</v>
      </c>
      <c r="L1615" s="444">
        <v>-284432478</v>
      </c>
      <c r="M1615" s="444">
        <v>0</v>
      </c>
      <c r="N1615" s="444">
        <v>0</v>
      </c>
      <c r="O1615" s="444">
        <v>-284432478</v>
      </c>
    </row>
    <row r="1616" spans="2:15" s="460" customFormat="1" ht="15" x14ac:dyDescent="0.25">
      <c r="B1616" s="459">
        <v>18010327092000</v>
      </c>
      <c r="C1616" s="460" t="str">
        <f t="shared" si="200"/>
        <v>1</v>
      </c>
      <c r="D1616" s="461" t="str">
        <f t="shared" si="201"/>
        <v>8</v>
      </c>
      <c r="E1616" s="461" t="str">
        <f t="shared" si="202"/>
        <v>0</v>
      </c>
      <c r="F1616" s="461" t="str">
        <f t="shared" si="203"/>
        <v>10</v>
      </c>
      <c r="G1616" s="461" t="str">
        <f t="shared" si="204"/>
        <v>327</v>
      </c>
      <c r="H1616" s="461" t="str">
        <f t="shared" si="205"/>
        <v>0</v>
      </c>
      <c r="I1616" s="461" t="str">
        <f t="shared" si="206"/>
        <v>92</v>
      </c>
      <c r="J1616" s="461" t="str">
        <f t="shared" si="207"/>
        <v>000</v>
      </c>
      <c r="K1616" s="462" t="s">
        <v>850</v>
      </c>
      <c r="L1616" s="463">
        <v>170724110</v>
      </c>
      <c r="M1616" s="463">
        <v>0</v>
      </c>
      <c r="N1616" s="463">
        <v>0</v>
      </c>
      <c r="O1616" s="463">
        <v>170724110</v>
      </c>
    </row>
    <row r="1617" spans="1:15" ht="15" customHeight="1" x14ac:dyDescent="0.25">
      <c r="B1617" s="421">
        <v>18010327092001</v>
      </c>
      <c r="C1617" s="349" t="str">
        <f t="shared" si="200"/>
        <v>1</v>
      </c>
      <c r="D1617" s="355" t="str">
        <f t="shared" si="201"/>
        <v>8</v>
      </c>
      <c r="E1617" s="355" t="str">
        <f t="shared" si="202"/>
        <v>0</v>
      </c>
      <c r="F1617" s="355" t="str">
        <f t="shared" si="203"/>
        <v>10</v>
      </c>
      <c r="G1617" s="355" t="str">
        <f t="shared" si="204"/>
        <v>327</v>
      </c>
      <c r="H1617" s="355" t="str">
        <f t="shared" si="205"/>
        <v>0</v>
      </c>
      <c r="I1617" s="355" t="str">
        <f t="shared" si="206"/>
        <v>92</v>
      </c>
      <c r="J1617" s="355" t="str">
        <f t="shared" si="207"/>
        <v>001</v>
      </c>
      <c r="K1617" t="s">
        <v>851</v>
      </c>
      <c r="L1617" s="444">
        <v>170724110</v>
      </c>
      <c r="M1617" s="444">
        <v>0</v>
      </c>
      <c r="N1617" s="444">
        <v>0</v>
      </c>
      <c r="O1617" s="444">
        <v>170724110</v>
      </c>
    </row>
    <row r="1618" spans="1:15" ht="15" customHeight="1" x14ac:dyDescent="0.25">
      <c r="B1618" s="421">
        <v>19000000000000</v>
      </c>
      <c r="C1618" s="349" t="str">
        <f t="shared" si="200"/>
        <v>1</v>
      </c>
      <c r="D1618" s="355" t="str">
        <f t="shared" si="201"/>
        <v>9</v>
      </c>
      <c r="E1618" s="355" t="str">
        <f t="shared" si="202"/>
        <v>0</v>
      </c>
      <c r="F1618" s="355" t="str">
        <f t="shared" si="203"/>
        <v>00</v>
      </c>
      <c r="G1618" s="355" t="str">
        <f t="shared" si="204"/>
        <v>000</v>
      </c>
      <c r="H1618" s="355" t="str">
        <f t="shared" si="205"/>
        <v>0</v>
      </c>
      <c r="I1618" s="355" t="str">
        <f t="shared" si="206"/>
        <v>00</v>
      </c>
      <c r="J1618" s="355" t="str">
        <f t="shared" si="207"/>
        <v>000</v>
      </c>
      <c r="K1618" t="s">
        <v>852</v>
      </c>
      <c r="L1618" s="444">
        <v>-4393707165</v>
      </c>
      <c r="M1618" s="444">
        <v>0</v>
      </c>
      <c r="N1618" s="444">
        <v>0</v>
      </c>
      <c r="O1618" s="760">
        <v>-4393707165</v>
      </c>
    </row>
    <row r="1619" spans="1:15" ht="15" x14ac:dyDescent="0.25">
      <c r="B1619" s="421">
        <v>19010000000000</v>
      </c>
      <c r="C1619" s="349" t="str">
        <f t="shared" si="200"/>
        <v>1</v>
      </c>
      <c r="D1619" s="355" t="str">
        <f t="shared" si="201"/>
        <v>9</v>
      </c>
      <c r="E1619" s="355" t="str">
        <f t="shared" si="202"/>
        <v>0</v>
      </c>
      <c r="F1619" s="355" t="str">
        <f t="shared" si="203"/>
        <v>10</v>
      </c>
      <c r="G1619" s="355" t="str">
        <f t="shared" si="204"/>
        <v>000</v>
      </c>
      <c r="H1619" s="355" t="str">
        <f t="shared" si="205"/>
        <v>0</v>
      </c>
      <c r="I1619" s="355" t="str">
        <f t="shared" si="206"/>
        <v>00</v>
      </c>
      <c r="J1619" s="355" t="str">
        <f t="shared" si="207"/>
        <v>000</v>
      </c>
      <c r="K1619" t="s">
        <v>853</v>
      </c>
      <c r="L1619" s="444">
        <v>-3568976090</v>
      </c>
      <c r="M1619" s="444">
        <v>0</v>
      </c>
      <c r="N1619" s="444">
        <v>0</v>
      </c>
      <c r="O1619" s="444">
        <v>-3568976090</v>
      </c>
    </row>
    <row r="1620" spans="1:15" ht="15" x14ac:dyDescent="0.25">
      <c r="B1620" s="421">
        <v>19010337000000</v>
      </c>
      <c r="C1620" s="349" t="str">
        <f t="shared" si="200"/>
        <v>1</v>
      </c>
      <c r="D1620" s="355" t="str">
        <f t="shared" si="201"/>
        <v>9</v>
      </c>
      <c r="E1620" s="355" t="str">
        <f t="shared" si="202"/>
        <v>0</v>
      </c>
      <c r="F1620" s="355" t="str">
        <f t="shared" si="203"/>
        <v>10</v>
      </c>
      <c r="G1620" s="355" t="str">
        <f t="shared" si="204"/>
        <v>337</v>
      </c>
      <c r="H1620" s="355" t="str">
        <f t="shared" si="205"/>
        <v>0</v>
      </c>
      <c r="I1620" s="355" t="str">
        <f t="shared" si="206"/>
        <v>00</v>
      </c>
      <c r="J1620" s="355" t="str">
        <f t="shared" si="207"/>
        <v>000</v>
      </c>
      <c r="K1620" t="s">
        <v>854</v>
      </c>
      <c r="L1620" s="444">
        <v>-336555270</v>
      </c>
      <c r="M1620" s="444">
        <v>0</v>
      </c>
      <c r="N1620" s="444">
        <v>0</v>
      </c>
      <c r="O1620" s="444">
        <v>-336555270</v>
      </c>
    </row>
    <row r="1621" spans="1:15" ht="15" x14ac:dyDescent="0.25">
      <c r="B1621" s="421">
        <v>19010337004000</v>
      </c>
      <c r="C1621" s="349" t="str">
        <f t="shared" si="200"/>
        <v>1</v>
      </c>
      <c r="D1621" s="355" t="str">
        <f t="shared" si="201"/>
        <v>9</v>
      </c>
      <c r="E1621" s="355" t="str">
        <f t="shared" si="202"/>
        <v>0</v>
      </c>
      <c r="F1621" s="355" t="str">
        <f t="shared" si="203"/>
        <v>10</v>
      </c>
      <c r="G1621" s="355" t="str">
        <f t="shared" si="204"/>
        <v>337</v>
      </c>
      <c r="H1621" s="355" t="str">
        <f t="shared" si="205"/>
        <v>0</v>
      </c>
      <c r="I1621" s="355" t="str">
        <f t="shared" si="206"/>
        <v>04</v>
      </c>
      <c r="J1621" s="355" t="str">
        <f t="shared" si="207"/>
        <v>000</v>
      </c>
      <c r="K1621" t="s">
        <v>855</v>
      </c>
      <c r="L1621" s="444">
        <v>-13011495571</v>
      </c>
      <c r="M1621" s="444">
        <v>0</v>
      </c>
      <c r="N1621" s="444">
        <v>0</v>
      </c>
      <c r="O1621" s="444">
        <v>-13011495571</v>
      </c>
    </row>
    <row r="1622" spans="1:15" ht="15" customHeight="1" x14ac:dyDescent="0.25">
      <c r="B1622" s="421">
        <v>19010337004001</v>
      </c>
      <c r="C1622" s="349" t="str">
        <f t="shared" si="200"/>
        <v>1</v>
      </c>
      <c r="D1622" s="355" t="str">
        <f t="shared" si="201"/>
        <v>9</v>
      </c>
      <c r="E1622" s="355" t="str">
        <f t="shared" si="202"/>
        <v>0</v>
      </c>
      <c r="F1622" s="355" t="str">
        <f t="shared" si="203"/>
        <v>10</v>
      </c>
      <c r="G1622" s="355" t="str">
        <f t="shared" si="204"/>
        <v>337</v>
      </c>
      <c r="H1622" s="355" t="str">
        <f t="shared" si="205"/>
        <v>0</v>
      </c>
      <c r="I1622" s="355" t="str">
        <f t="shared" si="206"/>
        <v>04</v>
      </c>
      <c r="J1622" s="355" t="str">
        <f t="shared" si="207"/>
        <v>001</v>
      </c>
      <c r="K1622" t="s">
        <v>856</v>
      </c>
      <c r="L1622" s="444">
        <v>-9916684790</v>
      </c>
      <c r="M1622" s="444">
        <v>0</v>
      </c>
      <c r="N1622" s="444">
        <v>0</v>
      </c>
      <c r="O1622" s="444">
        <v>-9916684790</v>
      </c>
    </row>
    <row r="1623" spans="1:15" ht="15" customHeight="1" x14ac:dyDescent="0.25">
      <c r="A1623" s="450"/>
      <c r="B1623" s="449">
        <v>19010337004003</v>
      </c>
      <c r="C1623" s="450" t="str">
        <f t="shared" si="200"/>
        <v>1</v>
      </c>
      <c r="D1623" s="451" t="str">
        <f t="shared" si="201"/>
        <v>9</v>
      </c>
      <c r="E1623" s="451" t="str">
        <f t="shared" si="202"/>
        <v>0</v>
      </c>
      <c r="F1623" s="451" t="str">
        <f t="shared" si="203"/>
        <v>10</v>
      </c>
      <c r="G1623" s="451" t="str">
        <f t="shared" si="204"/>
        <v>337</v>
      </c>
      <c r="H1623" s="451" t="str">
        <f t="shared" si="205"/>
        <v>0</v>
      </c>
      <c r="I1623" s="451" t="str">
        <f t="shared" si="206"/>
        <v>04</v>
      </c>
      <c r="J1623" s="451" t="str">
        <f t="shared" si="207"/>
        <v>003</v>
      </c>
      <c r="K1623" s="452" t="s">
        <v>857</v>
      </c>
      <c r="L1623" s="453">
        <v>-3094810781</v>
      </c>
      <c r="M1623" s="453">
        <v>0</v>
      </c>
      <c r="N1623" s="453">
        <v>0</v>
      </c>
      <c r="O1623" s="453">
        <v>-3094810781</v>
      </c>
    </row>
    <row r="1624" spans="1:15" ht="15" x14ac:dyDescent="0.25">
      <c r="B1624" s="421">
        <v>19010337094000</v>
      </c>
      <c r="C1624" s="349" t="str">
        <f t="shared" si="200"/>
        <v>1</v>
      </c>
      <c r="D1624" s="355" t="str">
        <f t="shared" si="201"/>
        <v>9</v>
      </c>
      <c r="E1624" s="355" t="str">
        <f t="shared" si="202"/>
        <v>0</v>
      </c>
      <c r="F1624" s="355" t="str">
        <f t="shared" si="203"/>
        <v>10</v>
      </c>
      <c r="G1624" s="355" t="str">
        <f t="shared" si="204"/>
        <v>337</v>
      </c>
      <c r="H1624" s="355" t="str">
        <f t="shared" si="205"/>
        <v>0</v>
      </c>
      <c r="I1624" s="355" t="str">
        <f t="shared" si="206"/>
        <v>94</v>
      </c>
      <c r="J1624" s="355" t="str">
        <f t="shared" si="207"/>
        <v>000</v>
      </c>
      <c r="K1624" t="s">
        <v>858</v>
      </c>
      <c r="L1624" s="444">
        <v>12674940301</v>
      </c>
      <c r="M1624" s="444">
        <v>0</v>
      </c>
      <c r="N1624" s="444">
        <v>0</v>
      </c>
      <c r="O1624" s="444">
        <v>12674940301</v>
      </c>
    </row>
    <row r="1625" spans="1:15" ht="15" customHeight="1" x14ac:dyDescent="0.25">
      <c r="B1625" s="421">
        <v>19010337094001</v>
      </c>
      <c r="C1625" s="349" t="str">
        <f t="shared" si="200"/>
        <v>1</v>
      </c>
      <c r="D1625" s="355" t="str">
        <f t="shared" si="201"/>
        <v>9</v>
      </c>
      <c r="E1625" s="355" t="str">
        <f t="shared" si="202"/>
        <v>0</v>
      </c>
      <c r="F1625" s="355" t="str">
        <f t="shared" si="203"/>
        <v>10</v>
      </c>
      <c r="G1625" s="355" t="str">
        <f t="shared" si="204"/>
        <v>337</v>
      </c>
      <c r="H1625" s="355" t="str">
        <f t="shared" si="205"/>
        <v>0</v>
      </c>
      <c r="I1625" s="355" t="str">
        <f t="shared" si="206"/>
        <v>94</v>
      </c>
      <c r="J1625" s="355" t="str">
        <f t="shared" si="207"/>
        <v>001</v>
      </c>
      <c r="K1625" t="s">
        <v>859</v>
      </c>
      <c r="L1625" s="444">
        <v>9916684790</v>
      </c>
      <c r="M1625" s="444">
        <v>0</v>
      </c>
      <c r="N1625" s="444">
        <v>0</v>
      </c>
      <c r="O1625" s="444">
        <v>9916684790</v>
      </c>
    </row>
    <row r="1626" spans="1:15" ht="15" customHeight="1" x14ac:dyDescent="0.25">
      <c r="A1626" s="450"/>
      <c r="B1626" s="449">
        <v>19010337094003</v>
      </c>
      <c r="C1626" s="450" t="str">
        <f t="shared" si="200"/>
        <v>1</v>
      </c>
      <c r="D1626" s="451" t="str">
        <f t="shared" si="201"/>
        <v>9</v>
      </c>
      <c r="E1626" s="451" t="str">
        <f t="shared" si="202"/>
        <v>0</v>
      </c>
      <c r="F1626" s="451" t="str">
        <f t="shared" si="203"/>
        <v>10</v>
      </c>
      <c r="G1626" s="451" t="str">
        <f t="shared" si="204"/>
        <v>337</v>
      </c>
      <c r="H1626" s="451" t="str">
        <f t="shared" si="205"/>
        <v>0</v>
      </c>
      <c r="I1626" s="451" t="str">
        <f t="shared" si="206"/>
        <v>94</v>
      </c>
      <c r="J1626" s="451" t="str">
        <f t="shared" si="207"/>
        <v>003</v>
      </c>
      <c r="K1626" s="452" t="s">
        <v>860</v>
      </c>
      <c r="L1626" s="453">
        <v>2758255511</v>
      </c>
      <c r="M1626" s="453">
        <v>0</v>
      </c>
      <c r="N1626" s="453">
        <v>0</v>
      </c>
      <c r="O1626" s="453">
        <v>2758255511</v>
      </c>
    </row>
    <row r="1627" spans="1:15" ht="15" customHeight="1" x14ac:dyDescent="0.25">
      <c r="B1627" s="421">
        <v>19010339000000</v>
      </c>
      <c r="C1627" s="349" t="str">
        <f t="shared" si="200"/>
        <v>1</v>
      </c>
      <c r="D1627" s="355" t="str">
        <f t="shared" si="201"/>
        <v>9</v>
      </c>
      <c r="E1627" s="355" t="str">
        <f t="shared" si="202"/>
        <v>0</v>
      </c>
      <c r="F1627" s="355" t="str">
        <f t="shared" si="203"/>
        <v>10</v>
      </c>
      <c r="G1627" s="355" t="str">
        <f t="shared" si="204"/>
        <v>339</v>
      </c>
      <c r="H1627" s="355" t="str">
        <f t="shared" si="205"/>
        <v>0</v>
      </c>
      <c r="I1627" s="355" t="str">
        <f t="shared" si="206"/>
        <v>00</v>
      </c>
      <c r="J1627" s="355" t="str">
        <f t="shared" si="207"/>
        <v>000</v>
      </c>
      <c r="K1627" t="s">
        <v>861</v>
      </c>
      <c r="L1627" s="444">
        <v>-3232420820</v>
      </c>
      <c r="M1627" s="444">
        <v>0</v>
      </c>
      <c r="N1627" s="444">
        <v>0</v>
      </c>
      <c r="O1627" s="444">
        <v>-3232420820</v>
      </c>
    </row>
    <row r="1628" spans="1:15" ht="15" x14ac:dyDescent="0.25">
      <c r="B1628" s="421">
        <v>19010339002000</v>
      </c>
      <c r="C1628" s="349" t="str">
        <f t="shared" si="200"/>
        <v>1</v>
      </c>
      <c r="D1628" s="355" t="str">
        <f t="shared" si="201"/>
        <v>9</v>
      </c>
      <c r="E1628" s="355" t="str">
        <f t="shared" si="202"/>
        <v>0</v>
      </c>
      <c r="F1628" s="355" t="str">
        <f t="shared" si="203"/>
        <v>10</v>
      </c>
      <c r="G1628" s="355" t="str">
        <f t="shared" si="204"/>
        <v>339</v>
      </c>
      <c r="H1628" s="355" t="str">
        <f t="shared" si="205"/>
        <v>0</v>
      </c>
      <c r="I1628" s="355" t="str">
        <f t="shared" si="206"/>
        <v>02</v>
      </c>
      <c r="J1628" s="355" t="str">
        <f t="shared" si="207"/>
        <v>000</v>
      </c>
      <c r="K1628" t="s">
        <v>862</v>
      </c>
      <c r="L1628" s="444">
        <v>-3232420820</v>
      </c>
      <c r="M1628" s="444">
        <v>0</v>
      </c>
      <c r="N1628" s="444">
        <v>0</v>
      </c>
      <c r="O1628" s="444">
        <v>-3232420820</v>
      </c>
    </row>
    <row r="1629" spans="1:15" ht="15" customHeight="1" x14ac:dyDescent="0.25">
      <c r="A1629" s="450"/>
      <c r="B1629" s="449">
        <v>19010339002825</v>
      </c>
      <c r="C1629" s="450" t="str">
        <f t="shared" si="200"/>
        <v>1</v>
      </c>
      <c r="D1629" s="451" t="str">
        <f t="shared" si="201"/>
        <v>9</v>
      </c>
      <c r="E1629" s="451" t="str">
        <f t="shared" si="202"/>
        <v>0</v>
      </c>
      <c r="F1629" s="451" t="str">
        <f t="shared" si="203"/>
        <v>10</v>
      </c>
      <c r="G1629" s="451" t="str">
        <f t="shared" si="204"/>
        <v>339</v>
      </c>
      <c r="H1629" s="451" t="str">
        <f t="shared" si="205"/>
        <v>0</v>
      </c>
      <c r="I1629" s="451" t="str">
        <f t="shared" si="206"/>
        <v>02</v>
      </c>
      <c r="J1629" s="451" t="str">
        <f t="shared" si="207"/>
        <v>825</v>
      </c>
      <c r="K1629" s="452" t="s">
        <v>863</v>
      </c>
      <c r="L1629" s="453">
        <v>-3232420820</v>
      </c>
      <c r="M1629" s="453">
        <v>0</v>
      </c>
      <c r="N1629" s="453">
        <v>0</v>
      </c>
      <c r="O1629" s="453">
        <v>-3232420820</v>
      </c>
    </row>
    <row r="1630" spans="1:15" ht="15" customHeight="1" x14ac:dyDescent="0.25">
      <c r="B1630" s="421">
        <v>19020000000000</v>
      </c>
      <c r="C1630" s="349" t="str">
        <f t="shared" si="200"/>
        <v>1</v>
      </c>
      <c r="D1630" s="355" t="str">
        <f t="shared" si="201"/>
        <v>9</v>
      </c>
      <c r="E1630" s="355" t="str">
        <f t="shared" si="202"/>
        <v>0</v>
      </c>
      <c r="F1630" s="355" t="str">
        <f t="shared" si="203"/>
        <v>20</v>
      </c>
      <c r="G1630" s="355" t="str">
        <f t="shared" si="204"/>
        <v>000</v>
      </c>
      <c r="H1630" s="355" t="str">
        <f t="shared" si="205"/>
        <v>0</v>
      </c>
      <c r="I1630" s="355" t="str">
        <f t="shared" si="206"/>
        <v>00</v>
      </c>
      <c r="J1630" s="355" t="str">
        <f t="shared" si="207"/>
        <v>000</v>
      </c>
      <c r="K1630" t="s">
        <v>864</v>
      </c>
      <c r="L1630" s="444">
        <v>-824731075</v>
      </c>
      <c r="M1630" s="444">
        <v>0</v>
      </c>
      <c r="N1630" s="444">
        <v>0</v>
      </c>
      <c r="O1630" s="444">
        <v>-824731075</v>
      </c>
    </row>
    <row r="1631" spans="1:15" ht="15" x14ac:dyDescent="0.25">
      <c r="B1631" s="421">
        <v>19020345000000</v>
      </c>
      <c r="C1631" s="349" t="str">
        <f t="shared" si="200"/>
        <v>1</v>
      </c>
      <c r="D1631" s="355" t="str">
        <f t="shared" si="201"/>
        <v>9</v>
      </c>
      <c r="E1631" s="355" t="str">
        <f t="shared" si="202"/>
        <v>0</v>
      </c>
      <c r="F1631" s="355" t="str">
        <f t="shared" si="203"/>
        <v>20</v>
      </c>
      <c r="G1631" s="355" t="str">
        <f t="shared" si="204"/>
        <v>345</v>
      </c>
      <c r="H1631" s="355" t="str">
        <f t="shared" si="205"/>
        <v>0</v>
      </c>
      <c r="I1631" s="355" t="str">
        <f t="shared" si="206"/>
        <v>00</v>
      </c>
      <c r="J1631" s="355" t="str">
        <f t="shared" si="207"/>
        <v>000</v>
      </c>
      <c r="K1631" t="s">
        <v>865</v>
      </c>
      <c r="L1631" s="444">
        <v>-824731075</v>
      </c>
      <c r="M1631" s="444">
        <v>0</v>
      </c>
      <c r="N1631" s="444">
        <v>0</v>
      </c>
      <c r="O1631" s="444">
        <v>-824731075</v>
      </c>
    </row>
    <row r="1632" spans="1:15" ht="15" customHeight="1" x14ac:dyDescent="0.25">
      <c r="B1632" s="421">
        <v>19020345002000</v>
      </c>
      <c r="C1632" s="349" t="str">
        <f t="shared" si="200"/>
        <v>1</v>
      </c>
      <c r="D1632" s="355" t="str">
        <f t="shared" si="201"/>
        <v>9</v>
      </c>
      <c r="E1632" s="355" t="str">
        <f t="shared" si="202"/>
        <v>0</v>
      </c>
      <c r="F1632" s="355" t="str">
        <f t="shared" si="203"/>
        <v>20</v>
      </c>
      <c r="G1632" s="355" t="str">
        <f t="shared" si="204"/>
        <v>345</v>
      </c>
      <c r="H1632" s="355" t="str">
        <f t="shared" si="205"/>
        <v>0</v>
      </c>
      <c r="I1632" s="355" t="str">
        <f t="shared" si="206"/>
        <v>02</v>
      </c>
      <c r="J1632" s="355" t="str">
        <f t="shared" si="207"/>
        <v>000</v>
      </c>
      <c r="K1632" t="s">
        <v>866</v>
      </c>
      <c r="L1632" s="444">
        <v>-824731075</v>
      </c>
      <c r="M1632" s="444">
        <v>0</v>
      </c>
      <c r="N1632" s="444">
        <v>0</v>
      </c>
      <c r="O1632" s="444">
        <v>-824731075</v>
      </c>
    </row>
    <row r="1633" spans="1:15" ht="15" customHeight="1" x14ac:dyDescent="0.25">
      <c r="A1633" s="450"/>
      <c r="B1633" s="449">
        <v>19020345002283</v>
      </c>
      <c r="C1633" s="450" t="str">
        <f t="shared" si="200"/>
        <v>1</v>
      </c>
      <c r="D1633" s="451" t="str">
        <f t="shared" si="201"/>
        <v>9</v>
      </c>
      <c r="E1633" s="451" t="str">
        <f t="shared" si="202"/>
        <v>0</v>
      </c>
      <c r="F1633" s="451" t="str">
        <f t="shared" si="203"/>
        <v>20</v>
      </c>
      <c r="G1633" s="451" t="str">
        <f t="shared" si="204"/>
        <v>345</v>
      </c>
      <c r="H1633" s="451" t="str">
        <f t="shared" si="205"/>
        <v>0</v>
      </c>
      <c r="I1633" s="451" t="str">
        <f t="shared" si="206"/>
        <v>02</v>
      </c>
      <c r="J1633" s="451" t="str">
        <f t="shared" si="207"/>
        <v>283</v>
      </c>
      <c r="K1633" s="452" t="s">
        <v>867</v>
      </c>
      <c r="L1633" s="453">
        <v>-13657265</v>
      </c>
      <c r="M1633" s="453">
        <v>0</v>
      </c>
      <c r="N1633" s="453">
        <v>0</v>
      </c>
      <c r="O1633" s="453">
        <v>-13657265</v>
      </c>
    </row>
    <row r="1634" spans="1:15" ht="15" customHeight="1" x14ac:dyDescent="0.25">
      <c r="A1634" s="450"/>
      <c r="B1634" s="449">
        <v>19020345002780</v>
      </c>
      <c r="C1634" s="450" t="str">
        <f t="shared" si="200"/>
        <v>1</v>
      </c>
      <c r="D1634" s="451" t="str">
        <f t="shared" si="201"/>
        <v>9</v>
      </c>
      <c r="E1634" s="451" t="str">
        <f t="shared" si="202"/>
        <v>0</v>
      </c>
      <c r="F1634" s="451" t="str">
        <f t="shared" si="203"/>
        <v>20</v>
      </c>
      <c r="G1634" s="451" t="str">
        <f t="shared" si="204"/>
        <v>345</v>
      </c>
      <c r="H1634" s="451" t="str">
        <f t="shared" si="205"/>
        <v>0</v>
      </c>
      <c r="I1634" s="451" t="str">
        <f t="shared" si="206"/>
        <v>02</v>
      </c>
      <c r="J1634" s="451" t="str">
        <f t="shared" si="207"/>
        <v>780</v>
      </c>
      <c r="K1634" s="452" t="s">
        <v>868</v>
      </c>
      <c r="L1634" s="453">
        <v>-57951011</v>
      </c>
      <c r="M1634" s="453">
        <v>0</v>
      </c>
      <c r="N1634" s="453">
        <v>0</v>
      </c>
      <c r="O1634" s="453">
        <v>-57951011</v>
      </c>
    </row>
    <row r="1635" spans="1:15" ht="15" x14ac:dyDescent="0.25">
      <c r="A1635" s="450"/>
      <c r="B1635" s="449">
        <v>19020345002785</v>
      </c>
      <c r="C1635" s="450" t="str">
        <f t="shared" si="200"/>
        <v>1</v>
      </c>
      <c r="D1635" s="451" t="str">
        <f t="shared" si="201"/>
        <v>9</v>
      </c>
      <c r="E1635" s="451" t="str">
        <f t="shared" si="202"/>
        <v>0</v>
      </c>
      <c r="F1635" s="451" t="str">
        <f t="shared" si="203"/>
        <v>20</v>
      </c>
      <c r="G1635" s="451" t="str">
        <f t="shared" si="204"/>
        <v>345</v>
      </c>
      <c r="H1635" s="451" t="str">
        <f t="shared" si="205"/>
        <v>0</v>
      </c>
      <c r="I1635" s="451" t="str">
        <f t="shared" si="206"/>
        <v>02</v>
      </c>
      <c r="J1635" s="451" t="str">
        <f t="shared" si="207"/>
        <v>785</v>
      </c>
      <c r="K1635" s="452" t="s">
        <v>869</v>
      </c>
      <c r="L1635" s="453">
        <v>-34042352</v>
      </c>
      <c r="M1635" s="453">
        <v>0</v>
      </c>
      <c r="N1635" s="453">
        <v>0</v>
      </c>
      <c r="O1635" s="453">
        <v>-34042352</v>
      </c>
    </row>
    <row r="1636" spans="1:15" ht="15" x14ac:dyDescent="0.25">
      <c r="A1636" s="450"/>
      <c r="B1636" s="449">
        <v>19020345002786</v>
      </c>
      <c r="C1636" s="450" t="str">
        <f t="shared" si="200"/>
        <v>1</v>
      </c>
      <c r="D1636" s="451" t="str">
        <f t="shared" si="201"/>
        <v>9</v>
      </c>
      <c r="E1636" s="451" t="str">
        <f t="shared" si="202"/>
        <v>0</v>
      </c>
      <c r="F1636" s="451" t="str">
        <f t="shared" si="203"/>
        <v>20</v>
      </c>
      <c r="G1636" s="451" t="str">
        <f t="shared" si="204"/>
        <v>345</v>
      </c>
      <c r="H1636" s="451" t="str">
        <f t="shared" si="205"/>
        <v>0</v>
      </c>
      <c r="I1636" s="451" t="str">
        <f t="shared" si="206"/>
        <v>02</v>
      </c>
      <c r="J1636" s="451" t="str">
        <f t="shared" si="207"/>
        <v>786</v>
      </c>
      <c r="K1636" s="452" t="s">
        <v>870</v>
      </c>
      <c r="L1636" s="453">
        <v>-3819242</v>
      </c>
      <c r="M1636" s="453">
        <v>0</v>
      </c>
      <c r="N1636" s="453">
        <v>0</v>
      </c>
      <c r="O1636" s="453">
        <v>-3819242</v>
      </c>
    </row>
    <row r="1637" spans="1:15" ht="15" x14ac:dyDescent="0.25">
      <c r="A1637" s="450"/>
      <c r="B1637" s="449">
        <v>19020345002793</v>
      </c>
      <c r="C1637" s="450" t="str">
        <f t="shared" si="200"/>
        <v>1</v>
      </c>
      <c r="D1637" s="451" t="str">
        <f t="shared" si="201"/>
        <v>9</v>
      </c>
      <c r="E1637" s="451" t="str">
        <f t="shared" si="202"/>
        <v>0</v>
      </c>
      <c r="F1637" s="451" t="str">
        <f t="shared" si="203"/>
        <v>20</v>
      </c>
      <c r="G1637" s="451" t="str">
        <f t="shared" si="204"/>
        <v>345</v>
      </c>
      <c r="H1637" s="451" t="str">
        <f t="shared" si="205"/>
        <v>0</v>
      </c>
      <c r="I1637" s="451" t="str">
        <f t="shared" si="206"/>
        <v>02</v>
      </c>
      <c r="J1637" s="451" t="str">
        <f t="shared" si="207"/>
        <v>793</v>
      </c>
      <c r="K1637" s="452" t="s">
        <v>871</v>
      </c>
      <c r="L1637" s="453">
        <v>-35168975</v>
      </c>
      <c r="M1637" s="453">
        <v>0</v>
      </c>
      <c r="N1637" s="453">
        <v>0</v>
      </c>
      <c r="O1637" s="453">
        <v>-35168975</v>
      </c>
    </row>
    <row r="1638" spans="1:15" ht="15" x14ac:dyDescent="0.25">
      <c r="A1638" s="450"/>
      <c r="B1638" s="449">
        <v>19020345002871</v>
      </c>
      <c r="C1638" s="450" t="str">
        <f t="shared" si="200"/>
        <v>1</v>
      </c>
      <c r="D1638" s="451" t="str">
        <f t="shared" si="201"/>
        <v>9</v>
      </c>
      <c r="E1638" s="451" t="str">
        <f t="shared" si="202"/>
        <v>0</v>
      </c>
      <c r="F1638" s="451" t="str">
        <f t="shared" si="203"/>
        <v>20</v>
      </c>
      <c r="G1638" s="451" t="str">
        <f t="shared" si="204"/>
        <v>345</v>
      </c>
      <c r="H1638" s="451" t="str">
        <f t="shared" si="205"/>
        <v>0</v>
      </c>
      <c r="I1638" s="451" t="str">
        <f t="shared" si="206"/>
        <v>02</v>
      </c>
      <c r="J1638" s="451" t="str">
        <f t="shared" si="207"/>
        <v>871</v>
      </c>
      <c r="K1638" s="452" t="s">
        <v>872</v>
      </c>
      <c r="L1638" s="453">
        <v>-126817007</v>
      </c>
      <c r="M1638" s="453">
        <v>0</v>
      </c>
      <c r="N1638" s="453">
        <v>0</v>
      </c>
      <c r="O1638" s="453">
        <v>-126817007</v>
      </c>
    </row>
    <row r="1639" spans="1:15" ht="15" x14ac:dyDescent="0.25">
      <c r="A1639" s="450"/>
      <c r="B1639" s="449">
        <v>19020345002873</v>
      </c>
      <c r="C1639" s="450" t="str">
        <f t="shared" si="200"/>
        <v>1</v>
      </c>
      <c r="D1639" s="451" t="str">
        <f t="shared" si="201"/>
        <v>9</v>
      </c>
      <c r="E1639" s="451" t="str">
        <f t="shared" si="202"/>
        <v>0</v>
      </c>
      <c r="F1639" s="451" t="str">
        <f t="shared" si="203"/>
        <v>20</v>
      </c>
      <c r="G1639" s="451" t="str">
        <f t="shared" si="204"/>
        <v>345</v>
      </c>
      <c r="H1639" s="451" t="str">
        <f t="shared" si="205"/>
        <v>0</v>
      </c>
      <c r="I1639" s="451" t="str">
        <f t="shared" si="206"/>
        <v>02</v>
      </c>
      <c r="J1639" s="451" t="str">
        <f t="shared" si="207"/>
        <v>873</v>
      </c>
      <c r="K1639" s="452" t="s">
        <v>873</v>
      </c>
      <c r="L1639" s="453">
        <v>-544629637</v>
      </c>
      <c r="M1639" s="453">
        <v>0</v>
      </c>
      <c r="N1639" s="453">
        <v>0</v>
      </c>
      <c r="O1639" s="453">
        <v>-544629637</v>
      </c>
    </row>
    <row r="1640" spans="1:15" ht="15" customHeight="1" x14ac:dyDescent="0.25">
      <c r="A1640" s="450"/>
      <c r="B1640" s="449">
        <v>19020345002877</v>
      </c>
      <c r="C1640" s="450" t="str">
        <f t="shared" si="200"/>
        <v>1</v>
      </c>
      <c r="D1640" s="451" t="str">
        <f t="shared" si="201"/>
        <v>9</v>
      </c>
      <c r="E1640" s="451" t="str">
        <f t="shared" si="202"/>
        <v>0</v>
      </c>
      <c r="F1640" s="451" t="str">
        <f t="shared" si="203"/>
        <v>20</v>
      </c>
      <c r="G1640" s="451" t="str">
        <f t="shared" si="204"/>
        <v>345</v>
      </c>
      <c r="H1640" s="451" t="str">
        <f t="shared" si="205"/>
        <v>0</v>
      </c>
      <c r="I1640" s="451" t="str">
        <f t="shared" si="206"/>
        <v>02</v>
      </c>
      <c r="J1640" s="451" t="str">
        <f t="shared" si="207"/>
        <v>877</v>
      </c>
      <c r="K1640" s="452" t="s">
        <v>874</v>
      </c>
      <c r="L1640" s="453">
        <v>-8645586</v>
      </c>
      <c r="M1640" s="453">
        <v>0</v>
      </c>
      <c r="N1640" s="453">
        <v>0</v>
      </c>
      <c r="O1640" s="453">
        <v>-8645586</v>
      </c>
    </row>
    <row r="1641" spans="1:15" ht="15" x14ac:dyDescent="0.25">
      <c r="B1641" s="421">
        <v>20000000000000</v>
      </c>
      <c r="C1641" s="349" t="str">
        <f t="shared" si="200"/>
        <v>2</v>
      </c>
      <c r="D1641" s="355" t="str">
        <f t="shared" si="201"/>
        <v>0</v>
      </c>
      <c r="E1641" s="355" t="str">
        <f t="shared" si="202"/>
        <v>0</v>
      </c>
      <c r="F1641" s="355" t="str">
        <f t="shared" si="203"/>
        <v>00</v>
      </c>
      <c r="G1641" s="355" t="str">
        <f t="shared" si="204"/>
        <v>000</v>
      </c>
      <c r="H1641" s="355" t="str">
        <f t="shared" si="205"/>
        <v>0</v>
      </c>
      <c r="I1641" s="355" t="str">
        <f t="shared" si="206"/>
        <v>00</v>
      </c>
      <c r="J1641" s="355" t="str">
        <f t="shared" si="207"/>
        <v>000</v>
      </c>
      <c r="K1641" t="s">
        <v>875</v>
      </c>
      <c r="L1641" s="444">
        <v>587953952648</v>
      </c>
      <c r="M1641" s="444">
        <v>54136077.670000002</v>
      </c>
      <c r="N1641" s="444">
        <v>302646118141</v>
      </c>
      <c r="O1641" s="444">
        <v>890600070789</v>
      </c>
    </row>
    <row r="1642" spans="1:15" s="762" customFormat="1" ht="15" customHeight="1" x14ac:dyDescent="0.25">
      <c r="B1642" s="761">
        <v>21000000000000</v>
      </c>
      <c r="C1642" s="762" t="str">
        <f t="shared" si="200"/>
        <v>2</v>
      </c>
      <c r="D1642" s="763" t="str">
        <f t="shared" si="201"/>
        <v>1</v>
      </c>
      <c r="E1642" s="763" t="str">
        <f t="shared" si="202"/>
        <v>0</v>
      </c>
      <c r="F1642" s="763" t="str">
        <f t="shared" si="203"/>
        <v>00</v>
      </c>
      <c r="G1642" s="763" t="str">
        <f t="shared" si="204"/>
        <v>000</v>
      </c>
      <c r="H1642" s="763" t="str">
        <f t="shared" si="205"/>
        <v>0</v>
      </c>
      <c r="I1642" s="763" t="str">
        <f t="shared" si="206"/>
        <v>00</v>
      </c>
      <c r="J1642" s="763" t="str">
        <f t="shared" si="207"/>
        <v>000</v>
      </c>
      <c r="K1642" s="764" t="s">
        <v>876</v>
      </c>
      <c r="L1642" s="760">
        <v>117308667411</v>
      </c>
      <c r="M1642" s="760">
        <v>10187137.01</v>
      </c>
      <c r="N1642" s="760">
        <v>56950883840</v>
      </c>
      <c r="O1642" s="760">
        <v>174259551251</v>
      </c>
    </row>
    <row r="1643" spans="1:15" ht="15" x14ac:dyDescent="0.25">
      <c r="B1643" s="421">
        <v>21100000100000</v>
      </c>
      <c r="C1643" s="349" t="str">
        <f t="shared" si="200"/>
        <v>2</v>
      </c>
      <c r="D1643" s="355" t="str">
        <f t="shared" si="201"/>
        <v>1</v>
      </c>
      <c r="E1643" s="355" t="str">
        <f t="shared" si="202"/>
        <v>1</v>
      </c>
      <c r="F1643" s="355" t="str">
        <f t="shared" si="203"/>
        <v>00</v>
      </c>
      <c r="G1643" s="355" t="str">
        <f t="shared" si="204"/>
        <v>000</v>
      </c>
      <c r="H1643" s="355" t="str">
        <f t="shared" si="205"/>
        <v>1</v>
      </c>
      <c r="I1643" s="355" t="str">
        <f t="shared" si="206"/>
        <v>00</v>
      </c>
      <c r="J1643" s="355" t="str">
        <f t="shared" si="207"/>
        <v>000</v>
      </c>
      <c r="K1643" t="s">
        <v>877</v>
      </c>
      <c r="L1643" s="444">
        <v>8158095209</v>
      </c>
      <c r="M1643" s="444">
        <v>372056.34</v>
      </c>
      <c r="N1643" s="444">
        <v>2079969807</v>
      </c>
      <c r="O1643" s="444">
        <v>10238065016</v>
      </c>
    </row>
    <row r="1644" spans="1:15" ht="15" customHeight="1" x14ac:dyDescent="0.25">
      <c r="B1644" s="421">
        <v>21110000100000</v>
      </c>
      <c r="C1644" s="349" t="str">
        <f t="shared" si="200"/>
        <v>2</v>
      </c>
      <c r="D1644" s="355" t="str">
        <f t="shared" si="201"/>
        <v>1</v>
      </c>
      <c r="E1644" s="355" t="str">
        <f t="shared" si="202"/>
        <v>1</v>
      </c>
      <c r="F1644" s="355" t="str">
        <f t="shared" si="203"/>
        <v>10</v>
      </c>
      <c r="G1644" s="355" t="str">
        <f t="shared" si="204"/>
        <v>000</v>
      </c>
      <c r="H1644" s="355" t="str">
        <f t="shared" si="205"/>
        <v>1</v>
      </c>
      <c r="I1644" s="355" t="str">
        <f t="shared" si="206"/>
        <v>00</v>
      </c>
      <c r="J1644" s="355" t="str">
        <f t="shared" si="207"/>
        <v>000</v>
      </c>
      <c r="K1644" t="s">
        <v>878</v>
      </c>
      <c r="L1644" s="444">
        <v>6283107696</v>
      </c>
      <c r="M1644" s="444">
        <v>371556.34</v>
      </c>
      <c r="N1644" s="444">
        <v>2077174572</v>
      </c>
      <c r="O1644" s="444">
        <v>8360282268</v>
      </c>
    </row>
    <row r="1645" spans="1:15" s="762" customFormat="1" ht="15" x14ac:dyDescent="0.25">
      <c r="B1645" s="761">
        <v>21110100000000</v>
      </c>
      <c r="C1645" s="762" t="str">
        <f t="shared" si="200"/>
        <v>2</v>
      </c>
      <c r="D1645" s="763" t="str">
        <f t="shared" si="201"/>
        <v>1</v>
      </c>
      <c r="E1645" s="763" t="str">
        <f t="shared" si="202"/>
        <v>1</v>
      </c>
      <c r="F1645" s="763" t="str">
        <f t="shared" si="203"/>
        <v>10</v>
      </c>
      <c r="G1645" s="763" t="str">
        <f t="shared" si="204"/>
        <v>100</v>
      </c>
      <c r="H1645" s="763" t="str">
        <f t="shared" si="205"/>
        <v>0</v>
      </c>
      <c r="I1645" s="763" t="str">
        <f t="shared" si="206"/>
        <v>00</v>
      </c>
      <c r="J1645" s="763" t="str">
        <f t="shared" si="207"/>
        <v>000</v>
      </c>
      <c r="K1645" s="764" t="s">
        <v>879</v>
      </c>
      <c r="L1645" s="760">
        <v>573475072</v>
      </c>
      <c r="M1645" s="760">
        <v>54426.91</v>
      </c>
      <c r="N1645" s="760">
        <v>304272008</v>
      </c>
      <c r="O1645" s="760">
        <v>877747080</v>
      </c>
    </row>
    <row r="1646" spans="1:15" ht="15" customHeight="1" x14ac:dyDescent="0.25">
      <c r="B1646" s="421">
        <v>21110100116000</v>
      </c>
      <c r="C1646" s="349" t="str">
        <f t="shared" si="200"/>
        <v>2</v>
      </c>
      <c r="D1646" s="355" t="str">
        <f t="shared" si="201"/>
        <v>1</v>
      </c>
      <c r="E1646" s="355" t="str">
        <f t="shared" si="202"/>
        <v>1</v>
      </c>
      <c r="F1646" s="355" t="str">
        <f t="shared" si="203"/>
        <v>10</v>
      </c>
      <c r="G1646" s="355" t="str">
        <f t="shared" si="204"/>
        <v>100</v>
      </c>
      <c r="H1646" s="355" t="str">
        <f t="shared" si="205"/>
        <v>1</v>
      </c>
      <c r="I1646" s="355" t="str">
        <f t="shared" si="206"/>
        <v>16</v>
      </c>
      <c r="J1646" s="355" t="str">
        <f t="shared" si="207"/>
        <v>000</v>
      </c>
      <c r="K1646" t="s">
        <v>880</v>
      </c>
      <c r="L1646" s="444">
        <v>573475072</v>
      </c>
      <c r="M1646" s="444">
        <v>54426.91</v>
      </c>
      <c r="N1646" s="444">
        <v>304272008</v>
      </c>
      <c r="O1646" s="444">
        <v>877747080</v>
      </c>
    </row>
    <row r="1647" spans="1:15" ht="15" customHeight="1" x14ac:dyDescent="0.25">
      <c r="B1647" s="421">
        <v>21110100116927</v>
      </c>
      <c r="C1647" s="349" t="str">
        <f t="shared" si="200"/>
        <v>2</v>
      </c>
      <c r="D1647" s="355" t="str">
        <f t="shared" si="201"/>
        <v>1</v>
      </c>
      <c r="E1647" s="355" t="str">
        <f t="shared" si="202"/>
        <v>1</v>
      </c>
      <c r="F1647" s="355" t="str">
        <f t="shared" si="203"/>
        <v>10</v>
      </c>
      <c r="G1647" s="355" t="str">
        <f t="shared" si="204"/>
        <v>100</v>
      </c>
      <c r="H1647" s="355" t="str">
        <f t="shared" si="205"/>
        <v>1</v>
      </c>
      <c r="I1647" s="355" t="str">
        <f t="shared" si="206"/>
        <v>16</v>
      </c>
      <c r="J1647" s="355" t="str">
        <f t="shared" si="207"/>
        <v>927</v>
      </c>
      <c r="K1647" t="s">
        <v>881</v>
      </c>
      <c r="L1647" s="444">
        <v>573475072</v>
      </c>
      <c r="M1647" s="444">
        <v>54426.91</v>
      </c>
      <c r="N1647" s="444">
        <v>304272008</v>
      </c>
      <c r="O1647" s="444">
        <v>877747080</v>
      </c>
    </row>
    <row r="1648" spans="1:15" s="762" customFormat="1" ht="15" x14ac:dyDescent="0.25">
      <c r="B1648" s="761">
        <v>21110102000000</v>
      </c>
      <c r="C1648" s="762" t="str">
        <f t="shared" si="200"/>
        <v>2</v>
      </c>
      <c r="D1648" s="763" t="str">
        <f t="shared" si="201"/>
        <v>1</v>
      </c>
      <c r="E1648" s="763" t="str">
        <f t="shared" si="202"/>
        <v>1</v>
      </c>
      <c r="F1648" s="763" t="str">
        <f t="shared" si="203"/>
        <v>10</v>
      </c>
      <c r="G1648" s="763" t="str">
        <f t="shared" si="204"/>
        <v>102</v>
      </c>
      <c r="H1648" s="763" t="str">
        <f t="shared" si="205"/>
        <v>0</v>
      </c>
      <c r="I1648" s="763" t="str">
        <f t="shared" si="206"/>
        <v>00</v>
      </c>
      <c r="J1648" s="763" t="str">
        <f t="shared" si="207"/>
        <v>000</v>
      </c>
      <c r="K1648" s="764" t="s">
        <v>882</v>
      </c>
      <c r="L1648" s="760">
        <v>5709632624</v>
      </c>
      <c r="M1648" s="760">
        <v>317129.43</v>
      </c>
      <c r="N1648" s="760">
        <v>1772902565</v>
      </c>
      <c r="O1648" s="760">
        <v>7482535189</v>
      </c>
    </row>
    <row r="1649" spans="1:15" ht="15" x14ac:dyDescent="0.25">
      <c r="B1649" s="421">
        <v>21110102106000</v>
      </c>
      <c r="C1649" s="349" t="str">
        <f t="shared" si="200"/>
        <v>2</v>
      </c>
      <c r="D1649" s="355" t="str">
        <f t="shared" si="201"/>
        <v>1</v>
      </c>
      <c r="E1649" s="355" t="str">
        <f t="shared" si="202"/>
        <v>1</v>
      </c>
      <c r="F1649" s="355" t="str">
        <f t="shared" si="203"/>
        <v>10</v>
      </c>
      <c r="G1649" s="355" t="str">
        <f t="shared" si="204"/>
        <v>102</v>
      </c>
      <c r="H1649" s="355" t="str">
        <f t="shared" si="205"/>
        <v>1</v>
      </c>
      <c r="I1649" s="355" t="str">
        <f t="shared" si="206"/>
        <v>06</v>
      </c>
      <c r="J1649" s="355" t="str">
        <f t="shared" si="207"/>
        <v>000</v>
      </c>
      <c r="K1649" t="s">
        <v>1759</v>
      </c>
      <c r="L1649" s="444">
        <v>0</v>
      </c>
      <c r="M1649" s="444">
        <v>500</v>
      </c>
      <c r="N1649" s="444">
        <v>2795235</v>
      </c>
      <c r="O1649" s="444">
        <v>2795235</v>
      </c>
    </row>
    <row r="1650" spans="1:15" ht="15" customHeight="1" x14ac:dyDescent="0.25">
      <c r="B1650" s="421">
        <v>21110102106649</v>
      </c>
      <c r="C1650" s="349" t="str">
        <f t="shared" si="200"/>
        <v>2</v>
      </c>
      <c r="D1650" s="355" t="str">
        <f t="shared" si="201"/>
        <v>1</v>
      </c>
      <c r="E1650" s="355" t="str">
        <f t="shared" si="202"/>
        <v>1</v>
      </c>
      <c r="F1650" s="355" t="str">
        <f t="shared" si="203"/>
        <v>10</v>
      </c>
      <c r="G1650" s="355" t="str">
        <f t="shared" si="204"/>
        <v>102</v>
      </c>
      <c r="H1650" s="355" t="str">
        <f t="shared" si="205"/>
        <v>1</v>
      </c>
      <c r="I1650" s="355" t="str">
        <f t="shared" si="206"/>
        <v>06</v>
      </c>
      <c r="J1650" s="355" t="str">
        <f t="shared" si="207"/>
        <v>649</v>
      </c>
      <c r="K1650" t="s">
        <v>1760</v>
      </c>
      <c r="L1650" s="444">
        <v>0</v>
      </c>
      <c r="M1650" s="444">
        <v>500</v>
      </c>
      <c r="N1650" s="444">
        <v>2795235</v>
      </c>
      <c r="O1650" s="444">
        <v>2795235</v>
      </c>
    </row>
    <row r="1651" spans="1:15" ht="15" customHeight="1" x14ac:dyDescent="0.25">
      <c r="B1651" s="421">
        <v>21110102112000</v>
      </c>
      <c r="C1651" s="349" t="str">
        <f t="shared" si="200"/>
        <v>2</v>
      </c>
      <c r="D1651" s="355" t="str">
        <f t="shared" si="201"/>
        <v>1</v>
      </c>
      <c r="E1651" s="355" t="str">
        <f t="shared" si="202"/>
        <v>1</v>
      </c>
      <c r="F1651" s="355" t="str">
        <f t="shared" si="203"/>
        <v>10</v>
      </c>
      <c r="G1651" s="355" t="str">
        <f t="shared" si="204"/>
        <v>102</v>
      </c>
      <c r="H1651" s="355" t="str">
        <f t="shared" si="205"/>
        <v>1</v>
      </c>
      <c r="I1651" s="355" t="str">
        <f t="shared" si="206"/>
        <v>12</v>
      </c>
      <c r="J1651" s="355" t="str">
        <f t="shared" si="207"/>
        <v>000</v>
      </c>
      <c r="K1651" t="s">
        <v>883</v>
      </c>
      <c r="L1651" s="444">
        <v>1715978448</v>
      </c>
      <c r="M1651" s="444">
        <v>1917.02</v>
      </c>
      <c r="N1651" s="444">
        <v>10717043</v>
      </c>
      <c r="O1651" s="444">
        <v>1726695491</v>
      </c>
    </row>
    <row r="1652" spans="1:15" ht="15" x14ac:dyDescent="0.25">
      <c r="B1652" s="421">
        <v>21110102112649</v>
      </c>
      <c r="C1652" s="349" t="str">
        <f t="shared" si="200"/>
        <v>2</v>
      </c>
      <c r="D1652" s="355" t="str">
        <f t="shared" si="201"/>
        <v>1</v>
      </c>
      <c r="E1652" s="355" t="str">
        <f t="shared" si="202"/>
        <v>1</v>
      </c>
      <c r="F1652" s="355" t="str">
        <f t="shared" si="203"/>
        <v>10</v>
      </c>
      <c r="G1652" s="355" t="str">
        <f t="shared" si="204"/>
        <v>102</v>
      </c>
      <c r="H1652" s="355" t="str">
        <f t="shared" si="205"/>
        <v>1</v>
      </c>
      <c r="I1652" s="355" t="str">
        <f t="shared" si="206"/>
        <v>12</v>
      </c>
      <c r="J1652" s="355" t="str">
        <f t="shared" si="207"/>
        <v>649</v>
      </c>
      <c r="K1652" t="s">
        <v>884</v>
      </c>
      <c r="L1652" s="444">
        <v>1715978448</v>
      </c>
      <c r="M1652" s="444">
        <v>1917.02</v>
      </c>
      <c r="N1652" s="444">
        <v>10717043</v>
      </c>
      <c r="O1652" s="444">
        <v>1726695491</v>
      </c>
    </row>
    <row r="1653" spans="1:15" ht="15" x14ac:dyDescent="0.25">
      <c r="B1653" s="421">
        <v>21110102120000</v>
      </c>
      <c r="C1653" s="349" t="str">
        <f t="shared" si="200"/>
        <v>2</v>
      </c>
      <c r="D1653" s="355" t="str">
        <f t="shared" si="201"/>
        <v>1</v>
      </c>
      <c r="E1653" s="355" t="str">
        <f t="shared" si="202"/>
        <v>1</v>
      </c>
      <c r="F1653" s="355" t="str">
        <f t="shared" si="203"/>
        <v>10</v>
      </c>
      <c r="G1653" s="355" t="str">
        <f t="shared" si="204"/>
        <v>102</v>
      </c>
      <c r="H1653" s="355" t="str">
        <f t="shared" si="205"/>
        <v>1</v>
      </c>
      <c r="I1653" s="355" t="str">
        <f t="shared" si="206"/>
        <v>20</v>
      </c>
      <c r="J1653" s="355" t="str">
        <f t="shared" si="207"/>
        <v>000</v>
      </c>
      <c r="K1653" t="s">
        <v>885</v>
      </c>
      <c r="L1653" s="444">
        <v>3993654176</v>
      </c>
      <c r="M1653" s="444">
        <v>314712.40999999997</v>
      </c>
      <c r="N1653" s="444">
        <v>1759390287</v>
      </c>
      <c r="O1653" s="444">
        <v>5753044463</v>
      </c>
    </row>
    <row r="1654" spans="1:15" ht="15" customHeight="1" x14ac:dyDescent="0.25">
      <c r="B1654" s="421">
        <v>21110102120649</v>
      </c>
      <c r="C1654" s="349" t="str">
        <f t="shared" si="200"/>
        <v>2</v>
      </c>
      <c r="D1654" s="355" t="str">
        <f t="shared" si="201"/>
        <v>1</v>
      </c>
      <c r="E1654" s="355" t="str">
        <f t="shared" si="202"/>
        <v>1</v>
      </c>
      <c r="F1654" s="355" t="str">
        <f t="shared" si="203"/>
        <v>10</v>
      </c>
      <c r="G1654" s="355" t="str">
        <f t="shared" si="204"/>
        <v>102</v>
      </c>
      <c r="H1654" s="355" t="str">
        <f t="shared" si="205"/>
        <v>1</v>
      </c>
      <c r="I1654" s="355" t="str">
        <f t="shared" si="206"/>
        <v>20</v>
      </c>
      <c r="J1654" s="355" t="str">
        <f t="shared" si="207"/>
        <v>649</v>
      </c>
      <c r="K1654" t="s">
        <v>886</v>
      </c>
      <c r="L1654" s="444">
        <v>3993654176</v>
      </c>
      <c r="M1654" s="444">
        <v>314712.40999999997</v>
      </c>
      <c r="N1654" s="444">
        <v>1759390287</v>
      </c>
      <c r="O1654" s="444">
        <v>5753044463</v>
      </c>
    </row>
    <row r="1655" spans="1:15" s="762" customFormat="1" ht="15" x14ac:dyDescent="0.25">
      <c r="B1655" s="761">
        <v>21140000100000</v>
      </c>
      <c r="C1655" s="762" t="str">
        <f t="shared" si="200"/>
        <v>2</v>
      </c>
      <c r="D1655" s="763" t="str">
        <f t="shared" si="201"/>
        <v>1</v>
      </c>
      <c r="E1655" s="763" t="str">
        <f t="shared" si="202"/>
        <v>1</v>
      </c>
      <c r="F1655" s="763" t="str">
        <f t="shared" si="203"/>
        <v>40</v>
      </c>
      <c r="G1655" s="763" t="str">
        <f t="shared" si="204"/>
        <v>000</v>
      </c>
      <c r="H1655" s="763" t="str">
        <f t="shared" si="205"/>
        <v>1</v>
      </c>
      <c r="I1655" s="763" t="str">
        <f t="shared" si="206"/>
        <v>00</v>
      </c>
      <c r="J1655" s="763" t="str">
        <f t="shared" si="207"/>
        <v>000</v>
      </c>
      <c r="K1655" s="764" t="s">
        <v>887</v>
      </c>
      <c r="L1655" s="760">
        <v>1874987513</v>
      </c>
      <c r="M1655" s="760">
        <v>500</v>
      </c>
      <c r="N1655" s="760">
        <v>2795235</v>
      </c>
      <c r="O1655" s="760">
        <v>1877782748</v>
      </c>
    </row>
    <row r="1656" spans="1:15" ht="15" x14ac:dyDescent="0.25">
      <c r="B1656" s="421">
        <v>21140390000000</v>
      </c>
      <c r="C1656" s="349" t="str">
        <f t="shared" si="200"/>
        <v>2</v>
      </c>
      <c r="D1656" s="355" t="str">
        <f t="shared" si="201"/>
        <v>1</v>
      </c>
      <c r="E1656" s="355" t="str">
        <f t="shared" si="202"/>
        <v>1</v>
      </c>
      <c r="F1656" s="355" t="str">
        <f t="shared" si="203"/>
        <v>40</v>
      </c>
      <c r="G1656" s="355" t="str">
        <f t="shared" si="204"/>
        <v>390</v>
      </c>
      <c r="H1656" s="355" t="str">
        <f t="shared" si="205"/>
        <v>0</v>
      </c>
      <c r="I1656" s="355" t="str">
        <f t="shared" si="206"/>
        <v>00</v>
      </c>
      <c r="J1656" s="355" t="str">
        <f t="shared" si="207"/>
        <v>000</v>
      </c>
      <c r="K1656" t="s">
        <v>888</v>
      </c>
      <c r="L1656" s="444">
        <v>1874987513</v>
      </c>
      <c r="M1656" s="444">
        <v>500</v>
      </c>
      <c r="N1656" s="444">
        <v>2795235</v>
      </c>
      <c r="O1656" s="444">
        <v>1877782748</v>
      </c>
    </row>
    <row r="1657" spans="1:15" ht="15" x14ac:dyDescent="0.25">
      <c r="B1657" s="421">
        <v>21140390110000</v>
      </c>
      <c r="C1657" s="349" t="str">
        <f t="shared" si="200"/>
        <v>2</v>
      </c>
      <c r="D1657" s="355" t="str">
        <f t="shared" si="201"/>
        <v>1</v>
      </c>
      <c r="E1657" s="355" t="str">
        <f t="shared" si="202"/>
        <v>1</v>
      </c>
      <c r="F1657" s="355" t="str">
        <f t="shared" si="203"/>
        <v>40</v>
      </c>
      <c r="G1657" s="355" t="str">
        <f t="shared" si="204"/>
        <v>390</v>
      </c>
      <c r="H1657" s="355" t="str">
        <f t="shared" si="205"/>
        <v>1</v>
      </c>
      <c r="I1657" s="355" t="str">
        <f t="shared" si="206"/>
        <v>10</v>
      </c>
      <c r="J1657" s="355" t="str">
        <f t="shared" si="207"/>
        <v>000</v>
      </c>
      <c r="K1657" t="s">
        <v>336</v>
      </c>
      <c r="L1657" s="444">
        <v>1874987513</v>
      </c>
      <c r="M1657" s="444">
        <v>500</v>
      </c>
      <c r="N1657" s="444">
        <v>2795235</v>
      </c>
      <c r="O1657" s="444">
        <v>1877782748</v>
      </c>
    </row>
    <row r="1658" spans="1:15" ht="15" customHeight="1" x14ac:dyDescent="0.25">
      <c r="B1658" s="421">
        <v>21140390110001</v>
      </c>
      <c r="C1658" s="349" t="str">
        <f t="shared" si="200"/>
        <v>2</v>
      </c>
      <c r="D1658" s="355" t="str">
        <f t="shared" si="201"/>
        <v>1</v>
      </c>
      <c r="E1658" s="355" t="str">
        <f t="shared" si="202"/>
        <v>1</v>
      </c>
      <c r="F1658" s="355" t="str">
        <f t="shared" si="203"/>
        <v>40</v>
      </c>
      <c r="G1658" s="355" t="str">
        <f t="shared" si="204"/>
        <v>390</v>
      </c>
      <c r="H1658" s="355" t="str">
        <f t="shared" si="205"/>
        <v>1</v>
      </c>
      <c r="I1658" s="355" t="str">
        <f t="shared" si="206"/>
        <v>10</v>
      </c>
      <c r="J1658" s="355" t="str">
        <f t="shared" si="207"/>
        <v>001</v>
      </c>
      <c r="K1658" t="s">
        <v>337</v>
      </c>
      <c r="L1658" s="444">
        <v>1874987513</v>
      </c>
      <c r="M1658" s="444">
        <v>500</v>
      </c>
      <c r="N1658" s="444">
        <v>2795235</v>
      </c>
      <c r="O1658" s="444">
        <v>1877782748</v>
      </c>
    </row>
    <row r="1659" spans="1:15" ht="15" x14ac:dyDescent="0.25">
      <c r="B1659" s="421">
        <v>21500000500000</v>
      </c>
      <c r="C1659" s="349" t="str">
        <f t="shared" si="200"/>
        <v>2</v>
      </c>
      <c r="D1659" s="355" t="str">
        <f t="shared" si="201"/>
        <v>1</v>
      </c>
      <c r="E1659" s="355" t="str">
        <f t="shared" si="202"/>
        <v>5</v>
      </c>
      <c r="F1659" s="355" t="str">
        <f t="shared" si="203"/>
        <v>00</v>
      </c>
      <c r="G1659" s="355" t="str">
        <f t="shared" si="204"/>
        <v>000</v>
      </c>
      <c r="H1659" s="355" t="str">
        <f t="shared" si="205"/>
        <v>5</v>
      </c>
      <c r="I1659" s="355" t="str">
        <f t="shared" si="206"/>
        <v>00</v>
      </c>
      <c r="J1659" s="355" t="str">
        <f t="shared" si="207"/>
        <v>000</v>
      </c>
      <c r="K1659" t="s">
        <v>877</v>
      </c>
      <c r="L1659" s="444">
        <v>12380610</v>
      </c>
      <c r="M1659" s="444">
        <v>0</v>
      </c>
      <c r="N1659" s="444">
        <v>0</v>
      </c>
      <c r="O1659" s="444">
        <v>12380610</v>
      </c>
    </row>
    <row r="1660" spans="1:15" s="762" customFormat="1" ht="15" x14ac:dyDescent="0.25">
      <c r="B1660" s="761">
        <v>21540000500000</v>
      </c>
      <c r="C1660" s="762" t="str">
        <f t="shared" si="200"/>
        <v>2</v>
      </c>
      <c r="D1660" s="763" t="str">
        <f t="shared" si="201"/>
        <v>1</v>
      </c>
      <c r="E1660" s="763" t="str">
        <f t="shared" si="202"/>
        <v>5</v>
      </c>
      <c r="F1660" s="763" t="str">
        <f t="shared" si="203"/>
        <v>40</v>
      </c>
      <c r="G1660" s="763" t="str">
        <f t="shared" si="204"/>
        <v>000</v>
      </c>
      <c r="H1660" s="763" t="str">
        <f t="shared" si="205"/>
        <v>5</v>
      </c>
      <c r="I1660" s="763" t="str">
        <f t="shared" si="206"/>
        <v>00</v>
      </c>
      <c r="J1660" s="763" t="str">
        <f t="shared" si="207"/>
        <v>000</v>
      </c>
      <c r="K1660" s="764" t="s">
        <v>887</v>
      </c>
      <c r="L1660" s="760">
        <v>12347626</v>
      </c>
      <c r="M1660" s="760">
        <v>0</v>
      </c>
      <c r="N1660" s="760">
        <v>0</v>
      </c>
      <c r="O1660" s="760">
        <v>12347626</v>
      </c>
    </row>
    <row r="1661" spans="1:15" ht="15" x14ac:dyDescent="0.25">
      <c r="B1661" s="421">
        <v>21540390000000</v>
      </c>
      <c r="C1661" s="349" t="str">
        <f t="shared" si="200"/>
        <v>2</v>
      </c>
      <c r="D1661" s="355" t="str">
        <f t="shared" si="201"/>
        <v>1</v>
      </c>
      <c r="E1661" s="355" t="str">
        <f t="shared" si="202"/>
        <v>5</v>
      </c>
      <c r="F1661" s="355" t="str">
        <f t="shared" si="203"/>
        <v>40</v>
      </c>
      <c r="G1661" s="355" t="str">
        <f t="shared" si="204"/>
        <v>390</v>
      </c>
      <c r="H1661" s="355" t="str">
        <f t="shared" si="205"/>
        <v>0</v>
      </c>
      <c r="I1661" s="355" t="str">
        <f t="shared" si="206"/>
        <v>00</v>
      </c>
      <c r="J1661" s="355" t="str">
        <f t="shared" si="207"/>
        <v>000</v>
      </c>
      <c r="K1661" t="s">
        <v>888</v>
      </c>
      <c r="L1661" s="444">
        <v>12347626</v>
      </c>
      <c r="M1661" s="444">
        <v>0</v>
      </c>
      <c r="N1661" s="444">
        <v>0</v>
      </c>
      <c r="O1661" s="444">
        <v>12347626</v>
      </c>
    </row>
    <row r="1662" spans="1:15" ht="15" customHeight="1" x14ac:dyDescent="0.25">
      <c r="B1662" s="421">
        <v>21540390508000</v>
      </c>
      <c r="C1662" s="349" t="str">
        <f t="shared" si="200"/>
        <v>2</v>
      </c>
      <c r="D1662" s="355" t="str">
        <f t="shared" si="201"/>
        <v>1</v>
      </c>
      <c r="E1662" s="355" t="str">
        <f t="shared" si="202"/>
        <v>5</v>
      </c>
      <c r="F1662" s="355" t="str">
        <f t="shared" si="203"/>
        <v>40</v>
      </c>
      <c r="G1662" s="355" t="str">
        <f t="shared" si="204"/>
        <v>390</v>
      </c>
      <c r="H1662" s="355" t="str">
        <f t="shared" si="205"/>
        <v>5</v>
      </c>
      <c r="I1662" s="355" t="str">
        <f t="shared" si="206"/>
        <v>08</v>
      </c>
      <c r="J1662" s="355" t="str">
        <f t="shared" si="207"/>
        <v>000</v>
      </c>
      <c r="K1662" t="s">
        <v>900</v>
      </c>
      <c r="L1662" s="444">
        <v>12347626</v>
      </c>
      <c r="M1662" s="444">
        <v>0</v>
      </c>
      <c r="N1662" s="444">
        <v>0</v>
      </c>
      <c r="O1662" s="444">
        <v>12347626</v>
      </c>
    </row>
    <row r="1663" spans="1:15" ht="15" x14ac:dyDescent="0.25">
      <c r="B1663" s="421">
        <v>21540390508426</v>
      </c>
      <c r="C1663" s="349" t="str">
        <f t="shared" si="200"/>
        <v>2</v>
      </c>
      <c r="D1663" s="355" t="str">
        <f t="shared" si="201"/>
        <v>1</v>
      </c>
      <c r="E1663" s="355" t="str">
        <f t="shared" si="202"/>
        <v>5</v>
      </c>
      <c r="F1663" s="355" t="str">
        <f t="shared" si="203"/>
        <v>40</v>
      </c>
      <c r="G1663" s="355" t="str">
        <f t="shared" si="204"/>
        <v>390</v>
      </c>
      <c r="H1663" s="355" t="str">
        <f t="shared" si="205"/>
        <v>5</v>
      </c>
      <c r="I1663" s="355" t="str">
        <f t="shared" si="206"/>
        <v>08</v>
      </c>
      <c r="J1663" s="355" t="str">
        <f t="shared" si="207"/>
        <v>426</v>
      </c>
      <c r="K1663" t="s">
        <v>901</v>
      </c>
      <c r="L1663" s="444">
        <v>12347626</v>
      </c>
      <c r="M1663" s="444">
        <v>0</v>
      </c>
      <c r="N1663" s="444">
        <v>0</v>
      </c>
      <c r="O1663" s="444">
        <v>12347626</v>
      </c>
    </row>
    <row r="1664" spans="1:15" ht="15" x14ac:dyDescent="0.25">
      <c r="A1664" s="450"/>
      <c r="B1664" s="421">
        <v>21580000500000</v>
      </c>
      <c r="C1664" s="450" t="str">
        <f t="shared" si="200"/>
        <v>2</v>
      </c>
      <c r="D1664" s="451" t="str">
        <f t="shared" si="201"/>
        <v>1</v>
      </c>
      <c r="E1664" s="451" t="str">
        <f t="shared" si="202"/>
        <v>5</v>
      </c>
      <c r="F1664" s="451" t="str">
        <f t="shared" si="203"/>
        <v>80</v>
      </c>
      <c r="G1664" s="451" t="str">
        <f t="shared" si="204"/>
        <v>000</v>
      </c>
      <c r="H1664" s="451" t="str">
        <f t="shared" si="205"/>
        <v>5</v>
      </c>
      <c r="I1664" s="451" t="str">
        <f t="shared" si="206"/>
        <v>00</v>
      </c>
      <c r="J1664" s="451" t="str">
        <f t="shared" si="207"/>
        <v>000</v>
      </c>
      <c r="K1664" t="s">
        <v>893</v>
      </c>
      <c r="L1664" s="444">
        <v>32984</v>
      </c>
      <c r="M1664" s="444">
        <v>0</v>
      </c>
      <c r="N1664" s="444">
        <v>0</v>
      </c>
      <c r="O1664" s="444">
        <v>32984</v>
      </c>
    </row>
    <row r="1665" spans="1:16" ht="15" x14ac:dyDescent="0.25">
      <c r="B1665" s="421">
        <v>21580134000000</v>
      </c>
      <c r="C1665" s="349" t="str">
        <f t="shared" si="200"/>
        <v>2</v>
      </c>
      <c r="D1665" s="355" t="str">
        <f t="shared" si="201"/>
        <v>1</v>
      </c>
      <c r="E1665" s="355" t="str">
        <f t="shared" si="202"/>
        <v>5</v>
      </c>
      <c r="F1665" s="355" t="str">
        <f t="shared" si="203"/>
        <v>80</v>
      </c>
      <c r="G1665" s="355" t="str">
        <f t="shared" si="204"/>
        <v>134</v>
      </c>
      <c r="H1665" s="355" t="str">
        <f t="shared" si="205"/>
        <v>0</v>
      </c>
      <c r="I1665" s="355" t="str">
        <f t="shared" si="206"/>
        <v>00</v>
      </c>
      <c r="J1665" s="355" t="str">
        <f t="shared" si="207"/>
        <v>000</v>
      </c>
      <c r="K1665" t="s">
        <v>894</v>
      </c>
      <c r="L1665" s="444">
        <v>32984</v>
      </c>
      <c r="M1665" s="444">
        <v>0</v>
      </c>
      <c r="N1665" s="444">
        <v>0</v>
      </c>
      <c r="O1665" s="444">
        <v>32984</v>
      </c>
    </row>
    <row r="1666" spans="1:16" ht="15" customHeight="1" x14ac:dyDescent="0.25">
      <c r="B1666" s="421">
        <v>21580134582000</v>
      </c>
      <c r="C1666" s="349" t="str">
        <f t="shared" si="200"/>
        <v>2</v>
      </c>
      <c r="D1666" s="355" t="str">
        <f t="shared" si="201"/>
        <v>1</v>
      </c>
      <c r="E1666" s="355" t="str">
        <f t="shared" si="202"/>
        <v>5</v>
      </c>
      <c r="F1666" s="355" t="str">
        <f t="shared" si="203"/>
        <v>80</v>
      </c>
      <c r="G1666" s="355" t="str">
        <f t="shared" si="204"/>
        <v>134</v>
      </c>
      <c r="H1666" s="355" t="str">
        <f t="shared" si="205"/>
        <v>5</v>
      </c>
      <c r="I1666" s="355" t="str">
        <f t="shared" si="206"/>
        <v>82</v>
      </c>
      <c r="J1666" s="355" t="str">
        <f t="shared" si="207"/>
        <v>000</v>
      </c>
      <c r="K1666" t="s">
        <v>895</v>
      </c>
      <c r="L1666" s="444">
        <v>102450</v>
      </c>
      <c r="M1666" s="444">
        <v>0</v>
      </c>
      <c r="N1666" s="444">
        <v>0</v>
      </c>
      <c r="O1666" s="444">
        <v>102450</v>
      </c>
    </row>
    <row r="1667" spans="1:16" ht="15" x14ac:dyDescent="0.25">
      <c r="B1667" s="421">
        <v>21580134582426</v>
      </c>
      <c r="C1667" s="349" t="str">
        <f t="shared" si="200"/>
        <v>2</v>
      </c>
      <c r="D1667" s="355" t="str">
        <f t="shared" si="201"/>
        <v>1</v>
      </c>
      <c r="E1667" s="355" t="str">
        <f t="shared" si="202"/>
        <v>5</v>
      </c>
      <c r="F1667" s="355" t="str">
        <f t="shared" si="203"/>
        <v>80</v>
      </c>
      <c r="G1667" s="355" t="str">
        <f t="shared" si="204"/>
        <v>134</v>
      </c>
      <c r="H1667" s="355" t="str">
        <f t="shared" si="205"/>
        <v>5</v>
      </c>
      <c r="I1667" s="355" t="str">
        <f t="shared" si="206"/>
        <v>82</v>
      </c>
      <c r="J1667" s="355" t="str">
        <f t="shared" si="207"/>
        <v>426</v>
      </c>
      <c r="K1667" t="s">
        <v>902</v>
      </c>
      <c r="L1667" s="444">
        <v>102450</v>
      </c>
      <c r="M1667" s="444">
        <v>0</v>
      </c>
      <c r="N1667" s="444">
        <v>0</v>
      </c>
      <c r="O1667" s="444">
        <v>102450</v>
      </c>
    </row>
    <row r="1668" spans="1:16" ht="15" customHeight="1" x14ac:dyDescent="0.25">
      <c r="B1668" s="421">
        <v>21580134592000</v>
      </c>
      <c r="C1668" s="349" t="str">
        <f t="shared" si="200"/>
        <v>2</v>
      </c>
      <c r="D1668" s="355" t="str">
        <f t="shared" si="201"/>
        <v>1</v>
      </c>
      <c r="E1668" s="355" t="str">
        <f t="shared" si="202"/>
        <v>5</v>
      </c>
      <c r="F1668" s="355" t="str">
        <f t="shared" si="203"/>
        <v>80</v>
      </c>
      <c r="G1668" s="355" t="str">
        <f t="shared" si="204"/>
        <v>134</v>
      </c>
      <c r="H1668" s="355" t="str">
        <f t="shared" si="205"/>
        <v>5</v>
      </c>
      <c r="I1668" s="355" t="str">
        <f t="shared" si="206"/>
        <v>92</v>
      </c>
      <c r="J1668" s="355" t="str">
        <f t="shared" si="207"/>
        <v>000</v>
      </c>
      <c r="K1668" t="s">
        <v>897</v>
      </c>
      <c r="L1668" s="444">
        <v>-69466</v>
      </c>
      <c r="M1668" s="444">
        <v>0</v>
      </c>
      <c r="N1668" s="444">
        <v>0</v>
      </c>
      <c r="O1668" s="444">
        <v>-69466</v>
      </c>
    </row>
    <row r="1669" spans="1:16" ht="15" x14ac:dyDescent="0.25">
      <c r="B1669" s="421">
        <v>21580134592426</v>
      </c>
      <c r="C1669" s="349" t="str">
        <f t="shared" si="200"/>
        <v>2</v>
      </c>
      <c r="D1669" s="355" t="str">
        <f t="shared" si="201"/>
        <v>1</v>
      </c>
      <c r="E1669" s="355" t="str">
        <f t="shared" si="202"/>
        <v>5</v>
      </c>
      <c r="F1669" s="355" t="str">
        <f t="shared" si="203"/>
        <v>80</v>
      </c>
      <c r="G1669" s="355" t="str">
        <f t="shared" si="204"/>
        <v>134</v>
      </c>
      <c r="H1669" s="355" t="str">
        <f t="shared" si="205"/>
        <v>5</v>
      </c>
      <c r="I1669" s="355" t="str">
        <f t="shared" si="206"/>
        <v>92</v>
      </c>
      <c r="J1669" s="355" t="str">
        <f t="shared" si="207"/>
        <v>426</v>
      </c>
      <c r="K1669" t="s">
        <v>904</v>
      </c>
      <c r="L1669" s="444">
        <v>-69466</v>
      </c>
      <c r="M1669" s="444">
        <v>0</v>
      </c>
      <c r="N1669" s="444">
        <v>0</v>
      </c>
      <c r="O1669" s="444">
        <v>-69466</v>
      </c>
    </row>
    <row r="1670" spans="1:16" ht="15" x14ac:dyDescent="0.25">
      <c r="A1670" s="450"/>
      <c r="B1670" s="421">
        <v>21600000600000</v>
      </c>
      <c r="C1670" s="450" t="str">
        <f t="shared" si="200"/>
        <v>2</v>
      </c>
      <c r="D1670" s="451" t="str">
        <f t="shared" si="201"/>
        <v>1</v>
      </c>
      <c r="E1670" s="451" t="str">
        <f t="shared" si="202"/>
        <v>6</v>
      </c>
      <c r="F1670" s="451" t="str">
        <f t="shared" si="203"/>
        <v>00</v>
      </c>
      <c r="G1670" s="451" t="str">
        <f t="shared" si="204"/>
        <v>000</v>
      </c>
      <c r="H1670" s="451" t="str">
        <f t="shared" si="205"/>
        <v>6</v>
      </c>
      <c r="I1670" s="451" t="str">
        <f t="shared" si="206"/>
        <v>00</v>
      </c>
      <c r="J1670" s="451" t="str">
        <f t="shared" si="207"/>
        <v>000</v>
      </c>
      <c r="K1670" t="s">
        <v>877</v>
      </c>
      <c r="L1670" s="444">
        <v>9918952774</v>
      </c>
      <c r="M1670" s="444">
        <v>0</v>
      </c>
      <c r="N1670" s="444">
        <v>0</v>
      </c>
      <c r="O1670" s="444">
        <v>9918952774</v>
      </c>
    </row>
    <row r="1671" spans="1:16" s="762" customFormat="1" ht="15" customHeight="1" x14ac:dyDescent="0.25">
      <c r="B1671" s="761">
        <v>21640000600000</v>
      </c>
      <c r="C1671" s="762" t="str">
        <f t="shared" si="200"/>
        <v>2</v>
      </c>
      <c r="D1671" s="763" t="str">
        <f t="shared" si="201"/>
        <v>1</v>
      </c>
      <c r="E1671" s="763" t="str">
        <f t="shared" si="202"/>
        <v>6</v>
      </c>
      <c r="F1671" s="763" t="str">
        <f t="shared" si="203"/>
        <v>40</v>
      </c>
      <c r="G1671" s="763" t="str">
        <f t="shared" si="204"/>
        <v>000</v>
      </c>
      <c r="H1671" s="763" t="str">
        <f t="shared" si="205"/>
        <v>6</v>
      </c>
      <c r="I1671" s="763" t="str">
        <f t="shared" si="206"/>
        <v>00</v>
      </c>
      <c r="J1671" s="763" t="str">
        <f t="shared" si="207"/>
        <v>000</v>
      </c>
      <c r="K1671" s="764" t="s">
        <v>887</v>
      </c>
      <c r="L1671" s="760">
        <v>9840035364</v>
      </c>
      <c r="M1671" s="760">
        <v>0</v>
      </c>
      <c r="N1671" s="760">
        <v>0</v>
      </c>
      <c r="O1671" s="760">
        <v>9840035364</v>
      </c>
    </row>
    <row r="1672" spans="1:16" ht="16.5" customHeight="1" x14ac:dyDescent="0.25">
      <c r="B1672" s="421">
        <v>21640390000000</v>
      </c>
      <c r="C1672" s="349" t="str">
        <f t="shared" si="200"/>
        <v>2</v>
      </c>
      <c r="D1672" s="355" t="str">
        <f t="shared" si="201"/>
        <v>1</v>
      </c>
      <c r="E1672" s="355" t="str">
        <f t="shared" si="202"/>
        <v>6</v>
      </c>
      <c r="F1672" s="355" t="str">
        <f t="shared" si="203"/>
        <v>40</v>
      </c>
      <c r="G1672" s="355" t="str">
        <f t="shared" si="204"/>
        <v>390</v>
      </c>
      <c r="H1672" s="355" t="str">
        <f t="shared" si="205"/>
        <v>0</v>
      </c>
      <c r="I1672" s="355" t="str">
        <f t="shared" si="206"/>
        <v>00</v>
      </c>
      <c r="J1672" s="355" t="str">
        <f t="shared" si="207"/>
        <v>000</v>
      </c>
      <c r="K1672" t="s">
        <v>888</v>
      </c>
      <c r="L1672" s="444">
        <v>9840035364</v>
      </c>
      <c r="M1672" s="444">
        <v>0</v>
      </c>
      <c r="N1672" s="444">
        <v>0</v>
      </c>
      <c r="O1672" s="444">
        <v>9840035364</v>
      </c>
    </row>
    <row r="1673" spans="1:16" ht="15" x14ac:dyDescent="0.25">
      <c r="A1673" s="499"/>
      <c r="B1673" s="421">
        <v>21640390602000</v>
      </c>
      <c r="C1673" s="499" t="str">
        <f t="shared" ref="C1673:C1736" si="208">MID(B1673,1,1)</f>
        <v>2</v>
      </c>
      <c r="D1673" s="500" t="str">
        <f t="shared" ref="D1673:D1736" si="209">MID(B1673,2,1)</f>
        <v>1</v>
      </c>
      <c r="E1673" s="500" t="str">
        <f t="shared" ref="E1673:E1736" si="210">MID(B1673,3,1)</f>
        <v>6</v>
      </c>
      <c r="F1673" s="500" t="str">
        <f t="shared" ref="F1673:F1736" si="211">MID(B1673,4,2)</f>
        <v>40</v>
      </c>
      <c r="G1673" s="500" t="str">
        <f t="shared" ref="G1673:G1736" si="212">MID(B1673,6,3)</f>
        <v>390</v>
      </c>
      <c r="H1673" s="500" t="str">
        <f t="shared" ref="H1673:H1736" si="213">MID(B1673,9,1)</f>
        <v>6</v>
      </c>
      <c r="I1673" s="500" t="str">
        <f t="shared" ref="I1673:I1736" si="214">MID(B1673,10,2)</f>
        <v>02</v>
      </c>
      <c r="J1673" s="500" t="str">
        <f t="shared" ref="J1673:J1736" si="215">MID(B1673,12,3)</f>
        <v>000</v>
      </c>
      <c r="K1673" t="s">
        <v>891</v>
      </c>
      <c r="L1673" s="444">
        <v>9491666665</v>
      </c>
      <c r="M1673" s="444">
        <v>0</v>
      </c>
      <c r="N1673" s="444">
        <v>0</v>
      </c>
      <c r="O1673" s="444">
        <v>9491666665</v>
      </c>
    </row>
    <row r="1674" spans="1:16" ht="15" x14ac:dyDescent="0.25">
      <c r="A1674" s="499"/>
      <c r="B1674" s="421">
        <v>21640390602668</v>
      </c>
      <c r="C1674" s="499" t="str">
        <f t="shared" si="208"/>
        <v>2</v>
      </c>
      <c r="D1674" s="500" t="str">
        <f t="shared" si="209"/>
        <v>1</v>
      </c>
      <c r="E1674" s="500" t="str">
        <f t="shared" si="210"/>
        <v>6</v>
      </c>
      <c r="F1674" s="500" t="str">
        <f t="shared" si="211"/>
        <v>40</v>
      </c>
      <c r="G1674" s="500" t="str">
        <f t="shared" si="212"/>
        <v>390</v>
      </c>
      <c r="H1674" s="500" t="str">
        <f t="shared" si="213"/>
        <v>6</v>
      </c>
      <c r="I1674" s="500" t="str">
        <f t="shared" si="214"/>
        <v>02</v>
      </c>
      <c r="J1674" s="500" t="str">
        <f t="shared" si="215"/>
        <v>668</v>
      </c>
      <c r="K1674" t="s">
        <v>892</v>
      </c>
      <c r="L1674" s="444">
        <v>1866666665</v>
      </c>
      <c r="M1674" s="444">
        <v>0</v>
      </c>
      <c r="N1674" s="444">
        <v>0</v>
      </c>
      <c r="O1674" s="444">
        <v>1866666665</v>
      </c>
    </row>
    <row r="1675" spans="1:16" ht="15" x14ac:dyDescent="0.25">
      <c r="B1675" s="421">
        <v>21640390602669</v>
      </c>
      <c r="C1675" s="349" t="str">
        <f t="shared" si="208"/>
        <v>2</v>
      </c>
      <c r="D1675" s="355" t="str">
        <f t="shared" si="209"/>
        <v>1</v>
      </c>
      <c r="E1675" s="355" t="str">
        <f t="shared" si="210"/>
        <v>6</v>
      </c>
      <c r="F1675" s="355" t="str">
        <f t="shared" si="211"/>
        <v>40</v>
      </c>
      <c r="G1675" s="355" t="str">
        <f t="shared" si="212"/>
        <v>390</v>
      </c>
      <c r="H1675" s="355" t="str">
        <f t="shared" si="213"/>
        <v>6</v>
      </c>
      <c r="I1675" s="355" t="str">
        <f t="shared" si="214"/>
        <v>02</v>
      </c>
      <c r="J1675" s="355" t="str">
        <f t="shared" si="215"/>
        <v>669</v>
      </c>
      <c r="K1675" t="s">
        <v>899</v>
      </c>
      <c r="L1675" s="444">
        <v>7625000000</v>
      </c>
      <c r="M1675" s="444">
        <v>0</v>
      </c>
      <c r="N1675" s="444">
        <v>0</v>
      </c>
      <c r="O1675" s="444">
        <v>7625000000</v>
      </c>
    </row>
    <row r="1676" spans="1:16" ht="15" customHeight="1" x14ac:dyDescent="0.25">
      <c r="A1676" s="499"/>
      <c r="B1676" s="421">
        <v>21640390608000</v>
      </c>
      <c r="C1676" s="499" t="str">
        <f t="shared" si="208"/>
        <v>2</v>
      </c>
      <c r="D1676" s="500" t="str">
        <f t="shared" si="209"/>
        <v>1</v>
      </c>
      <c r="E1676" s="500" t="str">
        <f t="shared" si="210"/>
        <v>6</v>
      </c>
      <c r="F1676" s="500" t="str">
        <f t="shared" si="211"/>
        <v>40</v>
      </c>
      <c r="G1676" s="500" t="str">
        <f t="shared" si="212"/>
        <v>390</v>
      </c>
      <c r="H1676" s="500" t="str">
        <f t="shared" si="213"/>
        <v>6</v>
      </c>
      <c r="I1676" s="500" t="str">
        <f t="shared" si="214"/>
        <v>08</v>
      </c>
      <c r="J1676" s="500" t="str">
        <f t="shared" si="215"/>
        <v>000</v>
      </c>
      <c r="K1676" t="s">
        <v>900</v>
      </c>
      <c r="L1676" s="444">
        <v>348368699</v>
      </c>
      <c r="M1676" s="444">
        <v>0</v>
      </c>
      <c r="N1676" s="444">
        <v>0</v>
      </c>
      <c r="O1676" s="444">
        <v>348368699</v>
      </c>
    </row>
    <row r="1677" spans="1:16" ht="15" x14ac:dyDescent="0.25">
      <c r="B1677" s="421">
        <v>21640390608426</v>
      </c>
      <c r="C1677" s="349" t="str">
        <f t="shared" si="208"/>
        <v>2</v>
      </c>
      <c r="D1677" s="355" t="str">
        <f t="shared" si="209"/>
        <v>1</v>
      </c>
      <c r="E1677" s="355" t="str">
        <f t="shared" si="210"/>
        <v>6</v>
      </c>
      <c r="F1677" s="355" t="str">
        <f t="shared" si="211"/>
        <v>40</v>
      </c>
      <c r="G1677" s="355" t="str">
        <f t="shared" si="212"/>
        <v>390</v>
      </c>
      <c r="H1677" s="355" t="str">
        <f t="shared" si="213"/>
        <v>6</v>
      </c>
      <c r="I1677" s="355" t="str">
        <f t="shared" si="214"/>
        <v>08</v>
      </c>
      <c r="J1677" s="355" t="str">
        <f t="shared" si="215"/>
        <v>426</v>
      </c>
      <c r="K1677" t="s">
        <v>901</v>
      </c>
      <c r="L1677" s="444">
        <v>348368699</v>
      </c>
      <c r="M1677" s="444">
        <v>0</v>
      </c>
      <c r="N1677" s="444">
        <v>0</v>
      </c>
      <c r="O1677" s="444">
        <v>348368699</v>
      </c>
    </row>
    <row r="1678" spans="1:16" ht="15" x14ac:dyDescent="0.25">
      <c r="B1678" s="421">
        <v>21680000600000</v>
      </c>
      <c r="C1678" s="349" t="str">
        <f t="shared" si="208"/>
        <v>2</v>
      </c>
      <c r="D1678" s="355" t="str">
        <f t="shared" si="209"/>
        <v>1</v>
      </c>
      <c r="E1678" s="355" t="str">
        <f t="shared" si="210"/>
        <v>6</v>
      </c>
      <c r="F1678" s="355" t="str">
        <f t="shared" si="211"/>
        <v>80</v>
      </c>
      <c r="G1678" s="355" t="str">
        <f t="shared" si="212"/>
        <v>000</v>
      </c>
      <c r="H1678" s="355" t="str">
        <f t="shared" si="213"/>
        <v>6</v>
      </c>
      <c r="I1678" s="355" t="str">
        <f t="shared" si="214"/>
        <v>00</v>
      </c>
      <c r="J1678" s="355" t="str">
        <f t="shared" si="215"/>
        <v>000</v>
      </c>
      <c r="K1678" t="s">
        <v>893</v>
      </c>
      <c r="L1678" s="444">
        <v>78917410</v>
      </c>
      <c r="M1678" s="444">
        <v>0</v>
      </c>
      <c r="N1678" s="444">
        <v>0</v>
      </c>
      <c r="O1678" s="444">
        <v>78917410</v>
      </c>
    </row>
    <row r="1679" spans="1:16" ht="15" x14ac:dyDescent="0.25">
      <c r="A1679" s="450"/>
      <c r="B1679" s="421">
        <v>21680134000000</v>
      </c>
      <c r="C1679" s="450" t="str">
        <f t="shared" si="208"/>
        <v>2</v>
      </c>
      <c r="D1679" s="451" t="str">
        <f t="shared" si="209"/>
        <v>1</v>
      </c>
      <c r="E1679" s="451" t="str">
        <f t="shared" si="210"/>
        <v>6</v>
      </c>
      <c r="F1679" s="451" t="str">
        <f t="shared" si="211"/>
        <v>80</v>
      </c>
      <c r="G1679" s="451" t="str">
        <f t="shared" si="212"/>
        <v>134</v>
      </c>
      <c r="H1679" s="451" t="str">
        <f t="shared" si="213"/>
        <v>0</v>
      </c>
      <c r="I1679" s="451" t="str">
        <f t="shared" si="214"/>
        <v>00</v>
      </c>
      <c r="J1679" s="451" t="str">
        <f t="shared" si="215"/>
        <v>000</v>
      </c>
      <c r="K1679" t="s">
        <v>894</v>
      </c>
      <c r="L1679" s="444">
        <v>78917410</v>
      </c>
      <c r="M1679" s="444">
        <v>0</v>
      </c>
      <c r="N1679" s="444">
        <v>0</v>
      </c>
      <c r="O1679" s="444">
        <v>78917410</v>
      </c>
      <c r="P1679" s="409">
        <f>+O1679+O1706+O1733+O1665</f>
        <v>3243515373</v>
      </c>
    </row>
    <row r="1680" spans="1:16" ht="15" customHeight="1" x14ac:dyDescent="0.25">
      <c r="B1680" s="421">
        <v>21680134682000</v>
      </c>
      <c r="C1680" s="349" t="str">
        <f t="shared" si="208"/>
        <v>2</v>
      </c>
      <c r="D1680" s="355" t="str">
        <f t="shared" si="209"/>
        <v>1</v>
      </c>
      <c r="E1680" s="355" t="str">
        <f t="shared" si="210"/>
        <v>6</v>
      </c>
      <c r="F1680" s="355" t="str">
        <f t="shared" si="211"/>
        <v>80</v>
      </c>
      <c r="G1680" s="355" t="str">
        <f t="shared" si="212"/>
        <v>134</v>
      </c>
      <c r="H1680" s="355" t="str">
        <f t="shared" si="213"/>
        <v>6</v>
      </c>
      <c r="I1680" s="355" t="str">
        <f t="shared" si="214"/>
        <v>82</v>
      </c>
      <c r="J1680" s="355" t="str">
        <f t="shared" si="215"/>
        <v>000</v>
      </c>
      <c r="K1680" t="s">
        <v>895</v>
      </c>
      <c r="L1680" s="444">
        <v>320639246</v>
      </c>
      <c r="M1680" s="444">
        <v>0</v>
      </c>
      <c r="N1680" s="444">
        <v>0</v>
      </c>
      <c r="O1680" s="444">
        <v>320639246</v>
      </c>
    </row>
    <row r="1681" spans="1:15" ht="15" x14ac:dyDescent="0.25">
      <c r="A1681" s="450"/>
      <c r="B1681" s="421">
        <v>21680134682426</v>
      </c>
      <c r="C1681" s="450" t="str">
        <f t="shared" si="208"/>
        <v>2</v>
      </c>
      <c r="D1681" s="451" t="str">
        <f t="shared" si="209"/>
        <v>1</v>
      </c>
      <c r="E1681" s="451" t="str">
        <f t="shared" si="210"/>
        <v>6</v>
      </c>
      <c r="F1681" s="451" t="str">
        <f t="shared" si="211"/>
        <v>80</v>
      </c>
      <c r="G1681" s="451" t="str">
        <f t="shared" si="212"/>
        <v>134</v>
      </c>
      <c r="H1681" s="451" t="str">
        <f t="shared" si="213"/>
        <v>6</v>
      </c>
      <c r="I1681" s="451" t="str">
        <f t="shared" si="214"/>
        <v>82</v>
      </c>
      <c r="J1681" s="451" t="str">
        <f t="shared" si="215"/>
        <v>426</v>
      </c>
      <c r="K1681" t="s">
        <v>902</v>
      </c>
      <c r="L1681" s="444">
        <v>13563904</v>
      </c>
      <c r="M1681" s="444">
        <v>0</v>
      </c>
      <c r="N1681" s="444">
        <v>0</v>
      </c>
      <c r="O1681" s="444">
        <v>13563904</v>
      </c>
    </row>
    <row r="1682" spans="1:15" ht="15" customHeight="1" x14ac:dyDescent="0.25">
      <c r="B1682" s="421">
        <v>21680134682668</v>
      </c>
      <c r="C1682" s="349" t="str">
        <f t="shared" si="208"/>
        <v>2</v>
      </c>
      <c r="D1682" s="355" t="str">
        <f t="shared" si="209"/>
        <v>1</v>
      </c>
      <c r="E1682" s="355" t="str">
        <f t="shared" si="210"/>
        <v>6</v>
      </c>
      <c r="F1682" s="355" t="str">
        <f t="shared" si="211"/>
        <v>80</v>
      </c>
      <c r="G1682" s="355" t="str">
        <f t="shared" si="212"/>
        <v>134</v>
      </c>
      <c r="H1682" s="355" t="str">
        <f t="shared" si="213"/>
        <v>6</v>
      </c>
      <c r="I1682" s="355" t="str">
        <f t="shared" si="214"/>
        <v>82</v>
      </c>
      <c r="J1682" s="355" t="str">
        <f t="shared" si="215"/>
        <v>668</v>
      </c>
      <c r="K1682" t="s">
        <v>896</v>
      </c>
      <c r="L1682" s="444">
        <v>49095891</v>
      </c>
      <c r="M1682" s="444">
        <v>0</v>
      </c>
      <c r="N1682" s="444">
        <v>0</v>
      </c>
      <c r="O1682" s="444">
        <v>49095891</v>
      </c>
    </row>
    <row r="1683" spans="1:15" ht="15" x14ac:dyDescent="0.25">
      <c r="A1683" s="450"/>
      <c r="B1683" s="421">
        <v>21680134682669</v>
      </c>
      <c r="C1683" s="450" t="str">
        <f t="shared" si="208"/>
        <v>2</v>
      </c>
      <c r="D1683" s="451" t="str">
        <f t="shared" si="209"/>
        <v>1</v>
      </c>
      <c r="E1683" s="451" t="str">
        <f t="shared" si="210"/>
        <v>6</v>
      </c>
      <c r="F1683" s="451" t="str">
        <f t="shared" si="211"/>
        <v>80</v>
      </c>
      <c r="G1683" s="451" t="str">
        <f t="shared" si="212"/>
        <v>134</v>
      </c>
      <c r="H1683" s="451" t="str">
        <f t="shared" si="213"/>
        <v>6</v>
      </c>
      <c r="I1683" s="451" t="str">
        <f t="shared" si="214"/>
        <v>82</v>
      </c>
      <c r="J1683" s="451" t="str">
        <f t="shared" si="215"/>
        <v>669</v>
      </c>
      <c r="K1683" t="s">
        <v>903</v>
      </c>
      <c r="L1683" s="444">
        <v>257979451</v>
      </c>
      <c r="M1683" s="444">
        <v>0</v>
      </c>
      <c r="N1683" s="444">
        <v>0</v>
      </c>
      <c r="O1683" s="444">
        <v>257979451</v>
      </c>
    </row>
    <row r="1684" spans="1:15" ht="15" x14ac:dyDescent="0.25">
      <c r="A1684" s="465"/>
      <c r="B1684" s="421">
        <v>21680134692000</v>
      </c>
      <c r="C1684" s="465" t="str">
        <f t="shared" si="208"/>
        <v>2</v>
      </c>
      <c r="D1684" s="466" t="str">
        <f t="shared" si="209"/>
        <v>1</v>
      </c>
      <c r="E1684" s="466" t="str">
        <f t="shared" si="210"/>
        <v>6</v>
      </c>
      <c r="F1684" s="466" t="str">
        <f t="shared" si="211"/>
        <v>80</v>
      </c>
      <c r="G1684" s="466" t="str">
        <f t="shared" si="212"/>
        <v>134</v>
      </c>
      <c r="H1684" s="466" t="str">
        <f t="shared" si="213"/>
        <v>6</v>
      </c>
      <c r="I1684" s="466" t="str">
        <f t="shared" si="214"/>
        <v>92</v>
      </c>
      <c r="J1684" s="466" t="str">
        <f t="shared" si="215"/>
        <v>000</v>
      </c>
      <c r="K1684" t="s">
        <v>897</v>
      </c>
      <c r="L1684" s="444">
        <v>-241721836</v>
      </c>
      <c r="M1684" s="444">
        <v>0</v>
      </c>
      <c r="N1684" s="444">
        <v>0</v>
      </c>
      <c r="O1684" s="444">
        <v>-241721836</v>
      </c>
    </row>
    <row r="1685" spans="1:15" ht="15" x14ac:dyDescent="0.25">
      <c r="B1685" s="421">
        <v>21680134692426</v>
      </c>
      <c r="C1685" s="349" t="str">
        <f t="shared" si="208"/>
        <v>2</v>
      </c>
      <c r="D1685" s="355" t="str">
        <f t="shared" si="209"/>
        <v>1</v>
      </c>
      <c r="E1685" s="355" t="str">
        <f t="shared" si="210"/>
        <v>6</v>
      </c>
      <c r="F1685" s="355" t="str">
        <f t="shared" si="211"/>
        <v>80</v>
      </c>
      <c r="G1685" s="355" t="str">
        <f t="shared" si="212"/>
        <v>134</v>
      </c>
      <c r="H1685" s="355" t="str">
        <f t="shared" si="213"/>
        <v>6</v>
      </c>
      <c r="I1685" s="355" t="str">
        <f t="shared" si="214"/>
        <v>92</v>
      </c>
      <c r="J1685" s="355" t="str">
        <f t="shared" si="215"/>
        <v>426</v>
      </c>
      <c r="K1685" t="s">
        <v>904</v>
      </c>
      <c r="L1685" s="444">
        <v>-12464452</v>
      </c>
      <c r="M1685" s="444">
        <v>0</v>
      </c>
      <c r="N1685" s="444">
        <v>0</v>
      </c>
      <c r="O1685" s="444">
        <v>-12464452</v>
      </c>
    </row>
    <row r="1686" spans="1:15" ht="15" x14ac:dyDescent="0.25">
      <c r="A1686" s="457"/>
      <c r="B1686" s="421">
        <v>21680134692668</v>
      </c>
      <c r="C1686" s="457" t="str">
        <f t="shared" si="208"/>
        <v>2</v>
      </c>
      <c r="D1686" s="458" t="str">
        <f t="shared" si="209"/>
        <v>1</v>
      </c>
      <c r="E1686" s="458" t="str">
        <f t="shared" si="210"/>
        <v>6</v>
      </c>
      <c r="F1686" s="458" t="str">
        <f t="shared" si="211"/>
        <v>80</v>
      </c>
      <c r="G1686" s="458" t="str">
        <f t="shared" si="212"/>
        <v>134</v>
      </c>
      <c r="H1686" s="458" t="str">
        <f t="shared" si="213"/>
        <v>6</v>
      </c>
      <c r="I1686" s="458" t="str">
        <f t="shared" si="214"/>
        <v>92</v>
      </c>
      <c r="J1686" s="458" t="str">
        <f t="shared" si="215"/>
        <v>668</v>
      </c>
      <c r="K1686" t="s">
        <v>898</v>
      </c>
      <c r="L1686" s="444">
        <v>-47050228</v>
      </c>
      <c r="M1686" s="444">
        <v>0</v>
      </c>
      <c r="N1686" s="444">
        <v>0</v>
      </c>
      <c r="O1686" s="444">
        <v>-47050228</v>
      </c>
    </row>
    <row r="1687" spans="1:15" ht="15" customHeight="1" x14ac:dyDescent="0.25">
      <c r="B1687" s="421">
        <v>21680134692669</v>
      </c>
      <c r="C1687" s="349" t="str">
        <f t="shared" si="208"/>
        <v>2</v>
      </c>
      <c r="D1687" s="355" t="str">
        <f t="shared" si="209"/>
        <v>1</v>
      </c>
      <c r="E1687" s="355" t="str">
        <f t="shared" si="210"/>
        <v>6</v>
      </c>
      <c r="F1687" s="355" t="str">
        <f t="shared" si="211"/>
        <v>80</v>
      </c>
      <c r="G1687" s="355" t="str">
        <f t="shared" si="212"/>
        <v>134</v>
      </c>
      <c r="H1687" s="355" t="str">
        <f t="shared" si="213"/>
        <v>6</v>
      </c>
      <c r="I1687" s="355" t="str">
        <f t="shared" si="214"/>
        <v>92</v>
      </c>
      <c r="J1687" s="355" t="str">
        <f t="shared" si="215"/>
        <v>669</v>
      </c>
      <c r="K1687" t="s">
        <v>905</v>
      </c>
      <c r="L1687" s="444">
        <v>-182207156</v>
      </c>
      <c r="M1687" s="444">
        <v>0</v>
      </c>
      <c r="N1687" s="444">
        <v>0</v>
      </c>
      <c r="O1687" s="444">
        <v>-182207156</v>
      </c>
    </row>
    <row r="1688" spans="1:15" ht="15" x14ac:dyDescent="0.25">
      <c r="B1688" s="421">
        <v>21700000700000</v>
      </c>
      <c r="C1688" s="349" t="str">
        <f t="shared" si="208"/>
        <v>2</v>
      </c>
      <c r="D1688" s="355" t="str">
        <f t="shared" si="209"/>
        <v>1</v>
      </c>
      <c r="E1688" s="355" t="str">
        <f t="shared" si="210"/>
        <v>7</v>
      </c>
      <c r="F1688" s="355" t="str">
        <f t="shared" si="211"/>
        <v>00</v>
      </c>
      <c r="G1688" s="355" t="str">
        <f t="shared" si="212"/>
        <v>000</v>
      </c>
      <c r="H1688" s="355" t="str">
        <f t="shared" si="213"/>
        <v>7</v>
      </c>
      <c r="I1688" s="355" t="str">
        <f t="shared" si="214"/>
        <v>00</v>
      </c>
      <c r="J1688" s="355" t="str">
        <f t="shared" si="215"/>
        <v>000</v>
      </c>
      <c r="K1688" t="s">
        <v>877</v>
      </c>
      <c r="L1688" s="444">
        <v>82902390069</v>
      </c>
      <c r="M1688" s="444">
        <v>7461200.5599999996</v>
      </c>
      <c r="N1688" s="444">
        <v>41711617895</v>
      </c>
      <c r="O1688" s="444">
        <v>124614007964</v>
      </c>
    </row>
    <row r="1689" spans="1:15" ht="15" x14ac:dyDescent="0.25">
      <c r="A1689" s="457"/>
      <c r="B1689" s="421">
        <v>21710000700000</v>
      </c>
      <c r="C1689" s="457" t="str">
        <f t="shared" si="208"/>
        <v>2</v>
      </c>
      <c r="D1689" s="458" t="str">
        <f t="shared" si="209"/>
        <v>1</v>
      </c>
      <c r="E1689" s="458" t="str">
        <f t="shared" si="210"/>
        <v>7</v>
      </c>
      <c r="F1689" s="458" t="str">
        <f t="shared" si="211"/>
        <v>10</v>
      </c>
      <c r="G1689" s="458" t="str">
        <f t="shared" si="212"/>
        <v>000</v>
      </c>
      <c r="H1689" s="458" t="str">
        <f t="shared" si="213"/>
        <v>7</v>
      </c>
      <c r="I1689" s="458" t="str">
        <f t="shared" si="214"/>
        <v>00</v>
      </c>
      <c r="J1689" s="458" t="str">
        <f t="shared" si="215"/>
        <v>000</v>
      </c>
      <c r="K1689" t="s">
        <v>878</v>
      </c>
      <c r="L1689" s="444">
        <v>53393055835</v>
      </c>
      <c r="M1689" s="444">
        <v>3607825.85</v>
      </c>
      <c r="N1689" s="444">
        <v>20169442180</v>
      </c>
      <c r="O1689" s="444">
        <v>73562498015</v>
      </c>
    </row>
    <row r="1690" spans="1:15" ht="15" x14ac:dyDescent="0.25">
      <c r="B1690" s="421">
        <v>21710104000000</v>
      </c>
      <c r="C1690" s="349" t="str">
        <f t="shared" si="208"/>
        <v>2</v>
      </c>
      <c r="D1690" s="355" t="str">
        <f t="shared" si="209"/>
        <v>1</v>
      </c>
      <c r="E1690" s="355" t="str">
        <f t="shared" si="210"/>
        <v>7</v>
      </c>
      <c r="F1690" s="355" t="str">
        <f t="shared" si="211"/>
        <v>10</v>
      </c>
      <c r="G1690" s="355" t="str">
        <f t="shared" si="212"/>
        <v>104</v>
      </c>
      <c r="H1690" s="355" t="str">
        <f t="shared" si="213"/>
        <v>0</v>
      </c>
      <c r="I1690" s="355" t="str">
        <f t="shared" si="214"/>
        <v>00</v>
      </c>
      <c r="J1690" s="355" t="str">
        <f t="shared" si="215"/>
        <v>000</v>
      </c>
      <c r="K1690" t="s">
        <v>889</v>
      </c>
      <c r="L1690" s="444">
        <v>53393055835</v>
      </c>
      <c r="M1690" s="444">
        <v>3607825.85</v>
      </c>
      <c r="N1690" s="444">
        <v>20169442180</v>
      </c>
      <c r="O1690" s="444">
        <v>73562498015</v>
      </c>
    </row>
    <row r="1691" spans="1:15" ht="15" customHeight="1" x14ac:dyDescent="0.25">
      <c r="A1691" s="425"/>
      <c r="B1691" s="421">
        <v>21710104704000</v>
      </c>
      <c r="C1691" s="425" t="str">
        <f t="shared" si="208"/>
        <v>2</v>
      </c>
      <c r="D1691" s="426" t="str">
        <f t="shared" si="209"/>
        <v>1</v>
      </c>
      <c r="E1691" s="426" t="str">
        <f t="shared" si="210"/>
        <v>7</v>
      </c>
      <c r="F1691" s="426" t="str">
        <f t="shared" si="211"/>
        <v>10</v>
      </c>
      <c r="G1691" s="426" t="str">
        <f t="shared" si="212"/>
        <v>104</v>
      </c>
      <c r="H1691" s="426" t="str">
        <f t="shared" si="213"/>
        <v>7</v>
      </c>
      <c r="I1691" s="426" t="str">
        <f t="shared" si="214"/>
        <v>04</v>
      </c>
      <c r="J1691" s="426" t="str">
        <f t="shared" si="215"/>
        <v>000</v>
      </c>
      <c r="K1691" t="s">
        <v>331</v>
      </c>
      <c r="L1691" s="444">
        <v>7000000000</v>
      </c>
      <c r="M1691" s="444">
        <v>1000000</v>
      </c>
      <c r="N1691" s="444">
        <v>5590470000</v>
      </c>
      <c r="O1691" s="444">
        <v>12590470000</v>
      </c>
    </row>
    <row r="1692" spans="1:15" ht="15" x14ac:dyDescent="0.25">
      <c r="A1692" s="460"/>
      <c r="B1692" s="421">
        <v>21710104704619</v>
      </c>
      <c r="C1692" s="460" t="str">
        <f t="shared" si="208"/>
        <v>2</v>
      </c>
      <c r="D1692" s="461" t="str">
        <f t="shared" si="209"/>
        <v>1</v>
      </c>
      <c r="E1692" s="461" t="str">
        <f t="shared" si="210"/>
        <v>7</v>
      </c>
      <c r="F1692" s="461" t="str">
        <f t="shared" si="211"/>
        <v>10</v>
      </c>
      <c r="G1692" s="461" t="str">
        <f t="shared" si="212"/>
        <v>104</v>
      </c>
      <c r="H1692" s="461" t="str">
        <f t="shared" si="213"/>
        <v>7</v>
      </c>
      <c r="I1692" s="461" t="str">
        <f t="shared" si="214"/>
        <v>04</v>
      </c>
      <c r="J1692" s="461" t="str">
        <f t="shared" si="215"/>
        <v>619</v>
      </c>
      <c r="K1692" t="s">
        <v>906</v>
      </c>
      <c r="L1692" s="444">
        <v>7000000000</v>
      </c>
      <c r="M1692" s="444">
        <v>1000000</v>
      </c>
      <c r="N1692" s="444">
        <v>5590470000</v>
      </c>
      <c r="O1692" s="444">
        <v>12590470000</v>
      </c>
    </row>
    <row r="1693" spans="1:15" ht="15" customHeight="1" x14ac:dyDescent="0.25">
      <c r="B1693" s="421">
        <v>21710104712000</v>
      </c>
      <c r="C1693" s="349" t="str">
        <f t="shared" si="208"/>
        <v>2</v>
      </c>
      <c r="D1693" s="355" t="str">
        <f t="shared" si="209"/>
        <v>1</v>
      </c>
      <c r="E1693" s="355" t="str">
        <f t="shared" si="210"/>
        <v>7</v>
      </c>
      <c r="F1693" s="355" t="str">
        <f t="shared" si="211"/>
        <v>10</v>
      </c>
      <c r="G1693" s="355" t="str">
        <f t="shared" si="212"/>
        <v>104</v>
      </c>
      <c r="H1693" s="355" t="str">
        <f t="shared" si="213"/>
        <v>7</v>
      </c>
      <c r="I1693" s="355" t="str">
        <f t="shared" si="214"/>
        <v>12</v>
      </c>
      <c r="J1693" s="355" t="str">
        <f t="shared" si="215"/>
        <v>000</v>
      </c>
      <c r="K1693" t="s">
        <v>907</v>
      </c>
      <c r="L1693" s="444">
        <v>9000000000</v>
      </c>
      <c r="M1693" s="444">
        <v>0</v>
      </c>
      <c r="N1693" s="444">
        <v>0</v>
      </c>
      <c r="O1693" s="444">
        <v>9000000000</v>
      </c>
    </row>
    <row r="1694" spans="1:15" ht="15" x14ac:dyDescent="0.25">
      <c r="A1694" s="425"/>
      <c r="B1694" s="421">
        <v>21710104712619</v>
      </c>
      <c r="C1694" s="425" t="str">
        <f t="shared" si="208"/>
        <v>2</v>
      </c>
      <c r="D1694" s="426" t="str">
        <f t="shared" si="209"/>
        <v>1</v>
      </c>
      <c r="E1694" s="426" t="str">
        <f t="shared" si="210"/>
        <v>7</v>
      </c>
      <c r="F1694" s="426" t="str">
        <f t="shared" si="211"/>
        <v>10</v>
      </c>
      <c r="G1694" s="426" t="str">
        <f t="shared" si="212"/>
        <v>104</v>
      </c>
      <c r="H1694" s="426" t="str">
        <f t="shared" si="213"/>
        <v>7</v>
      </c>
      <c r="I1694" s="426" t="str">
        <f t="shared" si="214"/>
        <v>12</v>
      </c>
      <c r="J1694" s="426" t="str">
        <f t="shared" si="215"/>
        <v>619</v>
      </c>
      <c r="K1694" t="s">
        <v>908</v>
      </c>
      <c r="L1694" s="444">
        <v>9000000000</v>
      </c>
      <c r="M1694" s="444">
        <v>0</v>
      </c>
      <c r="N1694" s="444">
        <v>0</v>
      </c>
      <c r="O1694" s="444">
        <v>9000000000</v>
      </c>
    </row>
    <row r="1695" spans="1:15" ht="15" x14ac:dyDescent="0.25">
      <c r="B1695" s="421">
        <v>21710104720000</v>
      </c>
      <c r="C1695" s="349" t="str">
        <f t="shared" si="208"/>
        <v>2</v>
      </c>
      <c r="D1695" s="355" t="str">
        <f t="shared" si="209"/>
        <v>1</v>
      </c>
      <c r="E1695" s="355" t="str">
        <f t="shared" si="210"/>
        <v>7</v>
      </c>
      <c r="F1695" s="355" t="str">
        <f t="shared" si="211"/>
        <v>10</v>
      </c>
      <c r="G1695" s="355" t="str">
        <f t="shared" si="212"/>
        <v>104</v>
      </c>
      <c r="H1695" s="355" t="str">
        <f t="shared" si="213"/>
        <v>7</v>
      </c>
      <c r="I1695" s="355" t="str">
        <f t="shared" si="214"/>
        <v>20</v>
      </c>
      <c r="J1695" s="355" t="str">
        <f t="shared" si="215"/>
        <v>000</v>
      </c>
      <c r="K1695" t="s">
        <v>890</v>
      </c>
      <c r="L1695" s="444">
        <v>37393055835</v>
      </c>
      <c r="M1695" s="444">
        <v>2607825.85</v>
      </c>
      <c r="N1695" s="444">
        <v>14578972180</v>
      </c>
      <c r="O1695" s="444">
        <v>51972028015</v>
      </c>
    </row>
    <row r="1696" spans="1:15" ht="15" x14ac:dyDescent="0.25">
      <c r="A1696" s="457"/>
      <c r="B1696" s="421">
        <v>21710104720619</v>
      </c>
      <c r="C1696" s="457" t="str">
        <f t="shared" si="208"/>
        <v>2</v>
      </c>
      <c r="D1696" s="458" t="str">
        <f t="shared" si="209"/>
        <v>1</v>
      </c>
      <c r="E1696" s="458" t="str">
        <f t="shared" si="210"/>
        <v>7</v>
      </c>
      <c r="F1696" s="458" t="str">
        <f t="shared" si="211"/>
        <v>10</v>
      </c>
      <c r="G1696" s="458" t="str">
        <f t="shared" si="212"/>
        <v>104</v>
      </c>
      <c r="H1696" s="458" t="str">
        <f t="shared" si="213"/>
        <v>7</v>
      </c>
      <c r="I1696" s="458" t="str">
        <f t="shared" si="214"/>
        <v>20</v>
      </c>
      <c r="J1696" s="458" t="str">
        <f t="shared" si="215"/>
        <v>619</v>
      </c>
      <c r="K1696" t="s">
        <v>886</v>
      </c>
      <c r="L1696" s="444">
        <v>37393055835</v>
      </c>
      <c r="M1696" s="444">
        <v>2607825.85</v>
      </c>
      <c r="N1696" s="444">
        <v>14578972180</v>
      </c>
      <c r="O1696" s="444">
        <v>51972028015</v>
      </c>
    </row>
    <row r="1697" spans="1:15" ht="15" x14ac:dyDescent="0.25">
      <c r="B1697" s="421">
        <v>21740000700000</v>
      </c>
      <c r="C1697" s="349" t="str">
        <f t="shared" si="208"/>
        <v>2</v>
      </c>
      <c r="D1697" s="355" t="str">
        <f t="shared" si="209"/>
        <v>1</v>
      </c>
      <c r="E1697" s="355" t="str">
        <f t="shared" si="210"/>
        <v>7</v>
      </c>
      <c r="F1697" s="355" t="str">
        <f t="shared" si="211"/>
        <v>40</v>
      </c>
      <c r="G1697" s="355" t="str">
        <f t="shared" si="212"/>
        <v>000</v>
      </c>
      <c r="H1697" s="355" t="str">
        <f t="shared" si="213"/>
        <v>7</v>
      </c>
      <c r="I1697" s="355" t="str">
        <f t="shared" si="214"/>
        <v>00</v>
      </c>
      <c r="J1697" s="355" t="str">
        <f t="shared" si="215"/>
        <v>000</v>
      </c>
      <c r="K1697" t="s">
        <v>887</v>
      </c>
      <c r="L1697" s="444">
        <v>27488184575</v>
      </c>
      <c r="M1697" s="444">
        <v>3722065.87</v>
      </c>
      <c r="N1697" s="444">
        <v>20808097584</v>
      </c>
      <c r="O1697" s="444">
        <v>48296282159</v>
      </c>
    </row>
    <row r="1698" spans="1:15" ht="15" customHeight="1" x14ac:dyDescent="0.25">
      <c r="A1698" s="460"/>
      <c r="B1698" s="421">
        <v>21740390000000</v>
      </c>
      <c r="C1698" s="460" t="str">
        <f t="shared" si="208"/>
        <v>2</v>
      </c>
      <c r="D1698" s="461" t="str">
        <f t="shared" si="209"/>
        <v>1</v>
      </c>
      <c r="E1698" s="461" t="str">
        <f t="shared" si="210"/>
        <v>7</v>
      </c>
      <c r="F1698" s="461" t="str">
        <f t="shared" si="211"/>
        <v>40</v>
      </c>
      <c r="G1698" s="461" t="str">
        <f t="shared" si="212"/>
        <v>390</v>
      </c>
      <c r="H1698" s="461" t="str">
        <f t="shared" si="213"/>
        <v>0</v>
      </c>
      <c r="I1698" s="461" t="str">
        <f t="shared" si="214"/>
        <v>00</v>
      </c>
      <c r="J1698" s="461" t="str">
        <f t="shared" si="215"/>
        <v>000</v>
      </c>
      <c r="K1698" t="s">
        <v>888</v>
      </c>
      <c r="L1698" s="444">
        <v>27488184575</v>
      </c>
      <c r="M1698" s="444">
        <v>3722065.87</v>
      </c>
      <c r="N1698" s="444">
        <v>20808097584</v>
      </c>
      <c r="O1698" s="444">
        <v>48296282159</v>
      </c>
    </row>
    <row r="1699" spans="1:15" ht="15" x14ac:dyDescent="0.25">
      <c r="B1699" s="421">
        <v>21740390702000</v>
      </c>
      <c r="C1699" s="349" t="str">
        <f t="shared" si="208"/>
        <v>2</v>
      </c>
      <c r="D1699" s="355" t="str">
        <f t="shared" si="209"/>
        <v>1</v>
      </c>
      <c r="E1699" s="355" t="str">
        <f t="shared" si="210"/>
        <v>7</v>
      </c>
      <c r="F1699" s="355" t="str">
        <f t="shared" si="211"/>
        <v>40</v>
      </c>
      <c r="G1699" s="355" t="str">
        <f t="shared" si="212"/>
        <v>390</v>
      </c>
      <c r="H1699" s="355" t="str">
        <f t="shared" si="213"/>
        <v>7</v>
      </c>
      <c r="I1699" s="355" t="str">
        <f t="shared" si="214"/>
        <v>02</v>
      </c>
      <c r="J1699" s="355" t="str">
        <f t="shared" si="215"/>
        <v>000</v>
      </c>
      <c r="K1699" t="s">
        <v>891</v>
      </c>
      <c r="L1699" s="444">
        <v>7791666669</v>
      </c>
      <c r="M1699" s="444">
        <v>1000000</v>
      </c>
      <c r="N1699" s="444">
        <v>5590470000</v>
      </c>
      <c r="O1699" s="444">
        <v>13382136669</v>
      </c>
    </row>
    <row r="1700" spans="1:15" ht="15" x14ac:dyDescent="0.25">
      <c r="A1700" s="425"/>
      <c r="B1700" s="421">
        <v>21740390702668</v>
      </c>
      <c r="C1700" s="425" t="str">
        <f t="shared" si="208"/>
        <v>2</v>
      </c>
      <c r="D1700" s="426" t="str">
        <f t="shared" si="209"/>
        <v>1</v>
      </c>
      <c r="E1700" s="426" t="str">
        <f t="shared" si="210"/>
        <v>7</v>
      </c>
      <c r="F1700" s="426" t="str">
        <f t="shared" si="211"/>
        <v>40</v>
      </c>
      <c r="G1700" s="426" t="str">
        <f t="shared" si="212"/>
        <v>390</v>
      </c>
      <c r="H1700" s="426" t="str">
        <f t="shared" si="213"/>
        <v>7</v>
      </c>
      <c r="I1700" s="426" t="str">
        <f t="shared" si="214"/>
        <v>02</v>
      </c>
      <c r="J1700" s="426" t="str">
        <f t="shared" si="215"/>
        <v>668</v>
      </c>
      <c r="K1700" t="s">
        <v>892</v>
      </c>
      <c r="L1700" s="444">
        <v>7791666669</v>
      </c>
      <c r="M1700" s="444">
        <v>1000000</v>
      </c>
      <c r="N1700" s="444">
        <v>5590470000</v>
      </c>
      <c r="O1700" s="444">
        <v>13382136669</v>
      </c>
    </row>
    <row r="1701" spans="1:15" ht="15" x14ac:dyDescent="0.25">
      <c r="A1701" s="457"/>
      <c r="B1701" s="421">
        <v>21740390703000</v>
      </c>
      <c r="C1701" s="457" t="str">
        <f t="shared" si="208"/>
        <v>2</v>
      </c>
      <c r="D1701" s="458" t="str">
        <f t="shared" si="209"/>
        <v>1</v>
      </c>
      <c r="E1701" s="458" t="str">
        <f t="shared" si="210"/>
        <v>7</v>
      </c>
      <c r="F1701" s="458" t="str">
        <f t="shared" si="211"/>
        <v>40</v>
      </c>
      <c r="G1701" s="458" t="str">
        <f t="shared" si="212"/>
        <v>390</v>
      </c>
      <c r="H1701" s="458" t="str">
        <f t="shared" si="213"/>
        <v>7</v>
      </c>
      <c r="I1701" s="458" t="str">
        <f t="shared" si="214"/>
        <v>03</v>
      </c>
      <c r="J1701" s="458" t="str">
        <f t="shared" si="215"/>
        <v>000</v>
      </c>
      <c r="K1701" t="s">
        <v>909</v>
      </c>
      <c r="L1701" s="444">
        <v>0</v>
      </c>
      <c r="M1701" s="444">
        <v>750000</v>
      </c>
      <c r="N1701" s="444">
        <v>4192852500</v>
      </c>
      <c r="O1701" s="444">
        <v>4192852500</v>
      </c>
    </row>
    <row r="1702" spans="1:15" ht="15" customHeight="1" x14ac:dyDescent="0.25">
      <c r="A1702" s="425"/>
      <c r="B1702" s="421">
        <v>21740390703490</v>
      </c>
      <c r="C1702" s="425" t="str">
        <f t="shared" si="208"/>
        <v>2</v>
      </c>
      <c r="D1702" s="426" t="str">
        <f t="shared" si="209"/>
        <v>1</v>
      </c>
      <c r="E1702" s="426" t="str">
        <f t="shared" si="210"/>
        <v>7</v>
      </c>
      <c r="F1702" s="426" t="str">
        <f t="shared" si="211"/>
        <v>40</v>
      </c>
      <c r="G1702" s="426" t="str">
        <f t="shared" si="212"/>
        <v>390</v>
      </c>
      <c r="H1702" s="426" t="str">
        <f t="shared" si="213"/>
        <v>7</v>
      </c>
      <c r="I1702" s="426" t="str">
        <f t="shared" si="214"/>
        <v>03</v>
      </c>
      <c r="J1702" s="426" t="str">
        <f t="shared" si="215"/>
        <v>490</v>
      </c>
      <c r="K1702" t="s">
        <v>910</v>
      </c>
      <c r="L1702" s="444">
        <v>0</v>
      </c>
      <c r="M1702" s="444">
        <v>750000</v>
      </c>
      <c r="N1702" s="444">
        <v>4192852500</v>
      </c>
      <c r="O1702" s="444">
        <v>4192852500</v>
      </c>
    </row>
    <row r="1703" spans="1:15" ht="15" x14ac:dyDescent="0.25">
      <c r="A1703" s="460"/>
      <c r="B1703" s="421">
        <v>21740390708000</v>
      </c>
      <c r="C1703" s="460" t="str">
        <f t="shared" si="208"/>
        <v>2</v>
      </c>
      <c r="D1703" s="461" t="str">
        <f t="shared" si="209"/>
        <v>1</v>
      </c>
      <c r="E1703" s="461" t="str">
        <f t="shared" si="210"/>
        <v>7</v>
      </c>
      <c r="F1703" s="461" t="str">
        <f t="shared" si="211"/>
        <v>40</v>
      </c>
      <c r="G1703" s="461" t="str">
        <f t="shared" si="212"/>
        <v>390</v>
      </c>
      <c r="H1703" s="461" t="str">
        <f t="shared" si="213"/>
        <v>7</v>
      </c>
      <c r="I1703" s="461" t="str">
        <f t="shared" si="214"/>
        <v>08</v>
      </c>
      <c r="J1703" s="461" t="str">
        <f t="shared" si="215"/>
        <v>000</v>
      </c>
      <c r="K1703" t="s">
        <v>900</v>
      </c>
      <c r="L1703" s="444">
        <v>19696517906</v>
      </c>
      <c r="M1703" s="444">
        <v>1972065.87</v>
      </c>
      <c r="N1703" s="444">
        <v>11024775084</v>
      </c>
      <c r="O1703" s="444">
        <v>30721292990</v>
      </c>
    </row>
    <row r="1704" spans="1:15" ht="15" customHeight="1" x14ac:dyDescent="0.25">
      <c r="A1704" s="425"/>
      <c r="B1704" s="421">
        <v>21740390708426</v>
      </c>
      <c r="C1704" s="425" t="str">
        <f t="shared" si="208"/>
        <v>2</v>
      </c>
      <c r="D1704" s="426" t="str">
        <f t="shared" si="209"/>
        <v>1</v>
      </c>
      <c r="E1704" s="426" t="str">
        <f t="shared" si="210"/>
        <v>7</v>
      </c>
      <c r="F1704" s="426" t="str">
        <f t="shared" si="211"/>
        <v>40</v>
      </c>
      <c r="G1704" s="426" t="str">
        <f t="shared" si="212"/>
        <v>390</v>
      </c>
      <c r="H1704" s="426" t="str">
        <f t="shared" si="213"/>
        <v>7</v>
      </c>
      <c r="I1704" s="426" t="str">
        <f t="shared" si="214"/>
        <v>08</v>
      </c>
      <c r="J1704" s="426" t="str">
        <f t="shared" si="215"/>
        <v>426</v>
      </c>
      <c r="K1704" t="s">
        <v>901</v>
      </c>
      <c r="L1704" s="444">
        <v>19696517906</v>
      </c>
      <c r="M1704" s="444">
        <v>1972065.87</v>
      </c>
      <c r="N1704" s="444">
        <v>11024775084</v>
      </c>
      <c r="O1704" s="444">
        <v>30721292990</v>
      </c>
    </row>
    <row r="1705" spans="1:15" ht="15" x14ac:dyDescent="0.25">
      <c r="A1705" s="425"/>
      <c r="B1705" s="421">
        <v>21780000700000</v>
      </c>
      <c r="C1705" s="425" t="str">
        <f t="shared" si="208"/>
        <v>2</v>
      </c>
      <c r="D1705" s="426" t="str">
        <f t="shared" si="209"/>
        <v>1</v>
      </c>
      <c r="E1705" s="426" t="str">
        <f t="shared" si="210"/>
        <v>7</v>
      </c>
      <c r="F1705" s="426" t="str">
        <f t="shared" si="211"/>
        <v>80</v>
      </c>
      <c r="G1705" s="426" t="str">
        <f t="shared" si="212"/>
        <v>000</v>
      </c>
      <c r="H1705" s="426" t="str">
        <f t="shared" si="213"/>
        <v>7</v>
      </c>
      <c r="I1705" s="426" t="str">
        <f t="shared" si="214"/>
        <v>00</v>
      </c>
      <c r="J1705" s="426" t="str">
        <f t="shared" si="215"/>
        <v>000</v>
      </c>
      <c r="K1705" t="s">
        <v>893</v>
      </c>
      <c r="L1705" s="444">
        <v>2021149659</v>
      </c>
      <c r="M1705" s="444">
        <v>131308.84</v>
      </c>
      <c r="N1705" s="444">
        <v>734078131</v>
      </c>
      <c r="O1705" s="444">
        <v>2755227790</v>
      </c>
    </row>
    <row r="1706" spans="1:15" ht="15" x14ac:dyDescent="0.25">
      <c r="A1706" s="425"/>
      <c r="B1706" s="421">
        <v>21780134000000</v>
      </c>
      <c r="C1706" s="425" t="str">
        <f t="shared" si="208"/>
        <v>2</v>
      </c>
      <c r="D1706" s="426" t="str">
        <f t="shared" si="209"/>
        <v>1</v>
      </c>
      <c r="E1706" s="426" t="str">
        <f t="shared" si="210"/>
        <v>7</v>
      </c>
      <c r="F1706" s="426" t="str">
        <f t="shared" si="211"/>
        <v>80</v>
      </c>
      <c r="G1706" s="426" t="str">
        <f t="shared" si="212"/>
        <v>134</v>
      </c>
      <c r="H1706" s="426" t="str">
        <f t="shared" si="213"/>
        <v>0</v>
      </c>
      <c r="I1706" s="426" t="str">
        <f t="shared" si="214"/>
        <v>00</v>
      </c>
      <c r="J1706" s="426" t="str">
        <f t="shared" si="215"/>
        <v>000</v>
      </c>
      <c r="K1706" t="s">
        <v>894</v>
      </c>
      <c r="L1706" s="444">
        <v>2021149659</v>
      </c>
      <c r="M1706" s="444">
        <v>131308.84</v>
      </c>
      <c r="N1706" s="444">
        <v>734078131</v>
      </c>
      <c r="O1706" s="444">
        <v>2755227790</v>
      </c>
    </row>
    <row r="1707" spans="1:15" ht="15" x14ac:dyDescent="0.25">
      <c r="A1707" s="425"/>
      <c r="B1707" s="421">
        <v>21780134782000</v>
      </c>
      <c r="C1707" s="425" t="str">
        <f t="shared" si="208"/>
        <v>2</v>
      </c>
      <c r="D1707" s="426" t="str">
        <f t="shared" si="209"/>
        <v>1</v>
      </c>
      <c r="E1707" s="426" t="str">
        <f t="shared" si="210"/>
        <v>7</v>
      </c>
      <c r="F1707" s="426" t="str">
        <f t="shared" si="211"/>
        <v>80</v>
      </c>
      <c r="G1707" s="426" t="str">
        <f t="shared" si="212"/>
        <v>134</v>
      </c>
      <c r="H1707" s="426" t="str">
        <f t="shared" si="213"/>
        <v>7</v>
      </c>
      <c r="I1707" s="426" t="str">
        <f t="shared" si="214"/>
        <v>82</v>
      </c>
      <c r="J1707" s="426" t="str">
        <f t="shared" si="215"/>
        <v>000</v>
      </c>
      <c r="K1707" t="s">
        <v>895</v>
      </c>
      <c r="L1707" s="444">
        <v>7058590937</v>
      </c>
      <c r="M1707" s="444">
        <v>281767.24</v>
      </c>
      <c r="N1707" s="444">
        <v>1575211302</v>
      </c>
      <c r="O1707" s="444">
        <v>8633802239</v>
      </c>
    </row>
    <row r="1708" spans="1:15" ht="15" x14ac:dyDescent="0.25">
      <c r="B1708" s="421">
        <v>21780134782426</v>
      </c>
      <c r="C1708" s="349" t="str">
        <f t="shared" si="208"/>
        <v>2</v>
      </c>
      <c r="D1708" s="355" t="str">
        <f t="shared" si="209"/>
        <v>1</v>
      </c>
      <c r="E1708" s="355" t="str">
        <f t="shared" si="210"/>
        <v>7</v>
      </c>
      <c r="F1708" s="355" t="str">
        <f t="shared" si="211"/>
        <v>80</v>
      </c>
      <c r="G1708" s="355" t="str">
        <f t="shared" si="212"/>
        <v>134</v>
      </c>
      <c r="H1708" s="355" t="str">
        <f t="shared" si="213"/>
        <v>7</v>
      </c>
      <c r="I1708" s="355" t="str">
        <f t="shared" si="214"/>
        <v>82</v>
      </c>
      <c r="J1708" s="355" t="str">
        <f t="shared" si="215"/>
        <v>426</v>
      </c>
      <c r="K1708" t="s">
        <v>902</v>
      </c>
      <c r="L1708" s="444">
        <v>1208218554</v>
      </c>
      <c r="M1708" s="444">
        <v>53462.66</v>
      </c>
      <c r="N1708" s="444">
        <v>298881397</v>
      </c>
      <c r="O1708" s="444">
        <v>1507099951</v>
      </c>
    </row>
    <row r="1709" spans="1:15" ht="15" customHeight="1" x14ac:dyDescent="0.25">
      <c r="B1709" s="421">
        <v>21780134782619</v>
      </c>
      <c r="C1709" s="349" t="str">
        <f t="shared" si="208"/>
        <v>2</v>
      </c>
      <c r="D1709" s="355" t="str">
        <f t="shared" si="209"/>
        <v>1</v>
      </c>
      <c r="E1709" s="355" t="str">
        <f t="shared" si="210"/>
        <v>7</v>
      </c>
      <c r="F1709" s="355" t="str">
        <f t="shared" si="211"/>
        <v>80</v>
      </c>
      <c r="G1709" s="355" t="str">
        <f t="shared" si="212"/>
        <v>134</v>
      </c>
      <c r="H1709" s="355" t="str">
        <f t="shared" si="213"/>
        <v>7</v>
      </c>
      <c r="I1709" s="355" t="str">
        <f t="shared" si="214"/>
        <v>82</v>
      </c>
      <c r="J1709" s="355" t="str">
        <f t="shared" si="215"/>
        <v>619</v>
      </c>
      <c r="K1709" t="s">
        <v>906</v>
      </c>
      <c r="L1709" s="444">
        <v>780849352</v>
      </c>
      <c r="M1709" s="444">
        <v>45123.3</v>
      </c>
      <c r="N1709" s="444">
        <v>252260455</v>
      </c>
      <c r="O1709" s="444">
        <v>1033109807</v>
      </c>
    </row>
    <row r="1710" spans="1:15" ht="15" x14ac:dyDescent="0.25">
      <c r="B1710" s="421">
        <v>21780134782621</v>
      </c>
      <c r="C1710" s="349" t="str">
        <f t="shared" si="208"/>
        <v>2</v>
      </c>
      <c r="D1710" s="355" t="str">
        <f t="shared" si="209"/>
        <v>1</v>
      </c>
      <c r="E1710" s="355" t="str">
        <f t="shared" si="210"/>
        <v>7</v>
      </c>
      <c r="F1710" s="355" t="str">
        <f t="shared" si="211"/>
        <v>80</v>
      </c>
      <c r="G1710" s="355" t="str">
        <f t="shared" si="212"/>
        <v>134</v>
      </c>
      <c r="H1710" s="355" t="str">
        <f t="shared" si="213"/>
        <v>7</v>
      </c>
      <c r="I1710" s="355" t="str">
        <f t="shared" si="214"/>
        <v>82</v>
      </c>
      <c r="J1710" s="355" t="str">
        <f t="shared" si="215"/>
        <v>621</v>
      </c>
      <c r="K1710" t="s">
        <v>908</v>
      </c>
      <c r="L1710" s="444">
        <v>701561634</v>
      </c>
      <c r="M1710" s="444">
        <v>0</v>
      </c>
      <c r="N1710" s="444">
        <v>0</v>
      </c>
      <c r="O1710" s="444">
        <v>701561634</v>
      </c>
    </row>
    <row r="1711" spans="1:15" ht="15" x14ac:dyDescent="0.25">
      <c r="B1711" s="421">
        <v>21780134782622</v>
      </c>
      <c r="C1711" s="349" t="str">
        <f t="shared" si="208"/>
        <v>2</v>
      </c>
      <c r="D1711" s="355" t="str">
        <f t="shared" si="209"/>
        <v>1</v>
      </c>
      <c r="E1711" s="355" t="str">
        <f t="shared" si="210"/>
        <v>7</v>
      </c>
      <c r="F1711" s="355" t="str">
        <f t="shared" si="211"/>
        <v>80</v>
      </c>
      <c r="G1711" s="355" t="str">
        <f t="shared" si="212"/>
        <v>134</v>
      </c>
      <c r="H1711" s="355" t="str">
        <f t="shared" si="213"/>
        <v>7</v>
      </c>
      <c r="I1711" s="355" t="str">
        <f t="shared" si="214"/>
        <v>82</v>
      </c>
      <c r="J1711" s="355" t="str">
        <f t="shared" si="215"/>
        <v>622</v>
      </c>
      <c r="K1711" t="s">
        <v>886</v>
      </c>
      <c r="L1711" s="444">
        <v>3883705232</v>
      </c>
      <c r="M1711" s="444">
        <v>129962.1</v>
      </c>
      <c r="N1711" s="444">
        <v>726549221</v>
      </c>
      <c r="O1711" s="444">
        <v>4610254453</v>
      </c>
    </row>
    <row r="1712" spans="1:15" ht="15" x14ac:dyDescent="0.25">
      <c r="B1712" s="421">
        <v>21780134782668</v>
      </c>
      <c r="C1712" s="349" t="str">
        <f t="shared" si="208"/>
        <v>2</v>
      </c>
      <c r="D1712" s="355" t="str">
        <f t="shared" si="209"/>
        <v>1</v>
      </c>
      <c r="E1712" s="355" t="str">
        <f t="shared" si="210"/>
        <v>7</v>
      </c>
      <c r="F1712" s="355" t="str">
        <f t="shared" si="211"/>
        <v>80</v>
      </c>
      <c r="G1712" s="355" t="str">
        <f t="shared" si="212"/>
        <v>134</v>
      </c>
      <c r="H1712" s="355" t="str">
        <f t="shared" si="213"/>
        <v>7</v>
      </c>
      <c r="I1712" s="355" t="str">
        <f t="shared" si="214"/>
        <v>82</v>
      </c>
      <c r="J1712" s="355" t="str">
        <f t="shared" si="215"/>
        <v>668</v>
      </c>
      <c r="K1712" t="s">
        <v>896</v>
      </c>
      <c r="L1712" s="444">
        <v>484256165</v>
      </c>
      <c r="M1712" s="444">
        <v>53219.18</v>
      </c>
      <c r="N1712" s="444">
        <v>297520229</v>
      </c>
      <c r="O1712" s="444">
        <v>781776394</v>
      </c>
    </row>
    <row r="1713" spans="2:17" ht="15" customHeight="1" x14ac:dyDescent="0.25">
      <c r="B1713" s="421">
        <v>21780134783000</v>
      </c>
      <c r="C1713" s="349" t="str">
        <f t="shared" si="208"/>
        <v>2</v>
      </c>
      <c r="D1713" s="355" t="str">
        <f t="shared" si="209"/>
        <v>1</v>
      </c>
      <c r="E1713" s="355" t="str">
        <f t="shared" si="210"/>
        <v>7</v>
      </c>
      <c r="F1713" s="355" t="str">
        <f t="shared" si="211"/>
        <v>80</v>
      </c>
      <c r="G1713" s="355" t="str">
        <f t="shared" si="212"/>
        <v>134</v>
      </c>
      <c r="H1713" s="355" t="str">
        <f t="shared" si="213"/>
        <v>7</v>
      </c>
      <c r="I1713" s="355" t="str">
        <f t="shared" si="214"/>
        <v>83</v>
      </c>
      <c r="J1713" s="355" t="str">
        <f t="shared" si="215"/>
        <v>000</v>
      </c>
      <c r="K1713" t="s">
        <v>911</v>
      </c>
      <c r="L1713" s="444">
        <v>0</v>
      </c>
      <c r="M1713" s="444">
        <v>21083.33</v>
      </c>
      <c r="N1713" s="444">
        <v>117865724</v>
      </c>
      <c r="O1713" s="444">
        <v>117865724</v>
      </c>
    </row>
    <row r="1714" spans="2:17" ht="15" x14ac:dyDescent="0.25">
      <c r="B1714" s="421">
        <v>21780134783490</v>
      </c>
      <c r="C1714" s="349" t="str">
        <f t="shared" si="208"/>
        <v>2</v>
      </c>
      <c r="D1714" s="355" t="str">
        <f t="shared" si="209"/>
        <v>1</v>
      </c>
      <c r="E1714" s="355" t="str">
        <f t="shared" si="210"/>
        <v>7</v>
      </c>
      <c r="F1714" s="355" t="str">
        <f t="shared" si="211"/>
        <v>80</v>
      </c>
      <c r="G1714" s="355" t="str">
        <f t="shared" si="212"/>
        <v>134</v>
      </c>
      <c r="H1714" s="355" t="str">
        <f t="shared" si="213"/>
        <v>7</v>
      </c>
      <c r="I1714" s="355" t="str">
        <f t="shared" si="214"/>
        <v>83</v>
      </c>
      <c r="J1714" s="355" t="str">
        <f t="shared" si="215"/>
        <v>490</v>
      </c>
      <c r="K1714" t="s">
        <v>902</v>
      </c>
      <c r="L1714" s="444">
        <v>0</v>
      </c>
      <c r="M1714" s="444">
        <v>21083.33</v>
      </c>
      <c r="N1714" s="444">
        <v>117865724</v>
      </c>
      <c r="O1714" s="444">
        <v>117865724</v>
      </c>
    </row>
    <row r="1715" spans="2:17" ht="15" customHeight="1" x14ac:dyDescent="0.25">
      <c r="B1715" s="421">
        <v>21780134792000</v>
      </c>
      <c r="C1715" s="349" t="str">
        <f t="shared" si="208"/>
        <v>2</v>
      </c>
      <c r="D1715" s="355" t="str">
        <f t="shared" si="209"/>
        <v>1</v>
      </c>
      <c r="E1715" s="355" t="str">
        <f t="shared" si="210"/>
        <v>7</v>
      </c>
      <c r="F1715" s="355" t="str">
        <f t="shared" si="211"/>
        <v>80</v>
      </c>
      <c r="G1715" s="355" t="str">
        <f t="shared" si="212"/>
        <v>134</v>
      </c>
      <c r="H1715" s="355" t="str">
        <f t="shared" si="213"/>
        <v>7</v>
      </c>
      <c r="I1715" s="355" t="str">
        <f t="shared" si="214"/>
        <v>92</v>
      </c>
      <c r="J1715" s="355" t="str">
        <f t="shared" si="215"/>
        <v>000</v>
      </c>
      <c r="K1715" t="s">
        <v>897</v>
      </c>
      <c r="L1715" s="444">
        <v>-5037441278</v>
      </c>
      <c r="M1715" s="444">
        <v>-166729.23000000001</v>
      </c>
      <c r="N1715" s="444">
        <v>-932094758</v>
      </c>
      <c r="O1715" s="444">
        <v>-5969536036</v>
      </c>
    </row>
    <row r="1716" spans="2:17" ht="15" x14ac:dyDescent="0.25">
      <c r="B1716" s="421">
        <v>21780134792426</v>
      </c>
      <c r="C1716" s="349" t="str">
        <f t="shared" si="208"/>
        <v>2</v>
      </c>
      <c r="D1716" s="355" t="str">
        <f t="shared" si="209"/>
        <v>1</v>
      </c>
      <c r="E1716" s="355" t="str">
        <f t="shared" si="210"/>
        <v>7</v>
      </c>
      <c r="F1716" s="355" t="str">
        <f t="shared" si="211"/>
        <v>80</v>
      </c>
      <c r="G1716" s="355" t="str">
        <f t="shared" si="212"/>
        <v>134</v>
      </c>
      <c r="H1716" s="355" t="str">
        <f t="shared" si="213"/>
        <v>7</v>
      </c>
      <c r="I1716" s="355" t="str">
        <f t="shared" si="214"/>
        <v>92</v>
      </c>
      <c r="J1716" s="355" t="str">
        <f t="shared" si="215"/>
        <v>426</v>
      </c>
      <c r="K1716" t="s">
        <v>904</v>
      </c>
      <c r="L1716" s="444">
        <v>-1142469138</v>
      </c>
      <c r="M1716" s="444">
        <v>-47711.96</v>
      </c>
      <c r="N1716" s="444">
        <v>-266732281</v>
      </c>
      <c r="O1716" s="444">
        <v>-1409201419</v>
      </c>
    </row>
    <row r="1717" spans="2:17" ht="15" x14ac:dyDescent="0.25">
      <c r="B1717" s="421">
        <v>21780134792619</v>
      </c>
      <c r="C1717" s="349" t="str">
        <f t="shared" si="208"/>
        <v>2</v>
      </c>
      <c r="D1717" s="355" t="str">
        <f t="shared" si="209"/>
        <v>1</v>
      </c>
      <c r="E1717" s="355" t="str">
        <f t="shared" si="210"/>
        <v>7</v>
      </c>
      <c r="F1717" s="355" t="str">
        <f t="shared" si="211"/>
        <v>80</v>
      </c>
      <c r="G1717" s="355" t="str">
        <f t="shared" si="212"/>
        <v>134</v>
      </c>
      <c r="H1717" s="355" t="str">
        <f t="shared" si="213"/>
        <v>7</v>
      </c>
      <c r="I1717" s="355" t="str">
        <f t="shared" si="214"/>
        <v>92</v>
      </c>
      <c r="J1717" s="355" t="str">
        <f t="shared" si="215"/>
        <v>619</v>
      </c>
      <c r="K1717" t="s">
        <v>906</v>
      </c>
      <c r="L1717" s="444">
        <v>-520164423</v>
      </c>
      <c r="M1717" s="444">
        <v>-9739.75</v>
      </c>
      <c r="N1717" s="444">
        <v>-54449780</v>
      </c>
      <c r="O1717" s="444">
        <v>-574614203</v>
      </c>
    </row>
    <row r="1718" spans="2:17" ht="15" x14ac:dyDescent="0.25">
      <c r="B1718" s="421">
        <v>21780134792621</v>
      </c>
      <c r="C1718" s="349" t="str">
        <f t="shared" si="208"/>
        <v>2</v>
      </c>
      <c r="D1718" s="355" t="str">
        <f t="shared" si="209"/>
        <v>1</v>
      </c>
      <c r="E1718" s="355" t="str">
        <f t="shared" si="210"/>
        <v>7</v>
      </c>
      <c r="F1718" s="355" t="str">
        <f t="shared" si="211"/>
        <v>80</v>
      </c>
      <c r="G1718" s="355" t="str">
        <f t="shared" si="212"/>
        <v>134</v>
      </c>
      <c r="H1718" s="355" t="str">
        <f t="shared" si="213"/>
        <v>7</v>
      </c>
      <c r="I1718" s="355" t="str">
        <f t="shared" si="214"/>
        <v>92</v>
      </c>
      <c r="J1718" s="355" t="str">
        <f t="shared" si="215"/>
        <v>621</v>
      </c>
      <c r="K1718" t="s">
        <v>908</v>
      </c>
      <c r="L1718" s="444">
        <v>-532698627</v>
      </c>
      <c r="M1718" s="444">
        <v>0</v>
      </c>
      <c r="N1718" s="444">
        <v>0</v>
      </c>
      <c r="O1718" s="444">
        <v>-532698627</v>
      </c>
    </row>
    <row r="1719" spans="2:17" ht="15" x14ac:dyDescent="0.25">
      <c r="B1719" s="421">
        <v>21780134792622</v>
      </c>
      <c r="C1719" s="349" t="str">
        <f t="shared" si="208"/>
        <v>2</v>
      </c>
      <c r="D1719" s="355" t="str">
        <f t="shared" si="209"/>
        <v>1</v>
      </c>
      <c r="E1719" s="355" t="str">
        <f t="shared" si="210"/>
        <v>7</v>
      </c>
      <c r="F1719" s="355" t="str">
        <f t="shared" si="211"/>
        <v>80</v>
      </c>
      <c r="G1719" s="355" t="str">
        <f t="shared" si="212"/>
        <v>134</v>
      </c>
      <c r="H1719" s="355" t="str">
        <f t="shared" si="213"/>
        <v>7</v>
      </c>
      <c r="I1719" s="355" t="str">
        <f t="shared" si="214"/>
        <v>92</v>
      </c>
      <c r="J1719" s="355" t="str">
        <f t="shared" si="215"/>
        <v>622</v>
      </c>
      <c r="K1719" t="s">
        <v>886</v>
      </c>
      <c r="L1719" s="444">
        <v>-2357852926</v>
      </c>
      <c r="M1719" s="444">
        <v>-64832.15</v>
      </c>
      <c r="N1719" s="444">
        <v>-362442190</v>
      </c>
      <c r="O1719" s="444">
        <v>-2720295116</v>
      </c>
    </row>
    <row r="1720" spans="2:17" ht="15" customHeight="1" x14ac:dyDescent="0.25">
      <c r="B1720" s="421">
        <v>21780134792668</v>
      </c>
      <c r="C1720" s="349" t="str">
        <f t="shared" si="208"/>
        <v>2</v>
      </c>
      <c r="D1720" s="355" t="str">
        <f t="shared" si="209"/>
        <v>1</v>
      </c>
      <c r="E1720" s="355" t="str">
        <f t="shared" si="210"/>
        <v>7</v>
      </c>
      <c r="F1720" s="355" t="str">
        <f t="shared" si="211"/>
        <v>80</v>
      </c>
      <c r="G1720" s="355" t="str">
        <f t="shared" si="212"/>
        <v>134</v>
      </c>
      <c r="H1720" s="355" t="str">
        <f t="shared" si="213"/>
        <v>7</v>
      </c>
      <c r="I1720" s="355" t="str">
        <f t="shared" si="214"/>
        <v>92</v>
      </c>
      <c r="J1720" s="355" t="str">
        <f t="shared" si="215"/>
        <v>668</v>
      </c>
      <c r="K1720" t="s">
        <v>898</v>
      </c>
      <c r="L1720" s="444">
        <v>-484256164</v>
      </c>
      <c r="M1720" s="444">
        <v>-44445.37</v>
      </c>
      <c r="N1720" s="444">
        <v>-248470508</v>
      </c>
      <c r="O1720" s="444">
        <v>-732726672</v>
      </c>
    </row>
    <row r="1721" spans="2:17" ht="15" x14ac:dyDescent="0.25">
      <c r="B1721" s="421">
        <v>21780134793000</v>
      </c>
      <c r="C1721" s="349" t="str">
        <f t="shared" si="208"/>
        <v>2</v>
      </c>
      <c r="D1721" s="355" t="str">
        <f t="shared" si="209"/>
        <v>1</v>
      </c>
      <c r="E1721" s="355" t="str">
        <f t="shared" si="210"/>
        <v>7</v>
      </c>
      <c r="F1721" s="355" t="str">
        <f t="shared" si="211"/>
        <v>80</v>
      </c>
      <c r="G1721" s="355" t="str">
        <f t="shared" si="212"/>
        <v>134</v>
      </c>
      <c r="H1721" s="355" t="str">
        <f t="shared" si="213"/>
        <v>7</v>
      </c>
      <c r="I1721" s="355" t="str">
        <f t="shared" si="214"/>
        <v>93</v>
      </c>
      <c r="J1721" s="355" t="str">
        <f t="shared" si="215"/>
        <v>000</v>
      </c>
      <c r="K1721" t="s">
        <v>912</v>
      </c>
      <c r="L1721" s="444">
        <v>0</v>
      </c>
      <c r="M1721" s="444">
        <v>-4812.5</v>
      </c>
      <c r="N1721" s="444">
        <v>-26904137</v>
      </c>
      <c r="O1721" s="444">
        <v>-26904137</v>
      </c>
    </row>
    <row r="1722" spans="2:17" ht="15" customHeight="1" x14ac:dyDescent="0.25">
      <c r="B1722" s="421">
        <v>21780134793490</v>
      </c>
      <c r="C1722" s="349" t="str">
        <f t="shared" si="208"/>
        <v>2</v>
      </c>
      <c r="D1722" s="355" t="str">
        <f t="shared" si="209"/>
        <v>1</v>
      </c>
      <c r="E1722" s="355" t="str">
        <f t="shared" si="210"/>
        <v>7</v>
      </c>
      <c r="F1722" s="355" t="str">
        <f t="shared" si="211"/>
        <v>80</v>
      </c>
      <c r="G1722" s="355" t="str">
        <f t="shared" si="212"/>
        <v>134</v>
      </c>
      <c r="H1722" s="355" t="str">
        <f t="shared" si="213"/>
        <v>7</v>
      </c>
      <c r="I1722" s="355" t="str">
        <f t="shared" si="214"/>
        <v>93</v>
      </c>
      <c r="J1722" s="355" t="str">
        <f t="shared" si="215"/>
        <v>490</v>
      </c>
      <c r="K1722" t="s">
        <v>904</v>
      </c>
      <c r="L1722" s="444">
        <v>0</v>
      </c>
      <c r="M1722" s="444">
        <v>-4812.5</v>
      </c>
      <c r="N1722" s="444">
        <v>-26904137</v>
      </c>
      <c r="O1722" s="444">
        <v>-26904137</v>
      </c>
    </row>
    <row r="1723" spans="2:17" ht="15" x14ac:dyDescent="0.25">
      <c r="B1723" s="421">
        <v>21800000800000</v>
      </c>
      <c r="C1723" s="349" t="str">
        <f t="shared" si="208"/>
        <v>2</v>
      </c>
      <c r="D1723" s="355" t="str">
        <f t="shared" si="209"/>
        <v>1</v>
      </c>
      <c r="E1723" s="355" t="str">
        <f t="shared" si="210"/>
        <v>8</v>
      </c>
      <c r="F1723" s="355" t="str">
        <f t="shared" si="211"/>
        <v>00</v>
      </c>
      <c r="G1723" s="355" t="str">
        <f t="shared" si="212"/>
        <v>000</v>
      </c>
      <c r="H1723" s="355" t="str">
        <f t="shared" si="213"/>
        <v>8</v>
      </c>
      <c r="I1723" s="355" t="str">
        <f t="shared" si="214"/>
        <v>00</v>
      </c>
      <c r="J1723" s="355" t="str">
        <f t="shared" si="215"/>
        <v>000</v>
      </c>
      <c r="K1723" t="s">
        <v>877</v>
      </c>
      <c r="L1723" s="444">
        <v>16316848749</v>
      </c>
      <c r="M1723" s="444">
        <v>2353880.11</v>
      </c>
      <c r="N1723" s="444">
        <v>13159296139</v>
      </c>
      <c r="O1723" s="444">
        <v>29476144888</v>
      </c>
    </row>
    <row r="1724" spans="2:17" ht="15" x14ac:dyDescent="0.25">
      <c r="B1724" s="421">
        <v>21840000800000</v>
      </c>
      <c r="C1724" s="349" t="str">
        <f t="shared" si="208"/>
        <v>2</v>
      </c>
      <c r="D1724" s="355" t="str">
        <f t="shared" si="209"/>
        <v>1</v>
      </c>
      <c r="E1724" s="355" t="str">
        <f t="shared" si="210"/>
        <v>8</v>
      </c>
      <c r="F1724" s="355" t="str">
        <f t="shared" si="211"/>
        <v>40</v>
      </c>
      <c r="G1724" s="355" t="str">
        <f t="shared" si="212"/>
        <v>000</v>
      </c>
      <c r="H1724" s="355" t="str">
        <f t="shared" si="213"/>
        <v>8</v>
      </c>
      <c r="I1724" s="355" t="str">
        <f t="shared" si="214"/>
        <v>00</v>
      </c>
      <c r="J1724" s="355" t="str">
        <f t="shared" si="215"/>
        <v>000</v>
      </c>
      <c r="K1724" t="s">
        <v>887</v>
      </c>
      <c r="L1724" s="444">
        <v>16270909496</v>
      </c>
      <c r="M1724" s="444">
        <v>2288877</v>
      </c>
      <c r="N1724" s="444">
        <v>12795898202</v>
      </c>
      <c r="O1724" s="444">
        <v>29066807698</v>
      </c>
    </row>
    <row r="1725" spans="2:17" ht="15" x14ac:dyDescent="0.25">
      <c r="B1725" s="421">
        <v>21840390000000</v>
      </c>
      <c r="C1725" s="349" t="str">
        <f t="shared" si="208"/>
        <v>2</v>
      </c>
      <c r="D1725" s="355" t="str">
        <f t="shared" si="209"/>
        <v>1</v>
      </c>
      <c r="E1725" s="355" t="str">
        <f t="shared" si="210"/>
        <v>8</v>
      </c>
      <c r="F1725" s="355" t="str">
        <f t="shared" si="211"/>
        <v>40</v>
      </c>
      <c r="G1725" s="355" t="str">
        <f t="shared" si="212"/>
        <v>390</v>
      </c>
      <c r="H1725" s="355" t="str">
        <f t="shared" si="213"/>
        <v>0</v>
      </c>
      <c r="I1725" s="355" t="str">
        <f t="shared" si="214"/>
        <v>00</v>
      </c>
      <c r="J1725" s="355" t="str">
        <f t="shared" si="215"/>
        <v>000</v>
      </c>
      <c r="K1725" t="s">
        <v>888</v>
      </c>
      <c r="L1725" s="444">
        <v>16270909496</v>
      </c>
      <c r="M1725" s="444">
        <v>2288877</v>
      </c>
      <c r="N1725" s="444">
        <v>12795898202</v>
      </c>
      <c r="O1725" s="444">
        <v>29066807698</v>
      </c>
    </row>
    <row r="1726" spans="2:17" ht="15" customHeight="1" x14ac:dyDescent="0.25">
      <c r="B1726" s="421">
        <v>21840390803000</v>
      </c>
      <c r="C1726" s="349" t="str">
        <f t="shared" si="208"/>
        <v>2</v>
      </c>
      <c r="D1726" s="355" t="str">
        <f t="shared" si="209"/>
        <v>1</v>
      </c>
      <c r="E1726" s="355" t="str">
        <f t="shared" si="210"/>
        <v>8</v>
      </c>
      <c r="F1726" s="355" t="str">
        <f t="shared" si="211"/>
        <v>40</v>
      </c>
      <c r="G1726" s="355" t="str">
        <f t="shared" si="212"/>
        <v>390</v>
      </c>
      <c r="H1726" s="355" t="str">
        <f t="shared" si="213"/>
        <v>8</v>
      </c>
      <c r="I1726" s="355" t="str">
        <f t="shared" si="214"/>
        <v>03</v>
      </c>
      <c r="J1726" s="355" t="str">
        <f t="shared" si="215"/>
        <v>000</v>
      </c>
      <c r="K1726" t="s">
        <v>909</v>
      </c>
      <c r="L1726" s="444">
        <v>0</v>
      </c>
      <c r="M1726" s="444">
        <v>2141845</v>
      </c>
      <c r="N1726" s="444">
        <v>11973920217</v>
      </c>
      <c r="O1726" s="444">
        <v>11973920217</v>
      </c>
    </row>
    <row r="1727" spans="2:17" ht="15" x14ac:dyDescent="0.25">
      <c r="B1727" s="421">
        <v>21840390803452</v>
      </c>
      <c r="C1727" s="349" t="str">
        <f t="shared" si="208"/>
        <v>2</v>
      </c>
      <c r="D1727" s="355" t="str">
        <f t="shared" si="209"/>
        <v>1</v>
      </c>
      <c r="E1727" s="355" t="str">
        <f t="shared" si="210"/>
        <v>8</v>
      </c>
      <c r="F1727" s="355" t="str">
        <f t="shared" si="211"/>
        <v>40</v>
      </c>
      <c r="G1727" s="355" t="str">
        <f t="shared" si="212"/>
        <v>390</v>
      </c>
      <c r="H1727" s="355" t="str">
        <f t="shared" si="213"/>
        <v>8</v>
      </c>
      <c r="I1727" s="355" t="str">
        <f t="shared" si="214"/>
        <v>03</v>
      </c>
      <c r="J1727" s="355" t="str">
        <f t="shared" si="215"/>
        <v>452</v>
      </c>
      <c r="K1727" t="s">
        <v>913</v>
      </c>
      <c r="L1727" s="444">
        <v>0</v>
      </c>
      <c r="M1727" s="444">
        <v>1000000</v>
      </c>
      <c r="N1727" s="444">
        <v>5590470000</v>
      </c>
      <c r="O1727" s="444">
        <v>5590470000</v>
      </c>
    </row>
    <row r="1728" spans="2:17" ht="15" x14ac:dyDescent="0.25">
      <c r="B1728" s="421">
        <v>21840390803831</v>
      </c>
      <c r="C1728" s="349" t="str">
        <f t="shared" si="208"/>
        <v>2</v>
      </c>
      <c r="D1728" s="355" t="str">
        <f t="shared" si="209"/>
        <v>1</v>
      </c>
      <c r="E1728" s="355" t="str">
        <f t="shared" si="210"/>
        <v>8</v>
      </c>
      <c r="F1728" s="355" t="str">
        <f t="shared" si="211"/>
        <v>40</v>
      </c>
      <c r="G1728" s="355" t="str">
        <f t="shared" si="212"/>
        <v>390</v>
      </c>
      <c r="H1728" s="355" t="str">
        <f t="shared" si="213"/>
        <v>8</v>
      </c>
      <c r="I1728" s="355" t="str">
        <f t="shared" si="214"/>
        <v>03</v>
      </c>
      <c r="J1728" s="355" t="str">
        <f t="shared" si="215"/>
        <v>831</v>
      </c>
      <c r="K1728" t="s">
        <v>914</v>
      </c>
      <c r="L1728" s="444">
        <v>0</v>
      </c>
      <c r="M1728" s="444">
        <v>1141845</v>
      </c>
      <c r="N1728" s="444">
        <v>6383450217</v>
      </c>
      <c r="O1728" s="444">
        <v>6383450217</v>
      </c>
      <c r="P1728" s="349">
        <f>+N1728/M1728</f>
        <v>5590.4699998686337</v>
      </c>
      <c r="Q1728" s="349">
        <f>O1728+O1731</f>
        <v>17018786526</v>
      </c>
    </row>
    <row r="1729" spans="2:15" ht="15" x14ac:dyDescent="0.25">
      <c r="B1729" s="421">
        <v>21840390808000</v>
      </c>
      <c r="C1729" s="349" t="str">
        <f t="shared" si="208"/>
        <v>2</v>
      </c>
      <c r="D1729" s="355" t="str">
        <f t="shared" si="209"/>
        <v>1</v>
      </c>
      <c r="E1729" s="355" t="str">
        <f t="shared" si="210"/>
        <v>8</v>
      </c>
      <c r="F1729" s="355" t="str">
        <f t="shared" si="211"/>
        <v>40</v>
      </c>
      <c r="G1729" s="355" t="str">
        <f t="shared" si="212"/>
        <v>390</v>
      </c>
      <c r="H1729" s="355" t="str">
        <f t="shared" si="213"/>
        <v>8</v>
      </c>
      <c r="I1729" s="355" t="str">
        <f t="shared" si="214"/>
        <v>08</v>
      </c>
      <c r="J1729" s="355" t="str">
        <f t="shared" si="215"/>
        <v>000</v>
      </c>
      <c r="K1729" t="s">
        <v>900</v>
      </c>
      <c r="L1729" s="444">
        <v>16270909496</v>
      </c>
      <c r="M1729" s="444">
        <v>147032</v>
      </c>
      <c r="N1729" s="444">
        <v>821977985</v>
      </c>
      <c r="O1729" s="444">
        <v>17092887481</v>
      </c>
    </row>
    <row r="1730" spans="2:15" ht="15" customHeight="1" x14ac:dyDescent="0.25">
      <c r="B1730" s="421">
        <v>21840390808425</v>
      </c>
      <c r="C1730" s="349" t="str">
        <f t="shared" si="208"/>
        <v>2</v>
      </c>
      <c r="D1730" s="355" t="str">
        <f t="shared" si="209"/>
        <v>1</v>
      </c>
      <c r="E1730" s="355" t="str">
        <f t="shared" si="210"/>
        <v>8</v>
      </c>
      <c r="F1730" s="355" t="str">
        <f t="shared" si="211"/>
        <v>40</v>
      </c>
      <c r="G1730" s="355" t="str">
        <f t="shared" si="212"/>
        <v>390</v>
      </c>
      <c r="H1730" s="355" t="str">
        <f t="shared" si="213"/>
        <v>8</v>
      </c>
      <c r="I1730" s="355" t="str">
        <f t="shared" si="214"/>
        <v>08</v>
      </c>
      <c r="J1730" s="355" t="str">
        <f t="shared" si="215"/>
        <v>425</v>
      </c>
      <c r="K1730" t="s">
        <v>915</v>
      </c>
      <c r="L1730" s="444">
        <v>6457551172</v>
      </c>
      <c r="M1730" s="444">
        <v>0</v>
      </c>
      <c r="N1730" s="444">
        <v>0</v>
      </c>
      <c r="O1730" s="444">
        <v>6457551172</v>
      </c>
    </row>
    <row r="1731" spans="2:15" ht="15" x14ac:dyDescent="0.25">
      <c r="B1731" s="421">
        <v>21840390808426</v>
      </c>
      <c r="C1731" s="349" t="str">
        <f t="shared" si="208"/>
        <v>2</v>
      </c>
      <c r="D1731" s="355" t="str">
        <f t="shared" si="209"/>
        <v>1</v>
      </c>
      <c r="E1731" s="355" t="str">
        <f t="shared" si="210"/>
        <v>8</v>
      </c>
      <c r="F1731" s="355" t="str">
        <f t="shared" si="211"/>
        <v>40</v>
      </c>
      <c r="G1731" s="355" t="str">
        <f t="shared" si="212"/>
        <v>390</v>
      </c>
      <c r="H1731" s="355" t="str">
        <f t="shared" si="213"/>
        <v>8</v>
      </c>
      <c r="I1731" s="355" t="str">
        <f t="shared" si="214"/>
        <v>08</v>
      </c>
      <c r="J1731" s="355" t="str">
        <f t="shared" si="215"/>
        <v>426</v>
      </c>
      <c r="K1731" t="s">
        <v>901</v>
      </c>
      <c r="L1731" s="444">
        <v>9813358324</v>
      </c>
      <c r="M1731" s="444">
        <v>147032</v>
      </c>
      <c r="N1731" s="444">
        <v>821977985</v>
      </c>
      <c r="O1731" s="444">
        <v>10635336309</v>
      </c>
    </row>
    <row r="1732" spans="2:15" ht="15" customHeight="1" x14ac:dyDescent="0.25">
      <c r="B1732" s="421">
        <v>21880000800000</v>
      </c>
      <c r="C1732" s="349" t="str">
        <f t="shared" si="208"/>
        <v>2</v>
      </c>
      <c r="D1732" s="355" t="str">
        <f t="shared" si="209"/>
        <v>1</v>
      </c>
      <c r="E1732" s="355" t="str">
        <f t="shared" si="210"/>
        <v>8</v>
      </c>
      <c r="F1732" s="355" t="str">
        <f t="shared" si="211"/>
        <v>80</v>
      </c>
      <c r="G1732" s="355" t="str">
        <f t="shared" si="212"/>
        <v>000</v>
      </c>
      <c r="H1732" s="355" t="str">
        <f t="shared" si="213"/>
        <v>8</v>
      </c>
      <c r="I1732" s="355" t="str">
        <f t="shared" si="214"/>
        <v>00</v>
      </c>
      <c r="J1732" s="355" t="str">
        <f t="shared" si="215"/>
        <v>000</v>
      </c>
      <c r="K1732" t="s">
        <v>893</v>
      </c>
      <c r="L1732" s="444">
        <v>45939253</v>
      </c>
      <c r="M1732" s="444">
        <v>65003.11</v>
      </c>
      <c r="N1732" s="444">
        <v>363397936</v>
      </c>
      <c r="O1732" s="444">
        <v>409337189</v>
      </c>
    </row>
    <row r="1733" spans="2:15" ht="15" x14ac:dyDescent="0.25">
      <c r="B1733" s="421">
        <v>21880134000000</v>
      </c>
      <c r="C1733" s="349" t="str">
        <f t="shared" si="208"/>
        <v>2</v>
      </c>
      <c r="D1733" s="355" t="str">
        <f t="shared" si="209"/>
        <v>1</v>
      </c>
      <c r="E1733" s="355" t="str">
        <f t="shared" si="210"/>
        <v>8</v>
      </c>
      <c r="F1733" s="355" t="str">
        <f t="shared" si="211"/>
        <v>80</v>
      </c>
      <c r="G1733" s="355" t="str">
        <f t="shared" si="212"/>
        <v>134</v>
      </c>
      <c r="H1733" s="355" t="str">
        <f t="shared" si="213"/>
        <v>0</v>
      </c>
      <c r="I1733" s="355" t="str">
        <f t="shared" si="214"/>
        <v>00</v>
      </c>
      <c r="J1733" s="355" t="str">
        <f t="shared" si="215"/>
        <v>000</v>
      </c>
      <c r="K1733" t="s">
        <v>894</v>
      </c>
      <c r="L1733" s="444">
        <v>45939253</v>
      </c>
      <c r="M1733" s="444">
        <v>65003.11</v>
      </c>
      <c r="N1733" s="444">
        <v>363397936</v>
      </c>
      <c r="O1733" s="444">
        <v>409337189</v>
      </c>
    </row>
    <row r="1734" spans="2:15" ht="15" customHeight="1" x14ac:dyDescent="0.25">
      <c r="B1734" s="421">
        <v>21880134882000</v>
      </c>
      <c r="C1734" s="349" t="str">
        <f t="shared" si="208"/>
        <v>2</v>
      </c>
      <c r="D1734" s="355" t="str">
        <f t="shared" si="209"/>
        <v>1</v>
      </c>
      <c r="E1734" s="355" t="str">
        <f t="shared" si="210"/>
        <v>8</v>
      </c>
      <c r="F1734" s="355" t="str">
        <f t="shared" si="211"/>
        <v>80</v>
      </c>
      <c r="G1734" s="355" t="str">
        <f t="shared" si="212"/>
        <v>134</v>
      </c>
      <c r="H1734" s="355" t="str">
        <f t="shared" si="213"/>
        <v>8</v>
      </c>
      <c r="I1734" s="355" t="str">
        <f t="shared" si="214"/>
        <v>82</v>
      </c>
      <c r="J1734" s="355" t="str">
        <f t="shared" si="215"/>
        <v>000</v>
      </c>
      <c r="K1734" t="s">
        <v>895</v>
      </c>
      <c r="L1734" s="444">
        <v>4645126374</v>
      </c>
      <c r="M1734" s="444">
        <v>24243</v>
      </c>
      <c r="N1734" s="444">
        <v>135529764</v>
      </c>
      <c r="O1734" s="444">
        <v>4780656138</v>
      </c>
    </row>
    <row r="1735" spans="2:15" ht="15" x14ac:dyDescent="0.25">
      <c r="B1735" s="421">
        <v>21880134882425</v>
      </c>
      <c r="C1735" s="349" t="str">
        <f t="shared" si="208"/>
        <v>2</v>
      </c>
      <c r="D1735" s="355" t="str">
        <f t="shared" si="209"/>
        <v>1</v>
      </c>
      <c r="E1735" s="355" t="str">
        <f t="shared" si="210"/>
        <v>8</v>
      </c>
      <c r="F1735" s="355" t="str">
        <f t="shared" si="211"/>
        <v>80</v>
      </c>
      <c r="G1735" s="355" t="str">
        <f t="shared" si="212"/>
        <v>134</v>
      </c>
      <c r="H1735" s="355" t="str">
        <f t="shared" si="213"/>
        <v>8</v>
      </c>
      <c r="I1735" s="355" t="str">
        <f t="shared" si="214"/>
        <v>82</v>
      </c>
      <c r="J1735" s="355" t="str">
        <f t="shared" si="215"/>
        <v>425</v>
      </c>
      <c r="K1735" t="s">
        <v>902</v>
      </c>
      <c r="L1735" s="444">
        <v>2157116064</v>
      </c>
      <c r="M1735" s="444">
        <v>0</v>
      </c>
      <c r="N1735" s="444">
        <v>0</v>
      </c>
      <c r="O1735" s="444">
        <v>2157116064</v>
      </c>
    </row>
    <row r="1736" spans="2:15" ht="15" customHeight="1" x14ac:dyDescent="0.25">
      <c r="B1736" s="421">
        <v>21880134882426</v>
      </c>
      <c r="C1736" s="349" t="str">
        <f t="shared" si="208"/>
        <v>2</v>
      </c>
      <c r="D1736" s="355" t="str">
        <f t="shared" si="209"/>
        <v>1</v>
      </c>
      <c r="E1736" s="355" t="str">
        <f t="shared" si="210"/>
        <v>8</v>
      </c>
      <c r="F1736" s="355" t="str">
        <f t="shared" si="211"/>
        <v>80</v>
      </c>
      <c r="G1736" s="355" t="str">
        <f t="shared" si="212"/>
        <v>134</v>
      </c>
      <c r="H1736" s="355" t="str">
        <f t="shared" si="213"/>
        <v>8</v>
      </c>
      <c r="I1736" s="355" t="str">
        <f t="shared" si="214"/>
        <v>82</v>
      </c>
      <c r="J1736" s="355" t="str">
        <f t="shared" si="215"/>
        <v>426</v>
      </c>
      <c r="K1736" t="s">
        <v>902</v>
      </c>
      <c r="L1736" s="444">
        <v>2488010310</v>
      </c>
      <c r="M1736" s="444">
        <v>24243</v>
      </c>
      <c r="N1736" s="444">
        <v>135529764</v>
      </c>
      <c r="O1736" s="444">
        <v>2623540074</v>
      </c>
    </row>
    <row r="1737" spans="2:15" ht="15" x14ac:dyDescent="0.25">
      <c r="B1737" s="421">
        <v>21880134883000</v>
      </c>
      <c r="C1737" s="349" t="str">
        <f t="shared" ref="C1737:C1800" si="216">MID(B1737,1,1)</f>
        <v>2</v>
      </c>
      <c r="D1737" s="355" t="str">
        <f t="shared" ref="D1737:D1800" si="217">MID(B1737,2,1)</f>
        <v>1</v>
      </c>
      <c r="E1737" s="355" t="str">
        <f t="shared" ref="E1737:E1800" si="218">MID(B1737,3,1)</f>
        <v>8</v>
      </c>
      <c r="F1737" s="355" t="str">
        <f t="shared" ref="F1737:F1800" si="219">MID(B1737,4,2)</f>
        <v>80</v>
      </c>
      <c r="G1737" s="355" t="str">
        <f t="shared" ref="G1737:G1800" si="220">MID(B1737,6,3)</f>
        <v>134</v>
      </c>
      <c r="H1737" s="355" t="str">
        <f t="shared" ref="H1737:H1800" si="221">MID(B1737,9,1)</f>
        <v>8</v>
      </c>
      <c r="I1737" s="355" t="str">
        <f t="shared" ref="I1737:I1800" si="222">MID(B1737,10,2)</f>
        <v>83</v>
      </c>
      <c r="J1737" s="355" t="str">
        <f t="shared" ref="J1737:J1800" si="223">MID(B1737,12,3)</f>
        <v>000</v>
      </c>
      <c r="K1737" t="s">
        <v>911</v>
      </c>
      <c r="L1737" s="444">
        <v>0</v>
      </c>
      <c r="M1737" s="444">
        <v>183101.43</v>
      </c>
      <c r="N1737" s="444">
        <v>1023623051</v>
      </c>
      <c r="O1737" s="444">
        <v>1023623051</v>
      </c>
    </row>
    <row r="1738" spans="2:15" ht="15" x14ac:dyDescent="0.25">
      <c r="B1738" s="421">
        <v>21880134883455</v>
      </c>
      <c r="C1738" s="349" t="str">
        <f t="shared" si="216"/>
        <v>2</v>
      </c>
      <c r="D1738" s="355" t="str">
        <f t="shared" si="217"/>
        <v>1</v>
      </c>
      <c r="E1738" s="355" t="str">
        <f t="shared" si="218"/>
        <v>8</v>
      </c>
      <c r="F1738" s="355" t="str">
        <f t="shared" si="219"/>
        <v>80</v>
      </c>
      <c r="G1738" s="355" t="str">
        <f t="shared" si="220"/>
        <v>134</v>
      </c>
      <c r="H1738" s="355" t="str">
        <f t="shared" si="221"/>
        <v>8</v>
      </c>
      <c r="I1738" s="355" t="str">
        <f t="shared" si="222"/>
        <v>83</v>
      </c>
      <c r="J1738" s="355" t="str">
        <f t="shared" si="223"/>
        <v>455</v>
      </c>
      <c r="K1738" t="s">
        <v>902</v>
      </c>
      <c r="L1738" s="444">
        <v>0</v>
      </c>
      <c r="M1738" s="444">
        <v>125602.96</v>
      </c>
      <c r="N1738" s="444">
        <v>702179580</v>
      </c>
      <c r="O1738" s="444">
        <v>702179580</v>
      </c>
    </row>
    <row r="1739" spans="2:15" ht="15" customHeight="1" x14ac:dyDescent="0.25">
      <c r="B1739" s="421">
        <v>21880134883458</v>
      </c>
      <c r="C1739" s="349" t="str">
        <f t="shared" si="216"/>
        <v>2</v>
      </c>
      <c r="D1739" s="355" t="str">
        <f t="shared" si="217"/>
        <v>1</v>
      </c>
      <c r="E1739" s="355" t="str">
        <f t="shared" si="218"/>
        <v>8</v>
      </c>
      <c r="F1739" s="355" t="str">
        <f t="shared" si="219"/>
        <v>80</v>
      </c>
      <c r="G1739" s="355" t="str">
        <f t="shared" si="220"/>
        <v>134</v>
      </c>
      <c r="H1739" s="355" t="str">
        <f t="shared" si="221"/>
        <v>8</v>
      </c>
      <c r="I1739" s="355" t="str">
        <f t="shared" si="222"/>
        <v>83</v>
      </c>
      <c r="J1739" s="355" t="str">
        <f t="shared" si="223"/>
        <v>458</v>
      </c>
      <c r="K1739" t="s">
        <v>902</v>
      </c>
      <c r="L1739" s="444">
        <v>0</v>
      </c>
      <c r="M1739" s="444">
        <v>57498.47</v>
      </c>
      <c r="N1739" s="444">
        <v>321443472</v>
      </c>
      <c r="O1739" s="444">
        <v>321443472</v>
      </c>
    </row>
    <row r="1740" spans="2:15" ht="15" x14ac:dyDescent="0.25">
      <c r="B1740" s="421">
        <v>21880134892000</v>
      </c>
      <c r="C1740" s="349" t="str">
        <f t="shared" si="216"/>
        <v>2</v>
      </c>
      <c r="D1740" s="355" t="str">
        <f t="shared" si="217"/>
        <v>1</v>
      </c>
      <c r="E1740" s="355" t="str">
        <f t="shared" si="218"/>
        <v>8</v>
      </c>
      <c r="F1740" s="355" t="str">
        <f t="shared" si="219"/>
        <v>80</v>
      </c>
      <c r="G1740" s="355" t="str">
        <f t="shared" si="220"/>
        <v>134</v>
      </c>
      <c r="H1740" s="355" t="str">
        <f t="shared" si="221"/>
        <v>8</v>
      </c>
      <c r="I1740" s="355" t="str">
        <f t="shared" si="222"/>
        <v>92</v>
      </c>
      <c r="J1740" s="355" t="str">
        <f t="shared" si="223"/>
        <v>000</v>
      </c>
      <c r="K1740" t="s">
        <v>897</v>
      </c>
      <c r="L1740" s="444">
        <v>-4599187121</v>
      </c>
      <c r="M1740" s="444">
        <v>-23955.73</v>
      </c>
      <c r="N1740" s="444">
        <v>-133923790</v>
      </c>
      <c r="O1740" s="444">
        <v>-4733110911</v>
      </c>
    </row>
    <row r="1741" spans="2:15" ht="15" customHeight="1" x14ac:dyDescent="0.25">
      <c r="B1741" s="421">
        <v>21880134892425</v>
      </c>
      <c r="C1741" s="349" t="str">
        <f t="shared" si="216"/>
        <v>2</v>
      </c>
      <c r="D1741" s="355" t="str">
        <f t="shared" si="217"/>
        <v>1</v>
      </c>
      <c r="E1741" s="355" t="str">
        <f t="shared" si="218"/>
        <v>8</v>
      </c>
      <c r="F1741" s="355" t="str">
        <f t="shared" si="219"/>
        <v>80</v>
      </c>
      <c r="G1741" s="355" t="str">
        <f t="shared" si="220"/>
        <v>134</v>
      </c>
      <c r="H1741" s="355" t="str">
        <f t="shared" si="221"/>
        <v>8</v>
      </c>
      <c r="I1741" s="355" t="str">
        <f t="shared" si="222"/>
        <v>92</v>
      </c>
      <c r="J1741" s="355" t="str">
        <f t="shared" si="223"/>
        <v>425</v>
      </c>
      <c r="K1741" t="s">
        <v>904</v>
      </c>
      <c r="L1741" s="444">
        <v>-2141487893</v>
      </c>
      <c r="M1741" s="444">
        <v>0</v>
      </c>
      <c r="N1741" s="444">
        <v>0</v>
      </c>
      <c r="O1741" s="444">
        <v>-2141487893</v>
      </c>
    </row>
    <row r="1742" spans="2:15" ht="15" x14ac:dyDescent="0.25">
      <c r="B1742" s="421">
        <v>21880134892426</v>
      </c>
      <c r="C1742" s="349" t="str">
        <f t="shared" si="216"/>
        <v>2</v>
      </c>
      <c r="D1742" s="355" t="str">
        <f t="shared" si="217"/>
        <v>1</v>
      </c>
      <c r="E1742" s="355" t="str">
        <f t="shared" si="218"/>
        <v>8</v>
      </c>
      <c r="F1742" s="355" t="str">
        <f t="shared" si="219"/>
        <v>80</v>
      </c>
      <c r="G1742" s="355" t="str">
        <f t="shared" si="220"/>
        <v>134</v>
      </c>
      <c r="H1742" s="355" t="str">
        <f t="shared" si="221"/>
        <v>8</v>
      </c>
      <c r="I1742" s="355" t="str">
        <f t="shared" si="222"/>
        <v>92</v>
      </c>
      <c r="J1742" s="355" t="str">
        <f t="shared" si="223"/>
        <v>426</v>
      </c>
      <c r="K1742" t="s">
        <v>904</v>
      </c>
      <c r="L1742" s="444">
        <v>-2457699228</v>
      </c>
      <c r="M1742" s="444">
        <v>-23955.73</v>
      </c>
      <c r="N1742" s="444">
        <v>-133923790</v>
      </c>
      <c r="O1742" s="444">
        <v>-2591623018</v>
      </c>
    </row>
    <row r="1743" spans="2:15" ht="15" x14ac:dyDescent="0.25">
      <c r="B1743" s="421">
        <v>21880134893000</v>
      </c>
      <c r="C1743" s="349" t="str">
        <f t="shared" si="216"/>
        <v>2</v>
      </c>
      <c r="D1743" s="355" t="str">
        <f t="shared" si="217"/>
        <v>1</v>
      </c>
      <c r="E1743" s="355" t="str">
        <f t="shared" si="218"/>
        <v>8</v>
      </c>
      <c r="F1743" s="355" t="str">
        <f t="shared" si="219"/>
        <v>80</v>
      </c>
      <c r="G1743" s="355" t="str">
        <f t="shared" si="220"/>
        <v>134</v>
      </c>
      <c r="H1743" s="355" t="str">
        <f t="shared" si="221"/>
        <v>8</v>
      </c>
      <c r="I1743" s="355" t="str">
        <f t="shared" si="222"/>
        <v>93</v>
      </c>
      <c r="J1743" s="355" t="str">
        <f t="shared" si="223"/>
        <v>000</v>
      </c>
      <c r="K1743" t="s">
        <v>916</v>
      </c>
      <c r="L1743" s="444">
        <v>0</v>
      </c>
      <c r="M1743" s="444">
        <v>-118385.59</v>
      </c>
      <c r="N1743" s="444">
        <v>-661831089</v>
      </c>
      <c r="O1743" s="444">
        <v>-661831089</v>
      </c>
    </row>
    <row r="1744" spans="2:15" ht="15" x14ac:dyDescent="0.25">
      <c r="B1744" s="421">
        <v>21880134893455</v>
      </c>
      <c r="C1744" s="349" t="str">
        <f t="shared" si="216"/>
        <v>2</v>
      </c>
      <c r="D1744" s="355" t="str">
        <f t="shared" si="217"/>
        <v>1</v>
      </c>
      <c r="E1744" s="355" t="str">
        <f t="shared" si="218"/>
        <v>8</v>
      </c>
      <c r="F1744" s="355" t="str">
        <f t="shared" si="219"/>
        <v>80</v>
      </c>
      <c r="G1744" s="355" t="str">
        <f t="shared" si="220"/>
        <v>134</v>
      </c>
      <c r="H1744" s="355" t="str">
        <f t="shared" si="221"/>
        <v>8</v>
      </c>
      <c r="I1744" s="355" t="str">
        <f t="shared" si="222"/>
        <v>93</v>
      </c>
      <c r="J1744" s="355" t="str">
        <f t="shared" si="223"/>
        <v>455</v>
      </c>
      <c r="K1744" t="s">
        <v>904</v>
      </c>
      <c r="L1744" s="444">
        <v>0</v>
      </c>
      <c r="M1744" s="444">
        <v>-64350.01</v>
      </c>
      <c r="N1744" s="444">
        <v>-359746800</v>
      </c>
      <c r="O1744" s="444">
        <v>-359746800</v>
      </c>
    </row>
    <row r="1745" spans="2:15" ht="15" x14ac:dyDescent="0.25">
      <c r="B1745" s="421">
        <v>21880134893458</v>
      </c>
      <c r="C1745" s="349" t="str">
        <f t="shared" si="216"/>
        <v>2</v>
      </c>
      <c r="D1745" s="355" t="str">
        <f t="shared" si="217"/>
        <v>1</v>
      </c>
      <c r="E1745" s="355" t="str">
        <f t="shared" si="218"/>
        <v>8</v>
      </c>
      <c r="F1745" s="355" t="str">
        <f t="shared" si="219"/>
        <v>80</v>
      </c>
      <c r="G1745" s="355" t="str">
        <f t="shared" si="220"/>
        <v>134</v>
      </c>
      <c r="H1745" s="355" t="str">
        <f t="shared" si="221"/>
        <v>8</v>
      </c>
      <c r="I1745" s="355" t="str">
        <f t="shared" si="222"/>
        <v>93</v>
      </c>
      <c r="J1745" s="355" t="str">
        <f t="shared" si="223"/>
        <v>458</v>
      </c>
      <c r="K1745" t="s">
        <v>904</v>
      </c>
      <c r="L1745" s="444">
        <v>0</v>
      </c>
      <c r="M1745" s="444">
        <v>-54035.58</v>
      </c>
      <c r="N1745" s="444">
        <v>-302084289</v>
      </c>
      <c r="O1745" s="444">
        <v>-302084289</v>
      </c>
    </row>
    <row r="1746" spans="2:15" ht="15" customHeight="1" x14ac:dyDescent="0.25">
      <c r="B1746" s="421">
        <v>22000000000000</v>
      </c>
      <c r="C1746" s="349" t="str">
        <f t="shared" si="216"/>
        <v>2</v>
      </c>
      <c r="D1746" s="355" t="str">
        <f t="shared" si="217"/>
        <v>2</v>
      </c>
      <c r="E1746" s="355" t="str">
        <f t="shared" si="218"/>
        <v>0</v>
      </c>
      <c r="F1746" s="355" t="str">
        <f t="shared" si="219"/>
        <v>00</v>
      </c>
      <c r="G1746" s="355" t="str">
        <f t="shared" si="220"/>
        <v>000</v>
      </c>
      <c r="H1746" s="355" t="str">
        <f t="shared" si="221"/>
        <v>0</v>
      </c>
      <c r="I1746" s="355" t="str">
        <f t="shared" si="222"/>
        <v>00</v>
      </c>
      <c r="J1746" s="355" t="str">
        <f t="shared" si="223"/>
        <v>000</v>
      </c>
      <c r="K1746" t="s">
        <v>917</v>
      </c>
      <c r="L1746" s="444">
        <v>455970632723</v>
      </c>
      <c r="M1746" s="444">
        <v>43424604.880000003</v>
      </c>
      <c r="N1746" s="444">
        <v>242763950837</v>
      </c>
      <c r="O1746" s="444">
        <v>698734583560</v>
      </c>
    </row>
    <row r="1747" spans="2:15" ht="15" x14ac:dyDescent="0.25">
      <c r="B1747" s="421">
        <v>22100000100000</v>
      </c>
      <c r="C1747" s="349" t="str">
        <f t="shared" si="216"/>
        <v>2</v>
      </c>
      <c r="D1747" s="355" t="str">
        <f t="shared" si="217"/>
        <v>2</v>
      </c>
      <c r="E1747" s="355" t="str">
        <f t="shared" si="218"/>
        <v>1</v>
      </c>
      <c r="F1747" s="355" t="str">
        <f t="shared" si="219"/>
        <v>00</v>
      </c>
      <c r="G1747" s="355" t="str">
        <f t="shared" si="220"/>
        <v>000</v>
      </c>
      <c r="H1747" s="355" t="str">
        <f t="shared" si="221"/>
        <v>1</v>
      </c>
      <c r="I1747" s="355" t="str">
        <f t="shared" si="222"/>
        <v>00</v>
      </c>
      <c r="J1747" s="355" t="str">
        <f t="shared" si="223"/>
        <v>000</v>
      </c>
      <c r="K1747" t="s">
        <v>918</v>
      </c>
      <c r="L1747" s="444">
        <v>108822910475</v>
      </c>
      <c r="M1747" s="444">
        <v>5207340.76</v>
      </c>
      <c r="N1747" s="444">
        <v>29111482292</v>
      </c>
      <c r="O1747" s="444">
        <v>137934392767</v>
      </c>
    </row>
    <row r="1748" spans="2:15" ht="15" x14ac:dyDescent="0.25">
      <c r="B1748" s="421">
        <v>22110000100000</v>
      </c>
      <c r="C1748" s="349" t="str">
        <f t="shared" si="216"/>
        <v>2</v>
      </c>
      <c r="D1748" s="355" t="str">
        <f t="shared" si="217"/>
        <v>2</v>
      </c>
      <c r="E1748" s="355" t="str">
        <f t="shared" si="218"/>
        <v>1</v>
      </c>
      <c r="F1748" s="355" t="str">
        <f t="shared" si="219"/>
        <v>10</v>
      </c>
      <c r="G1748" s="355" t="str">
        <f t="shared" si="220"/>
        <v>000</v>
      </c>
      <c r="H1748" s="355" t="str">
        <f t="shared" si="221"/>
        <v>1</v>
      </c>
      <c r="I1748" s="355" t="str">
        <f t="shared" si="222"/>
        <v>00</v>
      </c>
      <c r="J1748" s="355" t="str">
        <f t="shared" si="223"/>
        <v>000</v>
      </c>
      <c r="K1748" t="s">
        <v>878</v>
      </c>
      <c r="L1748" s="444">
        <v>107944685640</v>
      </c>
      <c r="M1748" s="444">
        <v>5207286.83</v>
      </c>
      <c r="N1748" s="444">
        <v>29111180798</v>
      </c>
      <c r="O1748" s="444">
        <v>137055866438</v>
      </c>
    </row>
    <row r="1749" spans="2:15" ht="15" x14ac:dyDescent="0.25">
      <c r="B1749" s="421">
        <v>22110138000000</v>
      </c>
      <c r="C1749" s="349" t="str">
        <f t="shared" si="216"/>
        <v>2</v>
      </c>
      <c r="D1749" s="355" t="str">
        <f t="shared" si="217"/>
        <v>2</v>
      </c>
      <c r="E1749" s="355" t="str">
        <f t="shared" si="218"/>
        <v>1</v>
      </c>
      <c r="F1749" s="355" t="str">
        <f t="shared" si="219"/>
        <v>10</v>
      </c>
      <c r="G1749" s="355" t="str">
        <f t="shared" si="220"/>
        <v>138</v>
      </c>
      <c r="H1749" s="355" t="str">
        <f t="shared" si="221"/>
        <v>0</v>
      </c>
      <c r="I1749" s="355" t="str">
        <f t="shared" si="222"/>
        <v>00</v>
      </c>
      <c r="J1749" s="355" t="str">
        <f t="shared" si="223"/>
        <v>000</v>
      </c>
      <c r="K1749" t="s">
        <v>919</v>
      </c>
      <c r="L1749" s="444">
        <v>96079732010</v>
      </c>
      <c r="M1749" s="444">
        <v>3431717.73</v>
      </c>
      <c r="N1749" s="444">
        <v>19184915012</v>
      </c>
      <c r="O1749" s="444">
        <v>115264647022</v>
      </c>
    </row>
    <row r="1750" spans="2:15" ht="15" customHeight="1" x14ac:dyDescent="0.25">
      <c r="B1750" s="421">
        <v>22110138102000</v>
      </c>
      <c r="C1750" s="349" t="str">
        <f t="shared" si="216"/>
        <v>2</v>
      </c>
      <c r="D1750" s="355" t="str">
        <f t="shared" si="217"/>
        <v>2</v>
      </c>
      <c r="E1750" s="355" t="str">
        <f t="shared" si="218"/>
        <v>1</v>
      </c>
      <c r="F1750" s="355" t="str">
        <f t="shared" si="219"/>
        <v>10</v>
      </c>
      <c r="G1750" s="355" t="str">
        <f t="shared" si="220"/>
        <v>138</v>
      </c>
      <c r="H1750" s="355" t="str">
        <f t="shared" si="221"/>
        <v>1</v>
      </c>
      <c r="I1750" s="355" t="str">
        <f t="shared" si="222"/>
        <v>02</v>
      </c>
      <c r="J1750" s="355" t="str">
        <f t="shared" si="223"/>
        <v>000</v>
      </c>
      <c r="K1750" t="s">
        <v>344</v>
      </c>
      <c r="L1750" s="444">
        <v>91108857911</v>
      </c>
      <c r="M1750" s="444">
        <v>3121620.13</v>
      </c>
      <c r="N1750" s="444">
        <v>17451323682</v>
      </c>
      <c r="O1750" s="444">
        <v>108560181593</v>
      </c>
    </row>
    <row r="1751" spans="2:15" ht="15" x14ac:dyDescent="0.25">
      <c r="B1751" s="421">
        <v>22110138102649</v>
      </c>
      <c r="C1751" s="349" t="str">
        <f t="shared" si="216"/>
        <v>2</v>
      </c>
      <c r="D1751" s="355" t="str">
        <f t="shared" si="217"/>
        <v>2</v>
      </c>
      <c r="E1751" s="355" t="str">
        <f t="shared" si="218"/>
        <v>1</v>
      </c>
      <c r="F1751" s="355" t="str">
        <f t="shared" si="219"/>
        <v>10</v>
      </c>
      <c r="G1751" s="355" t="str">
        <f t="shared" si="220"/>
        <v>138</v>
      </c>
      <c r="H1751" s="355" t="str">
        <f t="shared" si="221"/>
        <v>1</v>
      </c>
      <c r="I1751" s="355" t="str">
        <f t="shared" si="222"/>
        <v>02</v>
      </c>
      <c r="J1751" s="355" t="str">
        <f t="shared" si="223"/>
        <v>649</v>
      </c>
      <c r="K1751" t="s">
        <v>920</v>
      </c>
      <c r="L1751" s="444">
        <v>91108857911</v>
      </c>
      <c r="M1751" s="444">
        <v>3121620.13</v>
      </c>
      <c r="N1751" s="444">
        <v>17451323682</v>
      </c>
      <c r="O1751" s="444">
        <v>108560181593</v>
      </c>
    </row>
    <row r="1752" spans="2:15" ht="15" customHeight="1" x14ac:dyDescent="0.25">
      <c r="B1752" s="421">
        <v>22110138103000</v>
      </c>
      <c r="C1752" s="349" t="str">
        <f t="shared" si="216"/>
        <v>2</v>
      </c>
      <c r="D1752" s="355" t="str">
        <f t="shared" si="217"/>
        <v>2</v>
      </c>
      <c r="E1752" s="355" t="str">
        <f t="shared" si="218"/>
        <v>1</v>
      </c>
      <c r="F1752" s="355" t="str">
        <f t="shared" si="219"/>
        <v>10</v>
      </c>
      <c r="G1752" s="355" t="str">
        <f t="shared" si="220"/>
        <v>138</v>
      </c>
      <c r="H1752" s="355" t="str">
        <f t="shared" si="221"/>
        <v>1</v>
      </c>
      <c r="I1752" s="355" t="str">
        <f t="shared" si="222"/>
        <v>03</v>
      </c>
      <c r="J1752" s="355" t="str">
        <f t="shared" si="223"/>
        <v>000</v>
      </c>
      <c r="K1752" t="s">
        <v>921</v>
      </c>
      <c r="L1752" s="444">
        <v>74804937</v>
      </c>
      <c r="M1752" s="444">
        <v>12602.64</v>
      </c>
      <c r="N1752" s="444">
        <v>70454681</v>
      </c>
      <c r="O1752" s="444">
        <v>145259618</v>
      </c>
    </row>
    <row r="1753" spans="2:15" ht="15" x14ac:dyDescent="0.25">
      <c r="B1753" s="421">
        <v>22110138103001</v>
      </c>
      <c r="C1753" s="349" t="str">
        <f t="shared" si="216"/>
        <v>2</v>
      </c>
      <c r="D1753" s="355" t="str">
        <f t="shared" si="217"/>
        <v>2</v>
      </c>
      <c r="E1753" s="355" t="str">
        <f t="shared" si="218"/>
        <v>1</v>
      </c>
      <c r="F1753" s="355" t="str">
        <f t="shared" si="219"/>
        <v>10</v>
      </c>
      <c r="G1753" s="355" t="str">
        <f t="shared" si="220"/>
        <v>138</v>
      </c>
      <c r="H1753" s="355" t="str">
        <f t="shared" si="221"/>
        <v>1</v>
      </c>
      <c r="I1753" s="355" t="str">
        <f t="shared" si="222"/>
        <v>03</v>
      </c>
      <c r="J1753" s="355" t="str">
        <f t="shared" si="223"/>
        <v>001</v>
      </c>
      <c r="K1753" t="s">
        <v>922</v>
      </c>
      <c r="L1753" s="444">
        <v>74804937</v>
      </c>
      <c r="M1753" s="444">
        <v>12602.64</v>
      </c>
      <c r="N1753" s="444">
        <v>70454681</v>
      </c>
      <c r="O1753" s="444">
        <v>145259618</v>
      </c>
    </row>
    <row r="1754" spans="2:15" ht="15" x14ac:dyDescent="0.25">
      <c r="B1754" s="421">
        <v>22110138104000</v>
      </c>
      <c r="C1754" s="349" t="str">
        <f t="shared" si="216"/>
        <v>2</v>
      </c>
      <c r="D1754" s="355" t="str">
        <f t="shared" si="217"/>
        <v>2</v>
      </c>
      <c r="E1754" s="355" t="str">
        <f t="shared" si="218"/>
        <v>1</v>
      </c>
      <c r="F1754" s="355" t="str">
        <f t="shared" si="219"/>
        <v>10</v>
      </c>
      <c r="G1754" s="355" t="str">
        <f t="shared" si="220"/>
        <v>138</v>
      </c>
      <c r="H1754" s="355" t="str">
        <f t="shared" si="221"/>
        <v>1</v>
      </c>
      <c r="I1754" s="355" t="str">
        <f t="shared" si="222"/>
        <v>04</v>
      </c>
      <c r="J1754" s="355" t="str">
        <f t="shared" si="223"/>
        <v>000</v>
      </c>
      <c r="K1754" t="s">
        <v>344</v>
      </c>
      <c r="L1754" s="444">
        <v>4853515351</v>
      </c>
      <c r="M1754" s="444">
        <v>297494.96000000002</v>
      </c>
      <c r="N1754" s="444">
        <v>1663136649</v>
      </c>
      <c r="O1754" s="444">
        <v>6516652000</v>
      </c>
    </row>
    <row r="1755" spans="2:15" ht="15" x14ac:dyDescent="0.25">
      <c r="B1755" s="421">
        <v>22110138104619</v>
      </c>
      <c r="C1755" s="349" t="str">
        <f t="shared" si="216"/>
        <v>2</v>
      </c>
      <c r="D1755" s="355" t="str">
        <f t="shared" si="217"/>
        <v>2</v>
      </c>
      <c r="E1755" s="355" t="str">
        <f t="shared" si="218"/>
        <v>1</v>
      </c>
      <c r="F1755" s="355" t="str">
        <f t="shared" si="219"/>
        <v>10</v>
      </c>
      <c r="G1755" s="355" t="str">
        <f t="shared" si="220"/>
        <v>138</v>
      </c>
      <c r="H1755" s="355" t="str">
        <f t="shared" si="221"/>
        <v>1</v>
      </c>
      <c r="I1755" s="355" t="str">
        <f t="shared" si="222"/>
        <v>04</v>
      </c>
      <c r="J1755" s="355" t="str">
        <f t="shared" si="223"/>
        <v>619</v>
      </c>
      <c r="K1755" t="s">
        <v>923</v>
      </c>
      <c r="L1755" s="444">
        <v>3781033196</v>
      </c>
      <c r="M1755" s="444">
        <v>208132.05</v>
      </c>
      <c r="N1755" s="444">
        <v>1163555982</v>
      </c>
      <c r="O1755" s="444">
        <v>4944589178</v>
      </c>
    </row>
    <row r="1756" spans="2:15" ht="15" customHeight="1" x14ac:dyDescent="0.25">
      <c r="B1756" s="421">
        <v>22110138104621</v>
      </c>
      <c r="C1756" s="349" t="str">
        <f t="shared" si="216"/>
        <v>2</v>
      </c>
      <c r="D1756" s="355" t="str">
        <f t="shared" si="217"/>
        <v>2</v>
      </c>
      <c r="E1756" s="355" t="str">
        <f t="shared" si="218"/>
        <v>1</v>
      </c>
      <c r="F1756" s="355" t="str">
        <f t="shared" si="219"/>
        <v>10</v>
      </c>
      <c r="G1756" s="355" t="str">
        <f t="shared" si="220"/>
        <v>138</v>
      </c>
      <c r="H1756" s="355" t="str">
        <f t="shared" si="221"/>
        <v>1</v>
      </c>
      <c r="I1756" s="355" t="str">
        <f t="shared" si="222"/>
        <v>04</v>
      </c>
      <c r="J1756" s="355" t="str">
        <f t="shared" si="223"/>
        <v>621</v>
      </c>
      <c r="K1756" t="s">
        <v>924</v>
      </c>
      <c r="L1756" s="444">
        <v>1072482155</v>
      </c>
      <c r="M1756" s="444">
        <v>89362.91</v>
      </c>
      <c r="N1756" s="444">
        <v>499580667</v>
      </c>
      <c r="O1756" s="444">
        <v>1572062822</v>
      </c>
    </row>
    <row r="1757" spans="2:15" ht="15" customHeight="1" x14ac:dyDescent="0.25">
      <c r="B1757" s="421">
        <v>22110138108000</v>
      </c>
      <c r="C1757" s="349" t="str">
        <f t="shared" si="216"/>
        <v>2</v>
      </c>
      <c r="D1757" s="355" t="str">
        <f t="shared" si="217"/>
        <v>2</v>
      </c>
      <c r="E1757" s="355" t="str">
        <f t="shared" si="218"/>
        <v>1</v>
      </c>
      <c r="F1757" s="355" t="str">
        <f t="shared" si="219"/>
        <v>10</v>
      </c>
      <c r="G1757" s="355" t="str">
        <f t="shared" si="220"/>
        <v>138</v>
      </c>
      <c r="H1757" s="355" t="str">
        <f t="shared" si="221"/>
        <v>1</v>
      </c>
      <c r="I1757" s="355" t="str">
        <f t="shared" si="222"/>
        <v>08</v>
      </c>
      <c r="J1757" s="355" t="str">
        <f t="shared" si="223"/>
        <v>000</v>
      </c>
      <c r="K1757" t="s">
        <v>925</v>
      </c>
      <c r="L1757" s="444">
        <v>42553811</v>
      </c>
      <c r="M1757" s="444">
        <v>0</v>
      </c>
      <c r="N1757" s="444">
        <v>0</v>
      </c>
      <c r="O1757" s="444">
        <v>42553811</v>
      </c>
    </row>
    <row r="1758" spans="2:15" ht="15" customHeight="1" x14ac:dyDescent="0.25">
      <c r="B1758" s="421">
        <v>22110138108649</v>
      </c>
      <c r="C1758" s="349" t="str">
        <f t="shared" si="216"/>
        <v>2</v>
      </c>
      <c r="D1758" s="355" t="str">
        <f t="shared" si="217"/>
        <v>2</v>
      </c>
      <c r="E1758" s="355" t="str">
        <f t="shared" si="218"/>
        <v>1</v>
      </c>
      <c r="F1758" s="355" t="str">
        <f t="shared" si="219"/>
        <v>10</v>
      </c>
      <c r="G1758" s="355" t="str">
        <f t="shared" si="220"/>
        <v>138</v>
      </c>
      <c r="H1758" s="355" t="str">
        <f t="shared" si="221"/>
        <v>1</v>
      </c>
      <c r="I1758" s="355" t="str">
        <f t="shared" si="222"/>
        <v>08</v>
      </c>
      <c r="J1758" s="355" t="str">
        <f t="shared" si="223"/>
        <v>649</v>
      </c>
      <c r="K1758" t="s">
        <v>926</v>
      </c>
      <c r="L1758" s="444">
        <v>42553811</v>
      </c>
      <c r="M1758" s="444">
        <v>0</v>
      </c>
      <c r="N1758" s="444">
        <v>0</v>
      </c>
      <c r="O1758" s="444">
        <v>42553811</v>
      </c>
    </row>
    <row r="1759" spans="2:15" ht="15" customHeight="1" x14ac:dyDescent="0.25">
      <c r="B1759" s="421">
        <v>22110140101000</v>
      </c>
      <c r="C1759" s="349" t="str">
        <f t="shared" si="216"/>
        <v>2</v>
      </c>
      <c r="D1759" s="355" t="str">
        <f t="shared" si="217"/>
        <v>2</v>
      </c>
      <c r="E1759" s="355" t="str">
        <f t="shared" si="218"/>
        <v>1</v>
      </c>
      <c r="F1759" s="355" t="str">
        <f t="shared" si="219"/>
        <v>10</v>
      </c>
      <c r="G1759" s="355" t="str">
        <f t="shared" si="220"/>
        <v>140</v>
      </c>
      <c r="H1759" s="355" t="str">
        <f t="shared" si="221"/>
        <v>1</v>
      </c>
      <c r="I1759" s="355" t="str">
        <f t="shared" si="222"/>
        <v>01</v>
      </c>
      <c r="J1759" s="355" t="str">
        <f t="shared" si="223"/>
        <v>000</v>
      </c>
      <c r="K1759" t="s">
        <v>927</v>
      </c>
      <c r="L1759" s="444">
        <v>11717611399</v>
      </c>
      <c r="M1759" s="444">
        <v>1775569.09</v>
      </c>
      <c r="N1759" s="444">
        <v>9926265731</v>
      </c>
      <c r="O1759" s="444">
        <v>21643877130</v>
      </c>
    </row>
    <row r="1760" spans="2:15" ht="15" customHeight="1" x14ac:dyDescent="0.25">
      <c r="B1760" s="421">
        <v>22110140101001</v>
      </c>
      <c r="C1760" s="349" t="str">
        <f t="shared" si="216"/>
        <v>2</v>
      </c>
      <c r="D1760" s="355" t="str">
        <f t="shared" si="217"/>
        <v>2</v>
      </c>
      <c r="E1760" s="355" t="str">
        <f t="shared" si="218"/>
        <v>1</v>
      </c>
      <c r="F1760" s="355" t="str">
        <f t="shared" si="219"/>
        <v>10</v>
      </c>
      <c r="G1760" s="355" t="str">
        <f t="shared" si="220"/>
        <v>140</v>
      </c>
      <c r="H1760" s="355" t="str">
        <f t="shared" si="221"/>
        <v>1</v>
      </c>
      <c r="I1760" s="355" t="str">
        <f t="shared" si="222"/>
        <v>01</v>
      </c>
      <c r="J1760" s="355" t="str">
        <f t="shared" si="223"/>
        <v>001</v>
      </c>
      <c r="K1760" t="s">
        <v>928</v>
      </c>
      <c r="L1760" s="444">
        <v>11717611399</v>
      </c>
      <c r="M1760" s="444">
        <v>1775569.09</v>
      </c>
      <c r="N1760" s="444">
        <v>9926265731</v>
      </c>
      <c r="O1760" s="444">
        <v>21643877130</v>
      </c>
    </row>
    <row r="1761" spans="2:15" ht="15" customHeight="1" x14ac:dyDescent="0.25">
      <c r="B1761" s="421">
        <v>22110142000000</v>
      </c>
      <c r="C1761" s="349" t="str">
        <f t="shared" si="216"/>
        <v>2</v>
      </c>
      <c r="D1761" s="355" t="str">
        <f t="shared" si="217"/>
        <v>2</v>
      </c>
      <c r="E1761" s="355" t="str">
        <f t="shared" si="218"/>
        <v>1</v>
      </c>
      <c r="F1761" s="355" t="str">
        <f t="shared" si="219"/>
        <v>10</v>
      </c>
      <c r="G1761" s="355" t="str">
        <f t="shared" si="220"/>
        <v>142</v>
      </c>
      <c r="H1761" s="355" t="str">
        <f t="shared" si="221"/>
        <v>0</v>
      </c>
      <c r="I1761" s="355" t="str">
        <f t="shared" si="222"/>
        <v>00</v>
      </c>
      <c r="J1761" s="355" t="str">
        <f t="shared" si="223"/>
        <v>000</v>
      </c>
      <c r="K1761" t="s">
        <v>929</v>
      </c>
      <c r="L1761" s="444">
        <v>2339</v>
      </c>
      <c r="M1761" s="444">
        <v>0.01</v>
      </c>
      <c r="N1761" s="444">
        <v>56</v>
      </c>
      <c r="O1761" s="444">
        <v>2395</v>
      </c>
    </row>
    <row r="1762" spans="2:15" ht="15" x14ac:dyDescent="0.25">
      <c r="B1762" s="421">
        <v>22110142102000</v>
      </c>
      <c r="C1762" s="349" t="str">
        <f t="shared" si="216"/>
        <v>2</v>
      </c>
      <c r="D1762" s="355" t="str">
        <f t="shared" si="217"/>
        <v>2</v>
      </c>
      <c r="E1762" s="355" t="str">
        <f t="shared" si="218"/>
        <v>1</v>
      </c>
      <c r="F1762" s="355" t="str">
        <f t="shared" si="219"/>
        <v>10</v>
      </c>
      <c r="G1762" s="355" t="str">
        <f t="shared" si="220"/>
        <v>142</v>
      </c>
      <c r="H1762" s="355" t="str">
        <f t="shared" si="221"/>
        <v>1</v>
      </c>
      <c r="I1762" s="355" t="str">
        <f t="shared" si="222"/>
        <v>02</v>
      </c>
      <c r="J1762" s="355" t="str">
        <f t="shared" si="223"/>
        <v>000</v>
      </c>
      <c r="K1762" t="s">
        <v>930</v>
      </c>
      <c r="L1762" s="444">
        <v>2339</v>
      </c>
      <c r="M1762" s="444">
        <v>0.01</v>
      </c>
      <c r="N1762" s="444">
        <v>56</v>
      </c>
      <c r="O1762" s="444">
        <v>2395</v>
      </c>
    </row>
    <row r="1763" spans="2:15" ht="15" customHeight="1" x14ac:dyDescent="0.25">
      <c r="B1763" s="421">
        <v>22110142102620</v>
      </c>
      <c r="C1763" s="349" t="str">
        <f t="shared" si="216"/>
        <v>2</v>
      </c>
      <c r="D1763" s="355" t="str">
        <f t="shared" si="217"/>
        <v>2</v>
      </c>
      <c r="E1763" s="355" t="str">
        <f t="shared" si="218"/>
        <v>1</v>
      </c>
      <c r="F1763" s="355" t="str">
        <f t="shared" si="219"/>
        <v>10</v>
      </c>
      <c r="G1763" s="355" t="str">
        <f t="shared" si="220"/>
        <v>142</v>
      </c>
      <c r="H1763" s="355" t="str">
        <f t="shared" si="221"/>
        <v>1</v>
      </c>
      <c r="I1763" s="355" t="str">
        <f t="shared" si="222"/>
        <v>02</v>
      </c>
      <c r="J1763" s="355" t="str">
        <f t="shared" si="223"/>
        <v>620</v>
      </c>
      <c r="K1763" t="s">
        <v>931</v>
      </c>
      <c r="L1763" s="444">
        <v>2339</v>
      </c>
      <c r="M1763" s="444">
        <v>0.01</v>
      </c>
      <c r="N1763" s="444">
        <v>56</v>
      </c>
      <c r="O1763" s="444">
        <v>2395</v>
      </c>
    </row>
    <row r="1764" spans="2:15" ht="15" customHeight="1" x14ac:dyDescent="0.25">
      <c r="B1764" s="421">
        <v>22110146000000</v>
      </c>
      <c r="C1764" s="349" t="str">
        <f t="shared" si="216"/>
        <v>2</v>
      </c>
      <c r="D1764" s="355" t="str">
        <f t="shared" si="217"/>
        <v>2</v>
      </c>
      <c r="E1764" s="355" t="str">
        <f t="shared" si="218"/>
        <v>1</v>
      </c>
      <c r="F1764" s="355" t="str">
        <f t="shared" si="219"/>
        <v>10</v>
      </c>
      <c r="G1764" s="355" t="str">
        <f t="shared" si="220"/>
        <v>146</v>
      </c>
      <c r="H1764" s="355" t="str">
        <f t="shared" si="221"/>
        <v>0</v>
      </c>
      <c r="I1764" s="355" t="str">
        <f t="shared" si="222"/>
        <v>00</v>
      </c>
      <c r="J1764" s="355" t="str">
        <f t="shared" si="223"/>
        <v>000</v>
      </c>
      <c r="K1764" t="s">
        <v>932</v>
      </c>
      <c r="L1764" s="444">
        <v>147339892</v>
      </c>
      <c r="M1764" s="444">
        <v>0</v>
      </c>
      <c r="N1764" s="444">
        <v>0</v>
      </c>
      <c r="O1764" s="444">
        <v>147339892</v>
      </c>
    </row>
    <row r="1765" spans="2:15" ht="15" customHeight="1" x14ac:dyDescent="0.25">
      <c r="B1765" s="421">
        <v>22110146102000</v>
      </c>
      <c r="C1765" s="349" t="str">
        <f t="shared" si="216"/>
        <v>2</v>
      </c>
      <c r="D1765" s="355" t="str">
        <f t="shared" si="217"/>
        <v>2</v>
      </c>
      <c r="E1765" s="355" t="str">
        <f t="shared" si="218"/>
        <v>1</v>
      </c>
      <c r="F1765" s="355" t="str">
        <f t="shared" si="219"/>
        <v>10</v>
      </c>
      <c r="G1765" s="355" t="str">
        <f t="shared" si="220"/>
        <v>146</v>
      </c>
      <c r="H1765" s="355" t="str">
        <f t="shared" si="221"/>
        <v>1</v>
      </c>
      <c r="I1765" s="355" t="str">
        <f t="shared" si="222"/>
        <v>02</v>
      </c>
      <c r="J1765" s="355" t="str">
        <f t="shared" si="223"/>
        <v>000</v>
      </c>
      <c r="K1765" t="s">
        <v>933</v>
      </c>
      <c r="L1765" s="444">
        <v>147339892</v>
      </c>
      <c r="M1765" s="444">
        <v>0</v>
      </c>
      <c r="N1765" s="444">
        <v>0</v>
      </c>
      <c r="O1765" s="444">
        <v>147339892</v>
      </c>
    </row>
    <row r="1766" spans="2:15" ht="15" customHeight="1" x14ac:dyDescent="0.25">
      <c r="B1766" s="421">
        <v>22110146102060</v>
      </c>
      <c r="C1766" s="349" t="str">
        <f t="shared" si="216"/>
        <v>2</v>
      </c>
      <c r="D1766" s="355" t="str">
        <f t="shared" si="217"/>
        <v>2</v>
      </c>
      <c r="E1766" s="355" t="str">
        <f t="shared" si="218"/>
        <v>1</v>
      </c>
      <c r="F1766" s="355" t="str">
        <f t="shared" si="219"/>
        <v>10</v>
      </c>
      <c r="G1766" s="355" t="str">
        <f t="shared" si="220"/>
        <v>146</v>
      </c>
      <c r="H1766" s="355" t="str">
        <f t="shared" si="221"/>
        <v>1</v>
      </c>
      <c r="I1766" s="355" t="str">
        <f t="shared" si="222"/>
        <v>02</v>
      </c>
      <c r="J1766" s="355" t="str">
        <f t="shared" si="223"/>
        <v>060</v>
      </c>
      <c r="K1766" t="s">
        <v>934</v>
      </c>
      <c r="L1766" s="444">
        <v>393890</v>
      </c>
      <c r="M1766" s="444">
        <v>0</v>
      </c>
      <c r="N1766" s="444">
        <v>0</v>
      </c>
      <c r="O1766" s="444">
        <v>393890</v>
      </c>
    </row>
    <row r="1767" spans="2:15" ht="15" x14ac:dyDescent="0.25">
      <c r="B1767" s="421">
        <v>22110146102061</v>
      </c>
      <c r="C1767" s="349" t="str">
        <f t="shared" si="216"/>
        <v>2</v>
      </c>
      <c r="D1767" s="355" t="str">
        <f t="shared" si="217"/>
        <v>2</v>
      </c>
      <c r="E1767" s="355" t="str">
        <f t="shared" si="218"/>
        <v>1</v>
      </c>
      <c r="F1767" s="355" t="str">
        <f t="shared" si="219"/>
        <v>10</v>
      </c>
      <c r="G1767" s="355" t="str">
        <f t="shared" si="220"/>
        <v>146</v>
      </c>
      <c r="H1767" s="355" t="str">
        <f t="shared" si="221"/>
        <v>1</v>
      </c>
      <c r="I1767" s="355" t="str">
        <f t="shared" si="222"/>
        <v>02</v>
      </c>
      <c r="J1767" s="355" t="str">
        <f t="shared" si="223"/>
        <v>061</v>
      </c>
      <c r="K1767" t="s">
        <v>935</v>
      </c>
      <c r="L1767" s="444">
        <v>146946002</v>
      </c>
      <c r="M1767" s="444">
        <v>0</v>
      </c>
      <c r="N1767" s="444">
        <v>0</v>
      </c>
      <c r="O1767" s="444">
        <v>146946002</v>
      </c>
    </row>
    <row r="1768" spans="2:15" ht="15" customHeight="1" x14ac:dyDescent="0.25">
      <c r="B1768" s="421">
        <v>22120000100000</v>
      </c>
      <c r="C1768" s="349" t="str">
        <f t="shared" si="216"/>
        <v>2</v>
      </c>
      <c r="D1768" s="355" t="str">
        <f t="shared" si="217"/>
        <v>2</v>
      </c>
      <c r="E1768" s="355" t="str">
        <f t="shared" si="218"/>
        <v>1</v>
      </c>
      <c r="F1768" s="355" t="str">
        <f t="shared" si="219"/>
        <v>20</v>
      </c>
      <c r="G1768" s="355" t="str">
        <f t="shared" si="220"/>
        <v>000</v>
      </c>
      <c r="H1768" s="355" t="str">
        <f t="shared" si="221"/>
        <v>1</v>
      </c>
      <c r="I1768" s="355" t="str">
        <f t="shared" si="222"/>
        <v>00</v>
      </c>
      <c r="J1768" s="355" t="str">
        <f t="shared" si="223"/>
        <v>000</v>
      </c>
      <c r="K1768" t="s">
        <v>936</v>
      </c>
      <c r="L1768" s="444">
        <v>269784628</v>
      </c>
      <c r="M1768" s="444">
        <v>0</v>
      </c>
      <c r="N1768" s="444">
        <v>0</v>
      </c>
      <c r="O1768" s="444">
        <v>269784628</v>
      </c>
    </row>
    <row r="1769" spans="2:15" ht="15" x14ac:dyDescent="0.25">
      <c r="B1769" s="421">
        <v>22120174000000</v>
      </c>
      <c r="C1769" s="349" t="str">
        <f t="shared" si="216"/>
        <v>2</v>
      </c>
      <c r="D1769" s="355" t="str">
        <f t="shared" si="217"/>
        <v>2</v>
      </c>
      <c r="E1769" s="355" t="str">
        <f t="shared" si="218"/>
        <v>1</v>
      </c>
      <c r="F1769" s="355" t="str">
        <f t="shared" si="219"/>
        <v>20</v>
      </c>
      <c r="G1769" s="355" t="str">
        <f t="shared" si="220"/>
        <v>174</v>
      </c>
      <c r="H1769" s="355" t="str">
        <f t="shared" si="221"/>
        <v>0</v>
      </c>
      <c r="I1769" s="355" t="str">
        <f t="shared" si="222"/>
        <v>00</v>
      </c>
      <c r="J1769" s="355" t="str">
        <f t="shared" si="223"/>
        <v>000</v>
      </c>
      <c r="K1769" t="s">
        <v>937</v>
      </c>
      <c r="L1769" s="444">
        <v>269784628</v>
      </c>
      <c r="M1769" s="444">
        <v>0</v>
      </c>
      <c r="N1769" s="444">
        <v>0</v>
      </c>
      <c r="O1769" s="444">
        <v>269784628</v>
      </c>
    </row>
    <row r="1770" spans="2:15" ht="15" x14ac:dyDescent="0.25">
      <c r="B1770" s="421">
        <v>22120174102000</v>
      </c>
      <c r="C1770" s="349" t="str">
        <f t="shared" si="216"/>
        <v>2</v>
      </c>
      <c r="D1770" s="355" t="str">
        <f t="shared" si="217"/>
        <v>2</v>
      </c>
      <c r="E1770" s="355" t="str">
        <f t="shared" si="218"/>
        <v>1</v>
      </c>
      <c r="F1770" s="355" t="str">
        <f t="shared" si="219"/>
        <v>20</v>
      </c>
      <c r="G1770" s="355" t="str">
        <f t="shared" si="220"/>
        <v>174</v>
      </c>
      <c r="H1770" s="355" t="str">
        <f t="shared" si="221"/>
        <v>1</v>
      </c>
      <c r="I1770" s="355" t="str">
        <f t="shared" si="222"/>
        <v>02</v>
      </c>
      <c r="J1770" s="355" t="str">
        <f t="shared" si="223"/>
        <v>000</v>
      </c>
      <c r="K1770" t="s">
        <v>344</v>
      </c>
      <c r="L1770" s="444">
        <v>269784628</v>
      </c>
      <c r="M1770" s="444">
        <v>0</v>
      </c>
      <c r="N1770" s="444">
        <v>0</v>
      </c>
      <c r="O1770" s="444">
        <v>269784628</v>
      </c>
    </row>
    <row r="1771" spans="2:15" ht="15" customHeight="1" x14ac:dyDescent="0.25">
      <c r="B1771" s="421">
        <v>22120174102917</v>
      </c>
      <c r="C1771" s="349" t="str">
        <f t="shared" si="216"/>
        <v>2</v>
      </c>
      <c r="D1771" s="355" t="str">
        <f t="shared" si="217"/>
        <v>2</v>
      </c>
      <c r="E1771" s="355" t="str">
        <f t="shared" si="218"/>
        <v>1</v>
      </c>
      <c r="F1771" s="355" t="str">
        <f t="shared" si="219"/>
        <v>20</v>
      </c>
      <c r="G1771" s="355" t="str">
        <f t="shared" si="220"/>
        <v>174</v>
      </c>
      <c r="H1771" s="355" t="str">
        <f t="shared" si="221"/>
        <v>1</v>
      </c>
      <c r="I1771" s="355" t="str">
        <f t="shared" si="222"/>
        <v>02</v>
      </c>
      <c r="J1771" s="355" t="str">
        <f t="shared" si="223"/>
        <v>917</v>
      </c>
      <c r="K1771" t="s">
        <v>938</v>
      </c>
      <c r="L1771" s="444">
        <v>269784628</v>
      </c>
      <c r="M1771" s="444">
        <v>0</v>
      </c>
      <c r="N1771" s="444">
        <v>0</v>
      </c>
      <c r="O1771" s="444">
        <v>269784628</v>
      </c>
    </row>
    <row r="1772" spans="2:15" ht="15" x14ac:dyDescent="0.25">
      <c r="B1772" s="421">
        <v>22140000100000</v>
      </c>
      <c r="C1772" s="349" t="str">
        <f t="shared" si="216"/>
        <v>2</v>
      </c>
      <c r="D1772" s="355" t="str">
        <f t="shared" si="217"/>
        <v>2</v>
      </c>
      <c r="E1772" s="355" t="str">
        <f t="shared" si="218"/>
        <v>1</v>
      </c>
      <c r="F1772" s="355" t="str">
        <f t="shared" si="219"/>
        <v>40</v>
      </c>
      <c r="G1772" s="355" t="str">
        <f t="shared" si="220"/>
        <v>000</v>
      </c>
      <c r="H1772" s="355" t="str">
        <f t="shared" si="221"/>
        <v>1</v>
      </c>
      <c r="I1772" s="355" t="str">
        <f t="shared" si="222"/>
        <v>00</v>
      </c>
      <c r="J1772" s="355" t="str">
        <f t="shared" si="223"/>
        <v>000</v>
      </c>
      <c r="K1772" t="s">
        <v>939</v>
      </c>
      <c r="L1772" s="444">
        <v>608269437</v>
      </c>
      <c r="M1772" s="444">
        <v>0</v>
      </c>
      <c r="N1772" s="444">
        <v>0</v>
      </c>
      <c r="O1772" s="444">
        <v>608269437</v>
      </c>
    </row>
    <row r="1773" spans="2:15" ht="15" customHeight="1" x14ac:dyDescent="0.25">
      <c r="B1773" s="421">
        <v>22140292000000</v>
      </c>
      <c r="C1773" s="349" t="str">
        <f t="shared" si="216"/>
        <v>2</v>
      </c>
      <c r="D1773" s="355" t="str">
        <f t="shared" si="217"/>
        <v>2</v>
      </c>
      <c r="E1773" s="355" t="str">
        <f t="shared" si="218"/>
        <v>1</v>
      </c>
      <c r="F1773" s="355" t="str">
        <f t="shared" si="219"/>
        <v>40</v>
      </c>
      <c r="G1773" s="355" t="str">
        <f t="shared" si="220"/>
        <v>292</v>
      </c>
      <c r="H1773" s="355" t="str">
        <f t="shared" si="221"/>
        <v>0</v>
      </c>
      <c r="I1773" s="355" t="str">
        <f t="shared" si="222"/>
        <v>00</v>
      </c>
      <c r="J1773" s="355" t="str">
        <f t="shared" si="223"/>
        <v>000</v>
      </c>
      <c r="K1773" t="s">
        <v>919</v>
      </c>
      <c r="L1773" s="444">
        <v>608269437</v>
      </c>
      <c r="M1773" s="444">
        <v>0</v>
      </c>
      <c r="N1773" s="444">
        <v>0</v>
      </c>
      <c r="O1773" s="444">
        <v>608269437</v>
      </c>
    </row>
    <row r="1774" spans="2:15" ht="15" x14ac:dyDescent="0.25">
      <c r="B1774" s="421">
        <v>22140292106000</v>
      </c>
      <c r="C1774" s="349" t="str">
        <f t="shared" si="216"/>
        <v>2</v>
      </c>
      <c r="D1774" s="355" t="str">
        <f t="shared" si="217"/>
        <v>2</v>
      </c>
      <c r="E1774" s="355" t="str">
        <f t="shared" si="218"/>
        <v>1</v>
      </c>
      <c r="F1774" s="355" t="str">
        <f t="shared" si="219"/>
        <v>40</v>
      </c>
      <c r="G1774" s="355" t="str">
        <f t="shared" si="220"/>
        <v>292</v>
      </c>
      <c r="H1774" s="355" t="str">
        <f t="shared" si="221"/>
        <v>1</v>
      </c>
      <c r="I1774" s="355" t="str">
        <f t="shared" si="222"/>
        <v>06</v>
      </c>
      <c r="J1774" s="355" t="str">
        <f t="shared" si="223"/>
        <v>000</v>
      </c>
      <c r="K1774" t="s">
        <v>940</v>
      </c>
      <c r="L1774" s="444">
        <v>30338810</v>
      </c>
      <c r="M1774" s="444">
        <v>0</v>
      </c>
      <c r="N1774" s="444">
        <v>0</v>
      </c>
      <c r="O1774" s="444">
        <v>30338810</v>
      </c>
    </row>
    <row r="1775" spans="2:15" ht="15" x14ac:dyDescent="0.25">
      <c r="B1775" s="421">
        <v>22140292106001</v>
      </c>
      <c r="C1775" s="349" t="str">
        <f t="shared" si="216"/>
        <v>2</v>
      </c>
      <c r="D1775" s="355" t="str">
        <f t="shared" si="217"/>
        <v>2</v>
      </c>
      <c r="E1775" s="355" t="str">
        <f t="shared" si="218"/>
        <v>1</v>
      </c>
      <c r="F1775" s="355" t="str">
        <f t="shared" si="219"/>
        <v>40</v>
      </c>
      <c r="G1775" s="355" t="str">
        <f t="shared" si="220"/>
        <v>292</v>
      </c>
      <c r="H1775" s="355" t="str">
        <f t="shared" si="221"/>
        <v>1</v>
      </c>
      <c r="I1775" s="355" t="str">
        <f t="shared" si="222"/>
        <v>06</v>
      </c>
      <c r="J1775" s="355" t="str">
        <f t="shared" si="223"/>
        <v>001</v>
      </c>
      <c r="K1775" t="s">
        <v>941</v>
      </c>
      <c r="L1775" s="444">
        <v>30338810</v>
      </c>
      <c r="M1775" s="444">
        <v>0</v>
      </c>
      <c r="N1775" s="444">
        <v>0</v>
      </c>
      <c r="O1775" s="444">
        <v>30338810</v>
      </c>
    </row>
    <row r="1776" spans="2:15" ht="15" customHeight="1" x14ac:dyDescent="0.25">
      <c r="B1776" s="421">
        <v>22140292110000</v>
      </c>
      <c r="C1776" s="349" t="str">
        <f t="shared" si="216"/>
        <v>2</v>
      </c>
      <c r="D1776" s="355" t="str">
        <f t="shared" si="217"/>
        <v>2</v>
      </c>
      <c r="E1776" s="355" t="str">
        <f t="shared" si="218"/>
        <v>1</v>
      </c>
      <c r="F1776" s="355" t="str">
        <f t="shared" si="219"/>
        <v>40</v>
      </c>
      <c r="G1776" s="355" t="str">
        <f t="shared" si="220"/>
        <v>292</v>
      </c>
      <c r="H1776" s="355" t="str">
        <f t="shared" si="221"/>
        <v>1</v>
      </c>
      <c r="I1776" s="355" t="str">
        <f t="shared" si="222"/>
        <v>10</v>
      </c>
      <c r="J1776" s="355" t="str">
        <f t="shared" si="223"/>
        <v>000</v>
      </c>
      <c r="K1776" t="s">
        <v>942</v>
      </c>
      <c r="L1776" s="444">
        <v>577930410</v>
      </c>
      <c r="M1776" s="444">
        <v>0</v>
      </c>
      <c r="N1776" s="444">
        <v>0</v>
      </c>
      <c r="O1776" s="444">
        <v>577930410</v>
      </c>
    </row>
    <row r="1777" spans="1:16" ht="15" x14ac:dyDescent="0.25">
      <c r="B1777" s="421">
        <v>22140292110001</v>
      </c>
      <c r="C1777" s="349" t="str">
        <f t="shared" si="216"/>
        <v>2</v>
      </c>
      <c r="D1777" s="355" t="str">
        <f t="shared" si="217"/>
        <v>2</v>
      </c>
      <c r="E1777" s="355" t="str">
        <f t="shared" si="218"/>
        <v>1</v>
      </c>
      <c r="F1777" s="355" t="str">
        <f t="shared" si="219"/>
        <v>40</v>
      </c>
      <c r="G1777" s="355" t="str">
        <f t="shared" si="220"/>
        <v>292</v>
      </c>
      <c r="H1777" s="355" t="str">
        <f t="shared" si="221"/>
        <v>1</v>
      </c>
      <c r="I1777" s="355" t="str">
        <f t="shared" si="222"/>
        <v>10</v>
      </c>
      <c r="J1777" s="355" t="str">
        <f t="shared" si="223"/>
        <v>001</v>
      </c>
      <c r="K1777" t="s">
        <v>943</v>
      </c>
      <c r="L1777" s="444">
        <v>577930410</v>
      </c>
      <c r="M1777" s="444">
        <v>0</v>
      </c>
      <c r="N1777" s="444">
        <v>0</v>
      </c>
      <c r="O1777" s="444">
        <v>577930410</v>
      </c>
    </row>
    <row r="1778" spans="1:16" ht="15" x14ac:dyDescent="0.25">
      <c r="B1778" s="421">
        <v>22140292112000</v>
      </c>
      <c r="C1778" s="349" t="str">
        <f t="shared" si="216"/>
        <v>2</v>
      </c>
      <c r="D1778" s="355" t="str">
        <f t="shared" si="217"/>
        <v>2</v>
      </c>
      <c r="E1778" s="355" t="str">
        <f t="shared" si="218"/>
        <v>1</v>
      </c>
      <c r="F1778" s="355" t="str">
        <f t="shared" si="219"/>
        <v>40</v>
      </c>
      <c r="G1778" s="355" t="str">
        <f t="shared" si="220"/>
        <v>292</v>
      </c>
      <c r="H1778" s="355" t="str">
        <f t="shared" si="221"/>
        <v>1</v>
      </c>
      <c r="I1778" s="355" t="str">
        <f t="shared" si="222"/>
        <v>12</v>
      </c>
      <c r="J1778" s="355" t="str">
        <f t="shared" si="223"/>
        <v>000</v>
      </c>
      <c r="K1778" t="s">
        <v>1761</v>
      </c>
      <c r="L1778" s="444">
        <v>217</v>
      </c>
      <c r="M1778" s="444">
        <v>0</v>
      </c>
      <c r="N1778" s="444">
        <v>0</v>
      </c>
      <c r="O1778" s="444">
        <v>217</v>
      </c>
    </row>
    <row r="1779" spans="1:16" ht="15" x14ac:dyDescent="0.25">
      <c r="B1779" s="421">
        <v>22140292112001</v>
      </c>
      <c r="C1779" s="349" t="str">
        <f t="shared" si="216"/>
        <v>2</v>
      </c>
      <c r="D1779" s="355" t="str">
        <f t="shared" si="217"/>
        <v>2</v>
      </c>
      <c r="E1779" s="355" t="str">
        <f t="shared" si="218"/>
        <v>1</v>
      </c>
      <c r="F1779" s="355" t="str">
        <f t="shared" si="219"/>
        <v>40</v>
      </c>
      <c r="G1779" s="355" t="str">
        <f t="shared" si="220"/>
        <v>292</v>
      </c>
      <c r="H1779" s="355" t="str">
        <f t="shared" si="221"/>
        <v>1</v>
      </c>
      <c r="I1779" s="355" t="str">
        <f t="shared" si="222"/>
        <v>12</v>
      </c>
      <c r="J1779" s="355" t="str">
        <f t="shared" si="223"/>
        <v>001</v>
      </c>
      <c r="K1779" t="s">
        <v>1762</v>
      </c>
      <c r="L1779" s="444">
        <v>217</v>
      </c>
      <c r="M1779" s="444">
        <v>0</v>
      </c>
      <c r="N1779" s="444">
        <v>0</v>
      </c>
      <c r="O1779" s="444">
        <v>217</v>
      </c>
    </row>
    <row r="1780" spans="1:16" ht="15" customHeight="1" x14ac:dyDescent="0.25">
      <c r="B1780" s="421">
        <v>22180000100000</v>
      </c>
      <c r="C1780" s="349" t="str">
        <f t="shared" si="216"/>
        <v>2</v>
      </c>
      <c r="D1780" s="355" t="str">
        <f t="shared" si="217"/>
        <v>2</v>
      </c>
      <c r="E1780" s="355" t="str">
        <f t="shared" si="218"/>
        <v>1</v>
      </c>
      <c r="F1780" s="355" t="str">
        <f t="shared" si="219"/>
        <v>80</v>
      </c>
      <c r="G1780" s="355" t="str">
        <f t="shared" si="220"/>
        <v>000</v>
      </c>
      <c r="H1780" s="355" t="str">
        <f t="shared" si="221"/>
        <v>1</v>
      </c>
      <c r="I1780" s="355" t="str">
        <f t="shared" si="222"/>
        <v>00</v>
      </c>
      <c r="J1780" s="355" t="str">
        <f t="shared" si="223"/>
        <v>000</v>
      </c>
      <c r="K1780" t="s">
        <v>893</v>
      </c>
      <c r="L1780" s="444">
        <v>170770</v>
      </c>
      <c r="M1780" s="444">
        <v>53.93</v>
      </c>
      <c r="N1780" s="444">
        <v>301494</v>
      </c>
      <c r="O1780" s="444">
        <v>472264</v>
      </c>
    </row>
    <row r="1781" spans="1:16" ht="15" customHeight="1" x14ac:dyDescent="0.25">
      <c r="B1781" s="421">
        <v>22180224000000</v>
      </c>
      <c r="C1781" s="349" t="str">
        <f t="shared" si="216"/>
        <v>2</v>
      </c>
      <c r="D1781" s="355" t="str">
        <f t="shared" si="217"/>
        <v>2</v>
      </c>
      <c r="E1781" s="355" t="str">
        <f t="shared" si="218"/>
        <v>1</v>
      </c>
      <c r="F1781" s="355" t="str">
        <f t="shared" si="219"/>
        <v>80</v>
      </c>
      <c r="G1781" s="355" t="str">
        <f t="shared" si="220"/>
        <v>224</v>
      </c>
      <c r="H1781" s="355" t="str">
        <f t="shared" si="221"/>
        <v>0</v>
      </c>
      <c r="I1781" s="355" t="str">
        <f t="shared" si="222"/>
        <v>00</v>
      </c>
      <c r="J1781" s="355" t="str">
        <f t="shared" si="223"/>
        <v>000</v>
      </c>
      <c r="K1781" t="s">
        <v>944</v>
      </c>
      <c r="L1781" s="444">
        <v>170770</v>
      </c>
      <c r="M1781" s="444">
        <v>53.93</v>
      </c>
      <c r="N1781" s="444">
        <v>301494</v>
      </c>
      <c r="O1781" s="444">
        <v>472264</v>
      </c>
    </row>
    <row r="1782" spans="1:16" ht="15" customHeight="1" x14ac:dyDescent="0.25">
      <c r="B1782" s="421">
        <v>22180224182000</v>
      </c>
      <c r="C1782" s="349" t="str">
        <f t="shared" si="216"/>
        <v>2</v>
      </c>
      <c r="D1782" s="355" t="str">
        <f t="shared" si="217"/>
        <v>2</v>
      </c>
      <c r="E1782" s="355" t="str">
        <f t="shared" si="218"/>
        <v>1</v>
      </c>
      <c r="F1782" s="355" t="str">
        <f t="shared" si="219"/>
        <v>80</v>
      </c>
      <c r="G1782" s="355" t="str">
        <f t="shared" si="220"/>
        <v>224</v>
      </c>
      <c r="H1782" s="355" t="str">
        <f t="shared" si="221"/>
        <v>1</v>
      </c>
      <c r="I1782" s="355" t="str">
        <f t="shared" si="222"/>
        <v>82</v>
      </c>
      <c r="J1782" s="355" t="str">
        <f t="shared" si="223"/>
        <v>000</v>
      </c>
      <c r="K1782" t="s">
        <v>945</v>
      </c>
      <c r="L1782" s="444">
        <v>170770</v>
      </c>
      <c r="M1782" s="444">
        <v>53.93</v>
      </c>
      <c r="N1782" s="444">
        <v>301494</v>
      </c>
      <c r="O1782" s="444">
        <v>472264</v>
      </c>
    </row>
    <row r="1783" spans="1:16" ht="15" customHeight="1" x14ac:dyDescent="0.25">
      <c r="B1783" s="421">
        <v>22180224182649</v>
      </c>
      <c r="C1783" s="349" t="str">
        <f t="shared" si="216"/>
        <v>2</v>
      </c>
      <c r="D1783" s="355" t="str">
        <f t="shared" si="217"/>
        <v>2</v>
      </c>
      <c r="E1783" s="355" t="str">
        <f t="shared" si="218"/>
        <v>1</v>
      </c>
      <c r="F1783" s="355" t="str">
        <f t="shared" si="219"/>
        <v>80</v>
      </c>
      <c r="G1783" s="355" t="str">
        <f t="shared" si="220"/>
        <v>224</v>
      </c>
      <c r="H1783" s="355" t="str">
        <f t="shared" si="221"/>
        <v>1</v>
      </c>
      <c r="I1783" s="355" t="str">
        <f t="shared" si="222"/>
        <v>82</v>
      </c>
      <c r="J1783" s="355" t="str">
        <f t="shared" si="223"/>
        <v>649</v>
      </c>
      <c r="K1783" t="s">
        <v>920</v>
      </c>
      <c r="L1783" s="444">
        <v>170770</v>
      </c>
      <c r="M1783" s="444">
        <v>53.93</v>
      </c>
      <c r="N1783" s="444">
        <v>301494</v>
      </c>
      <c r="O1783" s="444">
        <v>472264</v>
      </c>
    </row>
    <row r="1784" spans="1:16" ht="15" customHeight="1" x14ac:dyDescent="0.25">
      <c r="B1784" s="421">
        <v>22200000200000</v>
      </c>
      <c r="C1784" s="349" t="str">
        <f t="shared" si="216"/>
        <v>2</v>
      </c>
      <c r="D1784" s="355" t="str">
        <f t="shared" si="217"/>
        <v>2</v>
      </c>
      <c r="E1784" s="355" t="str">
        <f t="shared" si="218"/>
        <v>2</v>
      </c>
      <c r="F1784" s="355" t="str">
        <f t="shared" si="219"/>
        <v>00</v>
      </c>
      <c r="G1784" s="355" t="str">
        <f t="shared" si="220"/>
        <v>000</v>
      </c>
      <c r="H1784" s="355" t="str">
        <f t="shared" si="221"/>
        <v>2</v>
      </c>
      <c r="I1784" s="355" t="str">
        <f t="shared" si="222"/>
        <v>00</v>
      </c>
      <c r="J1784" s="355" t="str">
        <f t="shared" si="223"/>
        <v>000</v>
      </c>
      <c r="K1784" t="s">
        <v>918</v>
      </c>
      <c r="L1784" s="444">
        <v>810759540</v>
      </c>
      <c r="M1784" s="444">
        <v>442090.32</v>
      </c>
      <c r="N1784" s="444">
        <v>2471492671</v>
      </c>
      <c r="O1784" s="444">
        <v>3282252211</v>
      </c>
    </row>
    <row r="1785" spans="1:16" ht="15" customHeight="1" x14ac:dyDescent="0.25">
      <c r="B1785" s="421">
        <v>22210000200000</v>
      </c>
      <c r="C1785" s="349" t="str">
        <f t="shared" si="216"/>
        <v>2</v>
      </c>
      <c r="D1785" s="355" t="str">
        <f t="shared" si="217"/>
        <v>2</v>
      </c>
      <c r="E1785" s="355" t="str">
        <f t="shared" si="218"/>
        <v>2</v>
      </c>
      <c r="F1785" s="355" t="str">
        <f t="shared" si="219"/>
        <v>10</v>
      </c>
      <c r="G1785" s="355" t="str">
        <f t="shared" si="220"/>
        <v>000</v>
      </c>
      <c r="H1785" s="355" t="str">
        <f t="shared" si="221"/>
        <v>2</v>
      </c>
      <c r="I1785" s="355" t="str">
        <f t="shared" si="222"/>
        <v>00</v>
      </c>
      <c r="J1785" s="355" t="str">
        <f t="shared" si="223"/>
        <v>000</v>
      </c>
      <c r="K1785" t="s">
        <v>878</v>
      </c>
      <c r="L1785" s="444">
        <v>809902644</v>
      </c>
      <c r="M1785" s="444">
        <v>441813.16</v>
      </c>
      <c r="N1785" s="444">
        <v>2469943217</v>
      </c>
      <c r="O1785" s="444">
        <v>3279845861</v>
      </c>
    </row>
    <row r="1786" spans="1:16" ht="15" customHeight="1" x14ac:dyDescent="0.25">
      <c r="B1786" s="421">
        <v>22210156000000</v>
      </c>
      <c r="C1786" s="349" t="str">
        <f t="shared" si="216"/>
        <v>2</v>
      </c>
      <c r="D1786" s="355" t="str">
        <f t="shared" si="217"/>
        <v>2</v>
      </c>
      <c r="E1786" s="355" t="str">
        <f t="shared" si="218"/>
        <v>2</v>
      </c>
      <c r="F1786" s="355" t="str">
        <f t="shared" si="219"/>
        <v>10</v>
      </c>
      <c r="G1786" s="355" t="str">
        <f t="shared" si="220"/>
        <v>156</v>
      </c>
      <c r="H1786" s="355" t="str">
        <f t="shared" si="221"/>
        <v>0</v>
      </c>
      <c r="I1786" s="355" t="str">
        <f t="shared" si="222"/>
        <v>00</v>
      </c>
      <c r="J1786" s="355" t="str">
        <f t="shared" si="223"/>
        <v>000</v>
      </c>
      <c r="K1786" t="s">
        <v>946</v>
      </c>
      <c r="L1786" s="444">
        <v>809902644</v>
      </c>
      <c r="M1786" s="444">
        <v>441813.16</v>
      </c>
      <c r="N1786" s="444">
        <v>2469943217</v>
      </c>
      <c r="O1786" s="444">
        <v>3279845861</v>
      </c>
      <c r="P1786" s="349">
        <f>+O1786+O1800+O1816+O1832+O1848+O1864</f>
        <v>542916566957</v>
      </c>
    </row>
    <row r="1787" spans="1:16" ht="15" customHeight="1" x14ac:dyDescent="0.25">
      <c r="B1787" s="421">
        <v>22210156202000</v>
      </c>
      <c r="C1787" s="349" t="str">
        <f t="shared" si="216"/>
        <v>2</v>
      </c>
      <c r="D1787" s="355" t="str">
        <f t="shared" si="217"/>
        <v>2</v>
      </c>
      <c r="E1787" s="355" t="str">
        <f t="shared" si="218"/>
        <v>2</v>
      </c>
      <c r="F1787" s="355" t="str">
        <f t="shared" si="219"/>
        <v>10</v>
      </c>
      <c r="G1787" s="355" t="str">
        <f t="shared" si="220"/>
        <v>156</v>
      </c>
      <c r="H1787" s="355" t="str">
        <f t="shared" si="221"/>
        <v>2</v>
      </c>
      <c r="I1787" s="355" t="str">
        <f t="shared" si="222"/>
        <v>02</v>
      </c>
      <c r="J1787" s="355" t="str">
        <f t="shared" si="223"/>
        <v>000</v>
      </c>
      <c r="K1787" t="s">
        <v>344</v>
      </c>
      <c r="L1787" s="444">
        <v>809902644</v>
      </c>
      <c r="M1787" s="444">
        <v>441813.16</v>
      </c>
      <c r="N1787" s="444">
        <v>2469943217</v>
      </c>
      <c r="O1787" s="444">
        <v>3279845861</v>
      </c>
    </row>
    <row r="1788" spans="1:16" ht="15" customHeight="1" x14ac:dyDescent="0.25">
      <c r="B1788" s="421">
        <v>22210156202619</v>
      </c>
      <c r="C1788" s="349" t="str">
        <f t="shared" si="216"/>
        <v>2</v>
      </c>
      <c r="D1788" s="355" t="str">
        <f t="shared" si="217"/>
        <v>2</v>
      </c>
      <c r="E1788" s="355" t="str">
        <f t="shared" si="218"/>
        <v>2</v>
      </c>
      <c r="F1788" s="355" t="str">
        <f t="shared" si="219"/>
        <v>10</v>
      </c>
      <c r="G1788" s="355" t="str">
        <f t="shared" si="220"/>
        <v>156</v>
      </c>
      <c r="H1788" s="355" t="str">
        <f t="shared" si="221"/>
        <v>2</v>
      </c>
      <c r="I1788" s="355" t="str">
        <f t="shared" si="222"/>
        <v>02</v>
      </c>
      <c r="J1788" s="355" t="str">
        <f t="shared" si="223"/>
        <v>619</v>
      </c>
      <c r="K1788" t="s">
        <v>906</v>
      </c>
      <c r="L1788" s="444">
        <v>809902644</v>
      </c>
      <c r="M1788" s="444">
        <v>441813.16</v>
      </c>
      <c r="N1788" s="444">
        <v>2469943217</v>
      </c>
      <c r="O1788" s="444">
        <v>3279845861</v>
      </c>
    </row>
    <row r="1789" spans="1:16" ht="15" customHeight="1" x14ac:dyDescent="0.25">
      <c r="B1789" s="421">
        <v>22280000200000</v>
      </c>
      <c r="C1789" s="349" t="str">
        <f t="shared" si="216"/>
        <v>2</v>
      </c>
      <c r="D1789" s="355" t="str">
        <f t="shared" si="217"/>
        <v>2</v>
      </c>
      <c r="E1789" s="355" t="str">
        <f t="shared" si="218"/>
        <v>2</v>
      </c>
      <c r="F1789" s="355" t="str">
        <f t="shared" si="219"/>
        <v>80</v>
      </c>
      <c r="G1789" s="355" t="str">
        <f t="shared" si="220"/>
        <v>000</v>
      </c>
      <c r="H1789" s="355" t="str">
        <f t="shared" si="221"/>
        <v>2</v>
      </c>
      <c r="I1789" s="355" t="str">
        <f t="shared" si="222"/>
        <v>00</v>
      </c>
      <c r="J1789" s="355" t="str">
        <f t="shared" si="223"/>
        <v>000</v>
      </c>
      <c r="K1789" t="s">
        <v>893</v>
      </c>
      <c r="L1789" s="444">
        <v>856896</v>
      </c>
      <c r="M1789" s="444">
        <v>277.16000000000003</v>
      </c>
      <c r="N1789" s="444">
        <v>1549455</v>
      </c>
      <c r="O1789" s="444">
        <v>2406351</v>
      </c>
    </row>
    <row r="1790" spans="1:16" ht="15" customHeight="1" x14ac:dyDescent="0.25">
      <c r="A1790" s="465"/>
      <c r="B1790" s="421">
        <v>22280224000000</v>
      </c>
      <c r="C1790" s="465" t="str">
        <f t="shared" si="216"/>
        <v>2</v>
      </c>
      <c r="D1790" s="466" t="str">
        <f t="shared" si="217"/>
        <v>2</v>
      </c>
      <c r="E1790" s="466" t="str">
        <f t="shared" si="218"/>
        <v>2</v>
      </c>
      <c r="F1790" s="466" t="str">
        <f t="shared" si="219"/>
        <v>80</v>
      </c>
      <c r="G1790" s="466" t="str">
        <f t="shared" si="220"/>
        <v>224</v>
      </c>
      <c r="H1790" s="466" t="str">
        <f t="shared" si="221"/>
        <v>0</v>
      </c>
      <c r="I1790" s="466" t="str">
        <f t="shared" si="222"/>
        <v>00</v>
      </c>
      <c r="J1790" s="466" t="str">
        <f t="shared" si="223"/>
        <v>000</v>
      </c>
      <c r="K1790" t="s">
        <v>944</v>
      </c>
      <c r="L1790" s="444">
        <v>856896</v>
      </c>
      <c r="M1790" s="444">
        <v>277.16000000000003</v>
      </c>
      <c r="N1790" s="444">
        <v>1549455</v>
      </c>
      <c r="O1790" s="444">
        <v>2406351</v>
      </c>
      <c r="P1790" s="349">
        <f>+O1790+O1804+O1820+O1836+O1852+O1872+O1781</f>
        <v>12476998969</v>
      </c>
    </row>
    <row r="1791" spans="1:16" ht="15" customHeight="1" x14ac:dyDescent="0.25">
      <c r="B1791" s="421">
        <v>22280224282000</v>
      </c>
      <c r="C1791" s="349" t="str">
        <f t="shared" si="216"/>
        <v>2</v>
      </c>
      <c r="D1791" s="355" t="str">
        <f t="shared" si="217"/>
        <v>2</v>
      </c>
      <c r="E1791" s="355" t="str">
        <f t="shared" si="218"/>
        <v>2</v>
      </c>
      <c r="F1791" s="355" t="str">
        <f t="shared" si="219"/>
        <v>80</v>
      </c>
      <c r="G1791" s="355" t="str">
        <f t="shared" si="220"/>
        <v>224</v>
      </c>
      <c r="H1791" s="355" t="str">
        <f t="shared" si="221"/>
        <v>2</v>
      </c>
      <c r="I1791" s="355" t="str">
        <f t="shared" si="222"/>
        <v>82</v>
      </c>
      <c r="J1791" s="355" t="str">
        <f t="shared" si="223"/>
        <v>000</v>
      </c>
      <c r="K1791" t="s">
        <v>947</v>
      </c>
      <c r="L1791" s="444">
        <v>1288783</v>
      </c>
      <c r="M1791" s="444">
        <v>363.13</v>
      </c>
      <c r="N1791" s="444">
        <v>2030067</v>
      </c>
      <c r="O1791" s="444">
        <v>3318850</v>
      </c>
    </row>
    <row r="1792" spans="1:16" ht="15" customHeight="1" x14ac:dyDescent="0.25">
      <c r="A1792" s="465"/>
      <c r="B1792" s="421">
        <v>22280224282619</v>
      </c>
      <c r="C1792" s="465" t="str">
        <f t="shared" si="216"/>
        <v>2</v>
      </c>
      <c r="D1792" s="466" t="str">
        <f t="shared" si="217"/>
        <v>2</v>
      </c>
      <c r="E1792" s="466" t="str">
        <f t="shared" si="218"/>
        <v>2</v>
      </c>
      <c r="F1792" s="466" t="str">
        <f t="shared" si="219"/>
        <v>80</v>
      </c>
      <c r="G1792" s="466" t="str">
        <f t="shared" si="220"/>
        <v>224</v>
      </c>
      <c r="H1792" s="466" t="str">
        <f t="shared" si="221"/>
        <v>2</v>
      </c>
      <c r="I1792" s="466" t="str">
        <f t="shared" si="222"/>
        <v>82</v>
      </c>
      <c r="J1792" s="466" t="str">
        <f t="shared" si="223"/>
        <v>619</v>
      </c>
      <c r="K1792" t="s">
        <v>906</v>
      </c>
      <c r="L1792" s="444">
        <v>1288783</v>
      </c>
      <c r="M1792" s="444">
        <v>363.13</v>
      </c>
      <c r="N1792" s="444">
        <v>2030067</v>
      </c>
      <c r="O1792" s="444">
        <v>3318850</v>
      </c>
    </row>
    <row r="1793" spans="1:16" ht="15" customHeight="1" x14ac:dyDescent="0.25">
      <c r="B1793" s="421">
        <v>22280224292000</v>
      </c>
      <c r="C1793" s="349" t="str">
        <f t="shared" si="216"/>
        <v>2</v>
      </c>
      <c r="D1793" s="355" t="str">
        <f t="shared" si="217"/>
        <v>2</v>
      </c>
      <c r="E1793" s="355" t="str">
        <f t="shared" si="218"/>
        <v>2</v>
      </c>
      <c r="F1793" s="355" t="str">
        <f t="shared" si="219"/>
        <v>80</v>
      </c>
      <c r="G1793" s="355" t="str">
        <f t="shared" si="220"/>
        <v>224</v>
      </c>
      <c r="H1793" s="355" t="str">
        <f t="shared" si="221"/>
        <v>2</v>
      </c>
      <c r="I1793" s="355" t="str">
        <f t="shared" si="222"/>
        <v>92</v>
      </c>
      <c r="J1793" s="355" t="str">
        <f t="shared" si="223"/>
        <v>000</v>
      </c>
      <c r="K1793" t="s">
        <v>948</v>
      </c>
      <c r="L1793" s="444">
        <v>-431887</v>
      </c>
      <c r="M1793" s="444">
        <v>-85.97</v>
      </c>
      <c r="N1793" s="444">
        <v>-480613</v>
      </c>
      <c r="O1793" s="444">
        <v>-912500</v>
      </c>
    </row>
    <row r="1794" spans="1:16" ht="15" customHeight="1" x14ac:dyDescent="0.25">
      <c r="A1794" s="465"/>
      <c r="B1794" s="421">
        <v>22280224292619</v>
      </c>
      <c r="C1794" s="465" t="str">
        <f t="shared" si="216"/>
        <v>2</v>
      </c>
      <c r="D1794" s="466" t="str">
        <f t="shared" si="217"/>
        <v>2</v>
      </c>
      <c r="E1794" s="466" t="str">
        <f t="shared" si="218"/>
        <v>2</v>
      </c>
      <c r="F1794" s="466" t="str">
        <f t="shared" si="219"/>
        <v>80</v>
      </c>
      <c r="G1794" s="466" t="str">
        <f t="shared" si="220"/>
        <v>224</v>
      </c>
      <c r="H1794" s="466" t="str">
        <f t="shared" si="221"/>
        <v>2</v>
      </c>
      <c r="I1794" s="466" t="str">
        <f t="shared" si="222"/>
        <v>92</v>
      </c>
      <c r="J1794" s="466" t="str">
        <f t="shared" si="223"/>
        <v>619</v>
      </c>
      <c r="K1794" t="s">
        <v>906</v>
      </c>
      <c r="L1794" s="444">
        <v>-431887</v>
      </c>
      <c r="M1794" s="444">
        <v>-85.97</v>
      </c>
      <c r="N1794" s="444">
        <v>-480613</v>
      </c>
      <c r="O1794" s="444">
        <v>-912500</v>
      </c>
    </row>
    <row r="1795" spans="1:16" ht="15" customHeight="1" x14ac:dyDescent="0.25">
      <c r="B1795" s="421">
        <v>22400000400000</v>
      </c>
      <c r="C1795" s="349" t="str">
        <f t="shared" si="216"/>
        <v>2</v>
      </c>
      <c r="D1795" s="355" t="str">
        <f t="shared" si="217"/>
        <v>2</v>
      </c>
      <c r="E1795" s="355" t="str">
        <f t="shared" si="218"/>
        <v>4</v>
      </c>
      <c r="F1795" s="355" t="str">
        <f t="shared" si="219"/>
        <v>00</v>
      </c>
      <c r="G1795" s="355" t="str">
        <f t="shared" si="220"/>
        <v>000</v>
      </c>
      <c r="H1795" s="355" t="str">
        <f t="shared" si="221"/>
        <v>4</v>
      </c>
      <c r="I1795" s="355" t="str">
        <f t="shared" si="222"/>
        <v>00</v>
      </c>
      <c r="J1795" s="355" t="str">
        <f t="shared" si="223"/>
        <v>000</v>
      </c>
      <c r="K1795" t="s">
        <v>918</v>
      </c>
      <c r="L1795" s="444">
        <v>18167437</v>
      </c>
      <c r="M1795" s="444">
        <v>1128618.98</v>
      </c>
      <c r="N1795" s="444">
        <v>6309510549</v>
      </c>
      <c r="O1795" s="444">
        <v>6327677986</v>
      </c>
    </row>
    <row r="1796" spans="1:16" ht="15" customHeight="1" x14ac:dyDescent="0.25">
      <c r="A1796" s="465"/>
      <c r="B1796" s="421">
        <v>22410000400000</v>
      </c>
      <c r="C1796" s="465" t="str">
        <f t="shared" si="216"/>
        <v>2</v>
      </c>
      <c r="D1796" s="466" t="str">
        <f t="shared" si="217"/>
        <v>2</v>
      </c>
      <c r="E1796" s="466" t="str">
        <f t="shared" si="218"/>
        <v>4</v>
      </c>
      <c r="F1796" s="466" t="str">
        <f t="shared" si="219"/>
        <v>10</v>
      </c>
      <c r="G1796" s="466" t="str">
        <f t="shared" si="220"/>
        <v>000</v>
      </c>
      <c r="H1796" s="466" t="str">
        <f t="shared" si="221"/>
        <v>4</v>
      </c>
      <c r="I1796" s="466" t="str">
        <f t="shared" si="222"/>
        <v>00</v>
      </c>
      <c r="J1796" s="466" t="str">
        <f t="shared" si="223"/>
        <v>000</v>
      </c>
      <c r="K1796" t="s">
        <v>878</v>
      </c>
      <c r="L1796" s="444">
        <v>18100000</v>
      </c>
      <c r="M1796" s="444">
        <v>1126404.2</v>
      </c>
      <c r="N1796" s="444">
        <v>6297128888</v>
      </c>
      <c r="O1796" s="444">
        <v>6315228888</v>
      </c>
    </row>
    <row r="1797" spans="1:16" ht="15" customHeight="1" x14ac:dyDescent="0.25">
      <c r="B1797" s="421">
        <v>22410152000000</v>
      </c>
      <c r="C1797" s="349" t="str">
        <f t="shared" si="216"/>
        <v>2</v>
      </c>
      <c r="D1797" s="355" t="str">
        <f t="shared" si="217"/>
        <v>2</v>
      </c>
      <c r="E1797" s="355" t="str">
        <f t="shared" si="218"/>
        <v>4</v>
      </c>
      <c r="F1797" s="355" t="str">
        <f t="shared" si="219"/>
        <v>10</v>
      </c>
      <c r="G1797" s="355" t="str">
        <f t="shared" si="220"/>
        <v>152</v>
      </c>
      <c r="H1797" s="355" t="str">
        <f t="shared" si="221"/>
        <v>0</v>
      </c>
      <c r="I1797" s="355" t="str">
        <f t="shared" si="222"/>
        <v>00</v>
      </c>
      <c r="J1797" s="355" t="str">
        <f t="shared" si="223"/>
        <v>000</v>
      </c>
      <c r="K1797" t="s">
        <v>950</v>
      </c>
      <c r="L1797" s="444">
        <v>600000</v>
      </c>
      <c r="M1797" s="444">
        <v>0</v>
      </c>
      <c r="N1797" s="444">
        <v>0</v>
      </c>
      <c r="O1797" s="444">
        <v>600000</v>
      </c>
      <c r="P1797" s="409">
        <f>+O1797+O1813+O1845+O1861+O1829</f>
        <v>260795749</v>
      </c>
    </row>
    <row r="1798" spans="1:16" ht="15" customHeight="1" x14ac:dyDescent="0.25">
      <c r="B1798" s="421">
        <v>22410152404000</v>
      </c>
      <c r="C1798" s="349" t="str">
        <f t="shared" si="216"/>
        <v>2</v>
      </c>
      <c r="D1798" s="355" t="str">
        <f t="shared" si="217"/>
        <v>2</v>
      </c>
      <c r="E1798" s="355" t="str">
        <f t="shared" si="218"/>
        <v>4</v>
      </c>
      <c r="F1798" s="355" t="str">
        <f t="shared" si="219"/>
        <v>10</v>
      </c>
      <c r="G1798" s="355" t="str">
        <f t="shared" si="220"/>
        <v>152</v>
      </c>
      <c r="H1798" s="355" t="str">
        <f t="shared" si="221"/>
        <v>4</v>
      </c>
      <c r="I1798" s="355" t="str">
        <f t="shared" si="222"/>
        <v>04</v>
      </c>
      <c r="J1798" s="355" t="str">
        <f t="shared" si="223"/>
        <v>000</v>
      </c>
      <c r="K1798" t="s">
        <v>951</v>
      </c>
      <c r="L1798" s="444">
        <v>600000</v>
      </c>
      <c r="M1798" s="444">
        <v>0</v>
      </c>
      <c r="N1798" s="444">
        <v>0</v>
      </c>
      <c r="O1798" s="444">
        <v>600000</v>
      </c>
    </row>
    <row r="1799" spans="1:16" ht="15" customHeight="1" x14ac:dyDescent="0.25">
      <c r="B1799" s="421">
        <v>22410152404001</v>
      </c>
      <c r="C1799" s="349" t="str">
        <f t="shared" si="216"/>
        <v>2</v>
      </c>
      <c r="D1799" s="355" t="str">
        <f t="shared" si="217"/>
        <v>2</v>
      </c>
      <c r="E1799" s="355" t="str">
        <f t="shared" si="218"/>
        <v>4</v>
      </c>
      <c r="F1799" s="355" t="str">
        <f t="shared" si="219"/>
        <v>10</v>
      </c>
      <c r="G1799" s="355" t="str">
        <f t="shared" si="220"/>
        <v>152</v>
      </c>
      <c r="H1799" s="355" t="str">
        <f t="shared" si="221"/>
        <v>4</v>
      </c>
      <c r="I1799" s="355" t="str">
        <f t="shared" si="222"/>
        <v>04</v>
      </c>
      <c r="J1799" s="355" t="str">
        <f t="shared" si="223"/>
        <v>001</v>
      </c>
      <c r="K1799" t="s">
        <v>952</v>
      </c>
      <c r="L1799" s="444">
        <v>600000</v>
      </c>
      <c r="M1799" s="444">
        <v>0</v>
      </c>
      <c r="N1799" s="444">
        <v>0</v>
      </c>
      <c r="O1799" s="444">
        <v>600000</v>
      </c>
    </row>
    <row r="1800" spans="1:16" ht="15" customHeight="1" x14ac:dyDescent="0.25">
      <c r="A1800" s="465"/>
      <c r="B1800" s="421">
        <v>22410156000000</v>
      </c>
      <c r="C1800" s="465" t="str">
        <f t="shared" si="216"/>
        <v>2</v>
      </c>
      <c r="D1800" s="466" t="str">
        <f t="shared" si="217"/>
        <v>2</v>
      </c>
      <c r="E1800" s="466" t="str">
        <f t="shared" si="218"/>
        <v>4</v>
      </c>
      <c r="F1800" s="466" t="str">
        <f t="shared" si="219"/>
        <v>10</v>
      </c>
      <c r="G1800" s="466" t="str">
        <f t="shared" si="220"/>
        <v>156</v>
      </c>
      <c r="H1800" s="466" t="str">
        <f t="shared" si="221"/>
        <v>0</v>
      </c>
      <c r="I1800" s="466" t="str">
        <f t="shared" si="222"/>
        <v>00</v>
      </c>
      <c r="J1800" s="466" t="str">
        <f t="shared" si="223"/>
        <v>000</v>
      </c>
      <c r="K1800" t="s">
        <v>946</v>
      </c>
      <c r="L1800" s="444">
        <v>17500000</v>
      </c>
      <c r="M1800" s="444">
        <v>1126404.2</v>
      </c>
      <c r="N1800" s="444">
        <v>6297128888</v>
      </c>
      <c r="O1800" s="444">
        <v>6314628888</v>
      </c>
    </row>
    <row r="1801" spans="1:16" ht="15" customHeight="1" x14ac:dyDescent="0.25">
      <c r="B1801" s="421">
        <v>22410156402000</v>
      </c>
      <c r="C1801" s="349" t="str">
        <f t="shared" ref="C1801:C1864" si="224">MID(B1801,1,1)</f>
        <v>2</v>
      </c>
      <c r="D1801" s="355" t="str">
        <f t="shared" ref="D1801:D1864" si="225">MID(B1801,2,1)</f>
        <v>2</v>
      </c>
      <c r="E1801" s="355" t="str">
        <f t="shared" ref="E1801:E1864" si="226">MID(B1801,3,1)</f>
        <v>4</v>
      </c>
      <c r="F1801" s="355" t="str">
        <f t="shared" ref="F1801:F1864" si="227">MID(B1801,4,2)</f>
        <v>10</v>
      </c>
      <c r="G1801" s="355" t="str">
        <f t="shared" ref="G1801:G1864" si="228">MID(B1801,6,3)</f>
        <v>156</v>
      </c>
      <c r="H1801" s="355" t="str">
        <f t="shared" ref="H1801:H1864" si="229">MID(B1801,9,1)</f>
        <v>4</v>
      </c>
      <c r="I1801" s="355" t="str">
        <f t="shared" ref="I1801:I1864" si="230">MID(B1801,10,2)</f>
        <v>02</v>
      </c>
      <c r="J1801" s="355" t="str">
        <f t="shared" ref="J1801:J1864" si="231">MID(B1801,12,3)</f>
        <v>000</v>
      </c>
      <c r="K1801" t="s">
        <v>344</v>
      </c>
      <c r="L1801" s="444">
        <v>17500000</v>
      </c>
      <c r="M1801" s="444">
        <v>1126404.2</v>
      </c>
      <c r="N1801" s="444">
        <v>6297128888</v>
      </c>
      <c r="O1801" s="444">
        <v>6314628888</v>
      </c>
    </row>
    <row r="1802" spans="1:16" ht="15" customHeight="1" x14ac:dyDescent="0.25">
      <c r="A1802" s="465"/>
      <c r="B1802" s="421">
        <v>22410156402619</v>
      </c>
      <c r="C1802" s="465" t="str">
        <f t="shared" si="224"/>
        <v>2</v>
      </c>
      <c r="D1802" s="466" t="str">
        <f t="shared" si="225"/>
        <v>2</v>
      </c>
      <c r="E1802" s="466" t="str">
        <f t="shared" si="226"/>
        <v>4</v>
      </c>
      <c r="F1802" s="466" t="str">
        <f t="shared" si="227"/>
        <v>10</v>
      </c>
      <c r="G1802" s="466" t="str">
        <f t="shared" si="228"/>
        <v>156</v>
      </c>
      <c r="H1802" s="466" t="str">
        <f t="shared" si="229"/>
        <v>4</v>
      </c>
      <c r="I1802" s="466" t="str">
        <f t="shared" si="230"/>
        <v>02</v>
      </c>
      <c r="J1802" s="466" t="str">
        <f t="shared" si="231"/>
        <v>619</v>
      </c>
      <c r="K1802" t="s">
        <v>906</v>
      </c>
      <c r="L1802" s="444">
        <v>17500000</v>
      </c>
      <c r="M1802" s="444">
        <v>1126404.2</v>
      </c>
      <c r="N1802" s="444">
        <v>6297128888</v>
      </c>
      <c r="O1802" s="444">
        <v>6314628888</v>
      </c>
    </row>
    <row r="1803" spans="1:16" ht="15" customHeight="1" x14ac:dyDescent="0.25">
      <c r="B1803" s="421">
        <v>22480000400000</v>
      </c>
      <c r="C1803" s="349" t="str">
        <f t="shared" si="224"/>
        <v>2</v>
      </c>
      <c r="D1803" s="355" t="str">
        <f t="shared" si="225"/>
        <v>2</v>
      </c>
      <c r="E1803" s="355" t="str">
        <f t="shared" si="226"/>
        <v>4</v>
      </c>
      <c r="F1803" s="355" t="str">
        <f t="shared" si="227"/>
        <v>80</v>
      </c>
      <c r="G1803" s="355" t="str">
        <f t="shared" si="228"/>
        <v>000</v>
      </c>
      <c r="H1803" s="355" t="str">
        <f t="shared" si="229"/>
        <v>4</v>
      </c>
      <c r="I1803" s="355" t="str">
        <f t="shared" si="230"/>
        <v>00</v>
      </c>
      <c r="J1803" s="355" t="str">
        <f t="shared" si="231"/>
        <v>000</v>
      </c>
      <c r="K1803" t="s">
        <v>893</v>
      </c>
      <c r="L1803" s="444">
        <v>67437</v>
      </c>
      <c r="M1803" s="444">
        <v>2214.7800000000002</v>
      </c>
      <c r="N1803" s="444">
        <v>12381661</v>
      </c>
      <c r="O1803" s="444">
        <v>12449098</v>
      </c>
    </row>
    <row r="1804" spans="1:16" ht="15" customHeight="1" x14ac:dyDescent="0.25">
      <c r="B1804" s="421">
        <v>22480224000000</v>
      </c>
      <c r="C1804" s="349" t="str">
        <f t="shared" si="224"/>
        <v>2</v>
      </c>
      <c r="D1804" s="355" t="str">
        <f t="shared" si="225"/>
        <v>2</v>
      </c>
      <c r="E1804" s="355" t="str">
        <f t="shared" si="226"/>
        <v>4</v>
      </c>
      <c r="F1804" s="355" t="str">
        <f t="shared" si="227"/>
        <v>80</v>
      </c>
      <c r="G1804" s="355" t="str">
        <f t="shared" si="228"/>
        <v>224</v>
      </c>
      <c r="H1804" s="355" t="str">
        <f t="shared" si="229"/>
        <v>0</v>
      </c>
      <c r="I1804" s="355" t="str">
        <f t="shared" si="230"/>
        <v>00</v>
      </c>
      <c r="J1804" s="355" t="str">
        <f t="shared" si="231"/>
        <v>000</v>
      </c>
      <c r="K1804" t="s">
        <v>944</v>
      </c>
      <c r="L1804" s="444">
        <v>67437</v>
      </c>
      <c r="M1804" s="444">
        <v>2214.7800000000002</v>
      </c>
      <c r="N1804" s="444">
        <v>12381661</v>
      </c>
      <c r="O1804" s="444">
        <v>12449098</v>
      </c>
    </row>
    <row r="1805" spans="1:16" ht="15" customHeight="1" x14ac:dyDescent="0.25">
      <c r="B1805" s="421">
        <v>22480224482000</v>
      </c>
      <c r="C1805" s="349" t="str">
        <f t="shared" si="224"/>
        <v>2</v>
      </c>
      <c r="D1805" s="355" t="str">
        <f t="shared" si="225"/>
        <v>2</v>
      </c>
      <c r="E1805" s="355" t="str">
        <f t="shared" si="226"/>
        <v>4</v>
      </c>
      <c r="F1805" s="355" t="str">
        <f t="shared" si="227"/>
        <v>80</v>
      </c>
      <c r="G1805" s="355" t="str">
        <f t="shared" si="228"/>
        <v>224</v>
      </c>
      <c r="H1805" s="355" t="str">
        <f t="shared" si="229"/>
        <v>4</v>
      </c>
      <c r="I1805" s="355" t="str">
        <f t="shared" si="230"/>
        <v>82</v>
      </c>
      <c r="J1805" s="355" t="str">
        <f t="shared" si="231"/>
        <v>000</v>
      </c>
      <c r="K1805" t="s">
        <v>953</v>
      </c>
      <c r="L1805" s="444">
        <v>95167</v>
      </c>
      <c r="M1805" s="444">
        <v>5493.23</v>
      </c>
      <c r="N1805" s="444">
        <v>30709738</v>
      </c>
      <c r="O1805" s="444">
        <v>30804905</v>
      </c>
    </row>
    <row r="1806" spans="1:16" ht="15" customHeight="1" x14ac:dyDescent="0.25">
      <c r="A1806" s="465"/>
      <c r="B1806" s="421">
        <v>22480224482619</v>
      </c>
      <c r="C1806" s="465" t="str">
        <f t="shared" si="224"/>
        <v>2</v>
      </c>
      <c r="D1806" s="466" t="str">
        <f t="shared" si="225"/>
        <v>2</v>
      </c>
      <c r="E1806" s="466" t="str">
        <f t="shared" si="226"/>
        <v>4</v>
      </c>
      <c r="F1806" s="466" t="str">
        <f t="shared" si="227"/>
        <v>80</v>
      </c>
      <c r="G1806" s="466" t="str">
        <f t="shared" si="228"/>
        <v>224</v>
      </c>
      <c r="H1806" s="466" t="str">
        <f t="shared" si="229"/>
        <v>4</v>
      </c>
      <c r="I1806" s="466" t="str">
        <f t="shared" si="230"/>
        <v>82</v>
      </c>
      <c r="J1806" s="466" t="str">
        <f t="shared" si="231"/>
        <v>619</v>
      </c>
      <c r="K1806" t="s">
        <v>906</v>
      </c>
      <c r="L1806" s="444">
        <v>95167</v>
      </c>
      <c r="M1806" s="444">
        <v>5493.23</v>
      </c>
      <c r="N1806" s="444">
        <v>30709738</v>
      </c>
      <c r="O1806" s="444">
        <v>30804905</v>
      </c>
    </row>
    <row r="1807" spans="1:16" ht="15" customHeight="1" x14ac:dyDescent="0.25">
      <c r="B1807" s="421">
        <v>22480224484000</v>
      </c>
      <c r="C1807" s="349" t="str">
        <f t="shared" si="224"/>
        <v>2</v>
      </c>
      <c r="D1807" s="355" t="str">
        <f t="shared" si="225"/>
        <v>2</v>
      </c>
      <c r="E1807" s="355" t="str">
        <f t="shared" si="226"/>
        <v>4</v>
      </c>
      <c r="F1807" s="355" t="str">
        <f t="shared" si="227"/>
        <v>80</v>
      </c>
      <c r="G1807" s="355" t="str">
        <f t="shared" si="228"/>
        <v>224</v>
      </c>
      <c r="H1807" s="355" t="str">
        <f t="shared" si="229"/>
        <v>4</v>
      </c>
      <c r="I1807" s="355" t="str">
        <f t="shared" si="230"/>
        <v>84</v>
      </c>
      <c r="J1807" s="355" t="str">
        <f t="shared" si="231"/>
        <v>000</v>
      </c>
      <c r="K1807" t="s">
        <v>954</v>
      </c>
      <c r="L1807" s="444">
        <v>3259</v>
      </c>
      <c r="M1807" s="444">
        <v>0</v>
      </c>
      <c r="N1807" s="444">
        <v>0</v>
      </c>
      <c r="O1807" s="444">
        <v>3259</v>
      </c>
    </row>
    <row r="1808" spans="1:16" ht="15" customHeight="1" x14ac:dyDescent="0.25">
      <c r="B1808" s="421">
        <v>22480224484001</v>
      </c>
      <c r="C1808" s="349" t="str">
        <f t="shared" si="224"/>
        <v>2</v>
      </c>
      <c r="D1808" s="355" t="str">
        <f t="shared" si="225"/>
        <v>2</v>
      </c>
      <c r="E1808" s="355" t="str">
        <f t="shared" si="226"/>
        <v>4</v>
      </c>
      <c r="F1808" s="355" t="str">
        <f t="shared" si="227"/>
        <v>80</v>
      </c>
      <c r="G1808" s="355" t="str">
        <f t="shared" si="228"/>
        <v>224</v>
      </c>
      <c r="H1808" s="355" t="str">
        <f t="shared" si="229"/>
        <v>4</v>
      </c>
      <c r="I1808" s="355" t="str">
        <f t="shared" si="230"/>
        <v>84</v>
      </c>
      <c r="J1808" s="355" t="str">
        <f t="shared" si="231"/>
        <v>001</v>
      </c>
      <c r="K1808" t="s">
        <v>955</v>
      </c>
      <c r="L1808" s="444">
        <v>3259</v>
      </c>
      <c r="M1808" s="444">
        <v>0</v>
      </c>
      <c r="N1808" s="444">
        <v>0</v>
      </c>
      <c r="O1808" s="444">
        <v>3259</v>
      </c>
    </row>
    <row r="1809" spans="2:15" ht="15" customHeight="1" x14ac:dyDescent="0.25">
      <c r="B1809" s="421">
        <v>22480224492000</v>
      </c>
      <c r="C1809" s="349" t="str">
        <f t="shared" si="224"/>
        <v>2</v>
      </c>
      <c r="D1809" s="355" t="str">
        <f t="shared" si="225"/>
        <v>2</v>
      </c>
      <c r="E1809" s="355" t="str">
        <f t="shared" si="226"/>
        <v>4</v>
      </c>
      <c r="F1809" s="355" t="str">
        <f t="shared" si="227"/>
        <v>80</v>
      </c>
      <c r="G1809" s="355" t="str">
        <f t="shared" si="228"/>
        <v>224</v>
      </c>
      <c r="H1809" s="355" t="str">
        <f t="shared" si="229"/>
        <v>4</v>
      </c>
      <c r="I1809" s="355" t="str">
        <f t="shared" si="230"/>
        <v>92</v>
      </c>
      <c r="J1809" s="355" t="str">
        <f t="shared" si="231"/>
        <v>000</v>
      </c>
      <c r="K1809" t="s">
        <v>949</v>
      </c>
      <c r="L1809" s="444">
        <v>-30989</v>
      </c>
      <c r="M1809" s="444">
        <v>-3278.45</v>
      </c>
      <c r="N1809" s="444">
        <v>-18328076</v>
      </c>
      <c r="O1809" s="444">
        <v>-18359065</v>
      </c>
    </row>
    <row r="1810" spans="2:15" ht="15" customHeight="1" x14ac:dyDescent="0.25">
      <c r="B1810" s="421">
        <v>22480224492619</v>
      </c>
      <c r="C1810" s="349" t="str">
        <f t="shared" si="224"/>
        <v>2</v>
      </c>
      <c r="D1810" s="355" t="str">
        <f t="shared" si="225"/>
        <v>2</v>
      </c>
      <c r="E1810" s="355" t="str">
        <f t="shared" si="226"/>
        <v>4</v>
      </c>
      <c r="F1810" s="355" t="str">
        <f t="shared" si="227"/>
        <v>80</v>
      </c>
      <c r="G1810" s="355" t="str">
        <f t="shared" si="228"/>
        <v>224</v>
      </c>
      <c r="H1810" s="355" t="str">
        <f t="shared" si="229"/>
        <v>4</v>
      </c>
      <c r="I1810" s="355" t="str">
        <f t="shared" si="230"/>
        <v>92</v>
      </c>
      <c r="J1810" s="355" t="str">
        <f t="shared" si="231"/>
        <v>619</v>
      </c>
      <c r="K1810" t="s">
        <v>906</v>
      </c>
      <c r="L1810" s="444">
        <v>-30989</v>
      </c>
      <c r="M1810" s="444">
        <v>-3278.45</v>
      </c>
      <c r="N1810" s="444">
        <v>-18328076</v>
      </c>
      <c r="O1810" s="444">
        <v>-18359065</v>
      </c>
    </row>
    <row r="1811" spans="2:15" ht="15" customHeight="1" x14ac:dyDescent="0.25">
      <c r="B1811" s="421">
        <v>22500000500000</v>
      </c>
      <c r="C1811" s="349" t="str">
        <f t="shared" si="224"/>
        <v>2</v>
      </c>
      <c r="D1811" s="355" t="str">
        <f t="shared" si="225"/>
        <v>2</v>
      </c>
      <c r="E1811" s="355" t="str">
        <f t="shared" si="226"/>
        <v>5</v>
      </c>
      <c r="F1811" s="355" t="str">
        <f t="shared" si="227"/>
        <v>00</v>
      </c>
      <c r="G1811" s="355" t="str">
        <f t="shared" si="228"/>
        <v>000</v>
      </c>
      <c r="H1811" s="355" t="str">
        <f t="shared" si="229"/>
        <v>5</v>
      </c>
      <c r="I1811" s="355" t="str">
        <f t="shared" si="230"/>
        <v>00</v>
      </c>
      <c r="J1811" s="355" t="str">
        <f t="shared" si="231"/>
        <v>000</v>
      </c>
      <c r="K1811" t="s">
        <v>918</v>
      </c>
      <c r="L1811" s="444">
        <v>206763215</v>
      </c>
      <c r="M1811" s="444">
        <v>486702.1</v>
      </c>
      <c r="N1811" s="444">
        <v>2720893489</v>
      </c>
      <c r="O1811" s="444">
        <v>2927656704</v>
      </c>
    </row>
    <row r="1812" spans="2:15" ht="15" customHeight="1" x14ac:dyDescent="0.25">
      <c r="B1812" s="421">
        <v>22510000500000</v>
      </c>
      <c r="C1812" s="349" t="str">
        <f t="shared" si="224"/>
        <v>2</v>
      </c>
      <c r="D1812" s="355" t="str">
        <f t="shared" si="225"/>
        <v>2</v>
      </c>
      <c r="E1812" s="355" t="str">
        <f t="shared" si="226"/>
        <v>5</v>
      </c>
      <c r="F1812" s="355" t="str">
        <f t="shared" si="227"/>
        <v>10</v>
      </c>
      <c r="G1812" s="355" t="str">
        <f t="shared" si="228"/>
        <v>000</v>
      </c>
      <c r="H1812" s="355" t="str">
        <f t="shared" si="229"/>
        <v>5</v>
      </c>
      <c r="I1812" s="355" t="str">
        <f t="shared" si="230"/>
        <v>00</v>
      </c>
      <c r="J1812" s="355" t="str">
        <f t="shared" si="231"/>
        <v>000</v>
      </c>
      <c r="K1812" t="s">
        <v>878</v>
      </c>
      <c r="L1812" s="444">
        <v>205520000</v>
      </c>
      <c r="M1812" s="444">
        <v>484455.33</v>
      </c>
      <c r="N1812" s="444">
        <v>2708332989</v>
      </c>
      <c r="O1812" s="444">
        <v>2913852989</v>
      </c>
    </row>
    <row r="1813" spans="2:15" ht="15" customHeight="1" x14ac:dyDescent="0.25">
      <c r="B1813" s="421">
        <v>22510152000000</v>
      </c>
      <c r="C1813" s="349" t="str">
        <f t="shared" si="224"/>
        <v>2</v>
      </c>
      <c r="D1813" s="355" t="str">
        <f t="shared" si="225"/>
        <v>2</v>
      </c>
      <c r="E1813" s="355" t="str">
        <f t="shared" si="226"/>
        <v>5</v>
      </c>
      <c r="F1813" s="355" t="str">
        <f t="shared" si="227"/>
        <v>10</v>
      </c>
      <c r="G1813" s="355" t="str">
        <f t="shared" si="228"/>
        <v>152</v>
      </c>
      <c r="H1813" s="355" t="str">
        <f t="shared" si="229"/>
        <v>0</v>
      </c>
      <c r="I1813" s="355" t="str">
        <f t="shared" si="230"/>
        <v>00</v>
      </c>
      <c r="J1813" s="355" t="str">
        <f t="shared" si="231"/>
        <v>000</v>
      </c>
      <c r="K1813" t="s">
        <v>950</v>
      </c>
      <c r="L1813" s="444">
        <v>16520000</v>
      </c>
      <c r="M1813" s="444">
        <v>0</v>
      </c>
      <c r="N1813" s="444">
        <v>0</v>
      </c>
      <c r="O1813" s="444">
        <v>16520000</v>
      </c>
    </row>
    <row r="1814" spans="2:15" ht="15" customHeight="1" x14ac:dyDescent="0.25">
      <c r="B1814" s="421">
        <v>22510152504000</v>
      </c>
      <c r="C1814" s="349" t="str">
        <f t="shared" si="224"/>
        <v>2</v>
      </c>
      <c r="D1814" s="355" t="str">
        <f t="shared" si="225"/>
        <v>2</v>
      </c>
      <c r="E1814" s="355" t="str">
        <f t="shared" si="226"/>
        <v>5</v>
      </c>
      <c r="F1814" s="355" t="str">
        <f t="shared" si="227"/>
        <v>10</v>
      </c>
      <c r="G1814" s="355" t="str">
        <f t="shared" si="228"/>
        <v>152</v>
      </c>
      <c r="H1814" s="355" t="str">
        <f t="shared" si="229"/>
        <v>5</v>
      </c>
      <c r="I1814" s="355" t="str">
        <f t="shared" si="230"/>
        <v>04</v>
      </c>
      <c r="J1814" s="355" t="str">
        <f t="shared" si="231"/>
        <v>000</v>
      </c>
      <c r="K1814" t="s">
        <v>951</v>
      </c>
      <c r="L1814" s="444">
        <v>16520000</v>
      </c>
      <c r="M1814" s="444">
        <v>0</v>
      </c>
      <c r="N1814" s="444">
        <v>0</v>
      </c>
      <c r="O1814" s="444">
        <v>16520000</v>
      </c>
    </row>
    <row r="1815" spans="2:15" ht="15" customHeight="1" x14ac:dyDescent="0.25">
      <c r="B1815" s="421">
        <v>22510152504001</v>
      </c>
      <c r="C1815" s="349" t="str">
        <f t="shared" si="224"/>
        <v>2</v>
      </c>
      <c r="D1815" s="355" t="str">
        <f t="shared" si="225"/>
        <v>2</v>
      </c>
      <c r="E1815" s="355" t="str">
        <f t="shared" si="226"/>
        <v>5</v>
      </c>
      <c r="F1815" s="355" t="str">
        <f t="shared" si="227"/>
        <v>10</v>
      </c>
      <c r="G1815" s="355" t="str">
        <f t="shared" si="228"/>
        <v>152</v>
      </c>
      <c r="H1815" s="355" t="str">
        <f t="shared" si="229"/>
        <v>5</v>
      </c>
      <c r="I1815" s="355" t="str">
        <f t="shared" si="230"/>
        <v>04</v>
      </c>
      <c r="J1815" s="355" t="str">
        <f t="shared" si="231"/>
        <v>001</v>
      </c>
      <c r="K1815" t="s">
        <v>952</v>
      </c>
      <c r="L1815" s="444">
        <v>16520000</v>
      </c>
      <c r="M1815" s="444">
        <v>0</v>
      </c>
      <c r="N1815" s="444">
        <v>0</v>
      </c>
      <c r="O1815" s="444">
        <v>16520000</v>
      </c>
    </row>
    <row r="1816" spans="2:15" ht="15" customHeight="1" x14ac:dyDescent="0.25">
      <c r="B1816" s="421">
        <v>22510156000000</v>
      </c>
      <c r="C1816" s="349" t="str">
        <f t="shared" si="224"/>
        <v>2</v>
      </c>
      <c r="D1816" s="355" t="str">
        <f t="shared" si="225"/>
        <v>2</v>
      </c>
      <c r="E1816" s="355" t="str">
        <f t="shared" si="226"/>
        <v>5</v>
      </c>
      <c r="F1816" s="355" t="str">
        <f t="shared" si="227"/>
        <v>10</v>
      </c>
      <c r="G1816" s="355" t="str">
        <f t="shared" si="228"/>
        <v>156</v>
      </c>
      <c r="H1816" s="355" t="str">
        <f t="shared" si="229"/>
        <v>0</v>
      </c>
      <c r="I1816" s="355" t="str">
        <f t="shared" si="230"/>
        <v>00</v>
      </c>
      <c r="J1816" s="355" t="str">
        <f t="shared" si="231"/>
        <v>000</v>
      </c>
      <c r="K1816" t="s">
        <v>946</v>
      </c>
      <c r="L1816" s="444">
        <v>189000000</v>
      </c>
      <c r="M1816" s="444">
        <v>484455.33</v>
      </c>
      <c r="N1816" s="444">
        <v>2708332989</v>
      </c>
      <c r="O1816" s="444">
        <v>2897332989</v>
      </c>
    </row>
    <row r="1817" spans="2:15" ht="15" customHeight="1" x14ac:dyDescent="0.25">
      <c r="B1817" s="421">
        <v>22510156502000</v>
      </c>
      <c r="C1817" s="349" t="str">
        <f t="shared" si="224"/>
        <v>2</v>
      </c>
      <c r="D1817" s="355" t="str">
        <f t="shared" si="225"/>
        <v>2</v>
      </c>
      <c r="E1817" s="355" t="str">
        <f t="shared" si="226"/>
        <v>5</v>
      </c>
      <c r="F1817" s="355" t="str">
        <f t="shared" si="227"/>
        <v>10</v>
      </c>
      <c r="G1817" s="355" t="str">
        <f t="shared" si="228"/>
        <v>156</v>
      </c>
      <c r="H1817" s="355" t="str">
        <f t="shared" si="229"/>
        <v>5</v>
      </c>
      <c r="I1817" s="355" t="str">
        <f t="shared" si="230"/>
        <v>02</v>
      </c>
      <c r="J1817" s="355" t="str">
        <f t="shared" si="231"/>
        <v>000</v>
      </c>
      <c r="K1817" t="s">
        <v>956</v>
      </c>
      <c r="L1817" s="444">
        <v>189000000</v>
      </c>
      <c r="M1817" s="444">
        <v>484455.33</v>
      </c>
      <c r="N1817" s="444">
        <v>2708332989</v>
      </c>
      <c r="O1817" s="444">
        <v>2897332989</v>
      </c>
    </row>
    <row r="1818" spans="2:15" ht="15" customHeight="1" x14ac:dyDescent="0.25">
      <c r="B1818" s="421">
        <v>22510156502619</v>
      </c>
      <c r="C1818" s="349" t="str">
        <f t="shared" si="224"/>
        <v>2</v>
      </c>
      <c r="D1818" s="355" t="str">
        <f t="shared" si="225"/>
        <v>2</v>
      </c>
      <c r="E1818" s="355" t="str">
        <f t="shared" si="226"/>
        <v>5</v>
      </c>
      <c r="F1818" s="355" t="str">
        <f t="shared" si="227"/>
        <v>10</v>
      </c>
      <c r="G1818" s="355" t="str">
        <f t="shared" si="228"/>
        <v>156</v>
      </c>
      <c r="H1818" s="355" t="str">
        <f t="shared" si="229"/>
        <v>5</v>
      </c>
      <c r="I1818" s="355" t="str">
        <f t="shared" si="230"/>
        <v>02</v>
      </c>
      <c r="J1818" s="355" t="str">
        <f t="shared" si="231"/>
        <v>619</v>
      </c>
      <c r="K1818" t="s">
        <v>906</v>
      </c>
      <c r="L1818" s="444">
        <v>189000000</v>
      </c>
      <c r="M1818" s="444">
        <v>484455.33</v>
      </c>
      <c r="N1818" s="444">
        <v>2708332989</v>
      </c>
      <c r="O1818" s="444">
        <v>2897332989</v>
      </c>
    </row>
    <row r="1819" spans="2:15" ht="15" customHeight="1" x14ac:dyDescent="0.25">
      <c r="B1819" s="421">
        <v>22580000500000</v>
      </c>
      <c r="C1819" s="349" t="str">
        <f t="shared" si="224"/>
        <v>2</v>
      </c>
      <c r="D1819" s="355" t="str">
        <f t="shared" si="225"/>
        <v>2</v>
      </c>
      <c r="E1819" s="355" t="str">
        <f t="shared" si="226"/>
        <v>5</v>
      </c>
      <c r="F1819" s="355" t="str">
        <f t="shared" si="227"/>
        <v>80</v>
      </c>
      <c r="G1819" s="355" t="str">
        <f t="shared" si="228"/>
        <v>000</v>
      </c>
      <c r="H1819" s="355" t="str">
        <f t="shared" si="229"/>
        <v>5</v>
      </c>
      <c r="I1819" s="355" t="str">
        <f t="shared" si="230"/>
        <v>00</v>
      </c>
      <c r="J1819" s="355" t="str">
        <f t="shared" si="231"/>
        <v>000</v>
      </c>
      <c r="K1819" t="s">
        <v>893</v>
      </c>
      <c r="L1819" s="444">
        <v>1243215</v>
      </c>
      <c r="M1819" s="444">
        <v>2246.77</v>
      </c>
      <c r="N1819" s="444">
        <v>12560500</v>
      </c>
      <c r="O1819" s="444">
        <v>13803715</v>
      </c>
    </row>
    <row r="1820" spans="2:15" ht="15" customHeight="1" x14ac:dyDescent="0.25">
      <c r="B1820" s="421">
        <v>22580224000000</v>
      </c>
      <c r="C1820" s="349" t="str">
        <f t="shared" si="224"/>
        <v>2</v>
      </c>
      <c r="D1820" s="355" t="str">
        <f t="shared" si="225"/>
        <v>2</v>
      </c>
      <c r="E1820" s="355" t="str">
        <f t="shared" si="226"/>
        <v>5</v>
      </c>
      <c r="F1820" s="355" t="str">
        <f t="shared" si="227"/>
        <v>80</v>
      </c>
      <c r="G1820" s="355" t="str">
        <f t="shared" si="228"/>
        <v>224</v>
      </c>
      <c r="H1820" s="355" t="str">
        <f t="shared" si="229"/>
        <v>0</v>
      </c>
      <c r="I1820" s="355" t="str">
        <f t="shared" si="230"/>
        <v>00</v>
      </c>
      <c r="J1820" s="355" t="str">
        <f t="shared" si="231"/>
        <v>000</v>
      </c>
      <c r="K1820" t="s">
        <v>944</v>
      </c>
      <c r="L1820" s="444">
        <v>1243215</v>
      </c>
      <c r="M1820" s="444">
        <v>2246.77</v>
      </c>
      <c r="N1820" s="444">
        <v>12560500</v>
      </c>
      <c r="O1820" s="444">
        <v>13803715</v>
      </c>
    </row>
    <row r="1821" spans="2:15" ht="15" customHeight="1" x14ac:dyDescent="0.25">
      <c r="B1821" s="421">
        <v>22580224582000</v>
      </c>
      <c r="C1821" s="349" t="str">
        <f t="shared" si="224"/>
        <v>2</v>
      </c>
      <c r="D1821" s="355" t="str">
        <f t="shared" si="225"/>
        <v>2</v>
      </c>
      <c r="E1821" s="355" t="str">
        <f t="shared" si="226"/>
        <v>5</v>
      </c>
      <c r="F1821" s="355" t="str">
        <f t="shared" si="227"/>
        <v>80</v>
      </c>
      <c r="G1821" s="355" t="str">
        <f t="shared" si="228"/>
        <v>224</v>
      </c>
      <c r="H1821" s="355" t="str">
        <f t="shared" si="229"/>
        <v>5</v>
      </c>
      <c r="I1821" s="355" t="str">
        <f t="shared" si="230"/>
        <v>82</v>
      </c>
      <c r="J1821" s="355" t="str">
        <f t="shared" si="231"/>
        <v>000</v>
      </c>
      <c r="K1821" t="s">
        <v>957</v>
      </c>
      <c r="L1821" s="444">
        <v>1580720</v>
      </c>
      <c r="M1821" s="444">
        <v>3390.36</v>
      </c>
      <c r="N1821" s="444">
        <v>18953706</v>
      </c>
      <c r="O1821" s="444">
        <v>20534426</v>
      </c>
    </row>
    <row r="1822" spans="2:15" ht="15" customHeight="1" x14ac:dyDescent="0.25">
      <c r="B1822" s="421">
        <v>22580224582619</v>
      </c>
      <c r="C1822" s="349" t="str">
        <f t="shared" si="224"/>
        <v>2</v>
      </c>
      <c r="D1822" s="355" t="str">
        <f t="shared" si="225"/>
        <v>2</v>
      </c>
      <c r="E1822" s="355" t="str">
        <f t="shared" si="226"/>
        <v>5</v>
      </c>
      <c r="F1822" s="355" t="str">
        <f t="shared" si="227"/>
        <v>80</v>
      </c>
      <c r="G1822" s="355" t="str">
        <f t="shared" si="228"/>
        <v>224</v>
      </c>
      <c r="H1822" s="355" t="str">
        <f t="shared" si="229"/>
        <v>5</v>
      </c>
      <c r="I1822" s="355" t="str">
        <f t="shared" si="230"/>
        <v>82</v>
      </c>
      <c r="J1822" s="355" t="str">
        <f t="shared" si="231"/>
        <v>619</v>
      </c>
      <c r="K1822" t="s">
        <v>906</v>
      </c>
      <c r="L1822" s="444">
        <v>1580720</v>
      </c>
      <c r="M1822" s="444">
        <v>3390.36</v>
      </c>
      <c r="N1822" s="444">
        <v>18953706</v>
      </c>
      <c r="O1822" s="444">
        <v>20534426</v>
      </c>
    </row>
    <row r="1823" spans="2:15" ht="15" customHeight="1" x14ac:dyDescent="0.25">
      <c r="B1823" s="421">
        <v>22580224584000</v>
      </c>
      <c r="C1823" s="349" t="str">
        <f t="shared" si="224"/>
        <v>2</v>
      </c>
      <c r="D1823" s="355" t="str">
        <f t="shared" si="225"/>
        <v>2</v>
      </c>
      <c r="E1823" s="355" t="str">
        <f t="shared" si="226"/>
        <v>5</v>
      </c>
      <c r="F1823" s="355" t="str">
        <f t="shared" si="227"/>
        <v>80</v>
      </c>
      <c r="G1823" s="355" t="str">
        <f t="shared" si="228"/>
        <v>224</v>
      </c>
      <c r="H1823" s="355" t="str">
        <f t="shared" si="229"/>
        <v>5</v>
      </c>
      <c r="I1823" s="355" t="str">
        <f t="shared" si="230"/>
        <v>84</v>
      </c>
      <c r="J1823" s="355" t="str">
        <f t="shared" si="231"/>
        <v>000</v>
      </c>
      <c r="K1823" t="s">
        <v>954</v>
      </c>
      <c r="L1823" s="444">
        <v>190943</v>
      </c>
      <c r="M1823" s="444">
        <v>0</v>
      </c>
      <c r="N1823" s="444">
        <v>0</v>
      </c>
      <c r="O1823" s="444">
        <v>190943</v>
      </c>
    </row>
    <row r="1824" spans="2:15" ht="15" customHeight="1" x14ac:dyDescent="0.25">
      <c r="B1824" s="421">
        <v>22580224584001</v>
      </c>
      <c r="C1824" s="349" t="str">
        <f t="shared" si="224"/>
        <v>2</v>
      </c>
      <c r="D1824" s="355" t="str">
        <f t="shared" si="225"/>
        <v>2</v>
      </c>
      <c r="E1824" s="355" t="str">
        <f t="shared" si="226"/>
        <v>5</v>
      </c>
      <c r="F1824" s="355" t="str">
        <f t="shared" si="227"/>
        <v>80</v>
      </c>
      <c r="G1824" s="355" t="str">
        <f t="shared" si="228"/>
        <v>224</v>
      </c>
      <c r="H1824" s="355" t="str">
        <f t="shared" si="229"/>
        <v>5</v>
      </c>
      <c r="I1824" s="355" t="str">
        <f t="shared" si="230"/>
        <v>84</v>
      </c>
      <c r="J1824" s="355" t="str">
        <f t="shared" si="231"/>
        <v>001</v>
      </c>
      <c r="K1824" t="s">
        <v>955</v>
      </c>
      <c r="L1824" s="444">
        <v>190943</v>
      </c>
      <c r="M1824" s="444">
        <v>0</v>
      </c>
      <c r="N1824" s="444">
        <v>0</v>
      </c>
      <c r="O1824" s="444">
        <v>190943</v>
      </c>
    </row>
    <row r="1825" spans="1:15" ht="15" customHeight="1" x14ac:dyDescent="0.25">
      <c r="B1825" s="421">
        <v>22580224592000</v>
      </c>
      <c r="C1825" s="349" t="str">
        <f t="shared" si="224"/>
        <v>2</v>
      </c>
      <c r="D1825" s="355" t="str">
        <f t="shared" si="225"/>
        <v>2</v>
      </c>
      <c r="E1825" s="355" t="str">
        <f t="shared" si="226"/>
        <v>5</v>
      </c>
      <c r="F1825" s="355" t="str">
        <f t="shared" si="227"/>
        <v>80</v>
      </c>
      <c r="G1825" s="355" t="str">
        <f t="shared" si="228"/>
        <v>224</v>
      </c>
      <c r="H1825" s="355" t="str">
        <f t="shared" si="229"/>
        <v>5</v>
      </c>
      <c r="I1825" s="355" t="str">
        <f t="shared" si="230"/>
        <v>92</v>
      </c>
      <c r="J1825" s="355" t="str">
        <f t="shared" si="231"/>
        <v>000</v>
      </c>
      <c r="K1825" t="s">
        <v>958</v>
      </c>
      <c r="L1825" s="444">
        <v>-528448</v>
      </c>
      <c r="M1825" s="444">
        <v>-1143.5899999999999</v>
      </c>
      <c r="N1825" s="444">
        <v>-6393206</v>
      </c>
      <c r="O1825" s="444">
        <v>-6921654</v>
      </c>
    </row>
    <row r="1826" spans="1:15" ht="15" customHeight="1" x14ac:dyDescent="0.25">
      <c r="B1826" s="421">
        <v>22580224592619</v>
      </c>
      <c r="C1826" s="349" t="str">
        <f t="shared" si="224"/>
        <v>2</v>
      </c>
      <c r="D1826" s="355" t="str">
        <f t="shared" si="225"/>
        <v>2</v>
      </c>
      <c r="E1826" s="355" t="str">
        <f t="shared" si="226"/>
        <v>5</v>
      </c>
      <c r="F1826" s="355" t="str">
        <f t="shared" si="227"/>
        <v>80</v>
      </c>
      <c r="G1826" s="355" t="str">
        <f t="shared" si="228"/>
        <v>224</v>
      </c>
      <c r="H1826" s="355" t="str">
        <f t="shared" si="229"/>
        <v>5</v>
      </c>
      <c r="I1826" s="355" t="str">
        <f t="shared" si="230"/>
        <v>92</v>
      </c>
      <c r="J1826" s="355" t="str">
        <f t="shared" si="231"/>
        <v>619</v>
      </c>
      <c r="K1826" t="s">
        <v>906</v>
      </c>
      <c r="L1826" s="444">
        <v>-528448</v>
      </c>
      <c r="M1826" s="444">
        <v>-1143.5899999999999</v>
      </c>
      <c r="N1826" s="444">
        <v>-6393206</v>
      </c>
      <c r="O1826" s="444">
        <v>-6921654</v>
      </c>
    </row>
    <row r="1827" spans="1:15" ht="15" customHeight="1" x14ac:dyDescent="0.25">
      <c r="B1827" s="421">
        <v>22600000600000</v>
      </c>
      <c r="C1827" s="349" t="str">
        <f t="shared" si="224"/>
        <v>2</v>
      </c>
      <c r="D1827" s="355" t="str">
        <f t="shared" si="225"/>
        <v>2</v>
      </c>
      <c r="E1827" s="355" t="str">
        <f t="shared" si="226"/>
        <v>6</v>
      </c>
      <c r="F1827" s="355" t="str">
        <f t="shared" si="227"/>
        <v>00</v>
      </c>
      <c r="G1827" s="355" t="str">
        <f t="shared" si="228"/>
        <v>000</v>
      </c>
      <c r="H1827" s="355" t="str">
        <f t="shared" si="229"/>
        <v>6</v>
      </c>
      <c r="I1827" s="355" t="str">
        <f t="shared" si="230"/>
        <v>00</v>
      </c>
      <c r="J1827" s="355" t="str">
        <f t="shared" si="231"/>
        <v>000</v>
      </c>
      <c r="K1827" t="s">
        <v>918</v>
      </c>
      <c r="L1827" s="444">
        <v>5322570857</v>
      </c>
      <c r="M1827" s="444">
        <v>6504764.0800000001</v>
      </c>
      <c r="N1827" s="444">
        <v>36364688446</v>
      </c>
      <c r="O1827" s="444">
        <v>41687259303</v>
      </c>
    </row>
    <row r="1828" spans="1:15" ht="15" customHeight="1" x14ac:dyDescent="0.25">
      <c r="B1828" s="421">
        <v>22610000600000</v>
      </c>
      <c r="C1828" s="349" t="str">
        <f t="shared" si="224"/>
        <v>2</v>
      </c>
      <c r="D1828" s="355" t="str">
        <f t="shared" si="225"/>
        <v>2</v>
      </c>
      <c r="E1828" s="355" t="str">
        <f t="shared" si="226"/>
        <v>6</v>
      </c>
      <c r="F1828" s="355" t="str">
        <f t="shared" si="227"/>
        <v>10</v>
      </c>
      <c r="G1828" s="355" t="str">
        <f t="shared" si="228"/>
        <v>000</v>
      </c>
      <c r="H1828" s="355" t="str">
        <f t="shared" si="229"/>
        <v>6</v>
      </c>
      <c r="I1828" s="355" t="str">
        <f t="shared" si="230"/>
        <v>00</v>
      </c>
      <c r="J1828" s="355" t="str">
        <f t="shared" si="231"/>
        <v>000</v>
      </c>
      <c r="K1828" t="s">
        <v>878</v>
      </c>
      <c r="L1828" s="444">
        <v>5234641986</v>
      </c>
      <c r="M1828" s="444">
        <v>6436092.4400000004</v>
      </c>
      <c r="N1828" s="444">
        <v>35980781703</v>
      </c>
      <c r="O1828" s="444">
        <v>41215423689</v>
      </c>
    </row>
    <row r="1829" spans="1:15" ht="15" customHeight="1" x14ac:dyDescent="0.25">
      <c r="B1829" s="421">
        <v>22610152000000</v>
      </c>
      <c r="C1829" s="349" t="str">
        <f t="shared" si="224"/>
        <v>2</v>
      </c>
      <c r="D1829" s="355" t="str">
        <f t="shared" si="225"/>
        <v>2</v>
      </c>
      <c r="E1829" s="355" t="str">
        <f t="shared" si="226"/>
        <v>6</v>
      </c>
      <c r="F1829" s="355" t="str">
        <f t="shared" si="227"/>
        <v>10</v>
      </c>
      <c r="G1829" s="355" t="str">
        <f t="shared" si="228"/>
        <v>152</v>
      </c>
      <c r="H1829" s="355" t="str">
        <f t="shared" si="229"/>
        <v>0</v>
      </c>
      <c r="I1829" s="355" t="str">
        <f t="shared" si="230"/>
        <v>00</v>
      </c>
      <c r="J1829" s="355" t="str">
        <f t="shared" si="231"/>
        <v>000</v>
      </c>
      <c r="K1829" t="s">
        <v>950</v>
      </c>
      <c r="L1829" s="444">
        <v>190498795</v>
      </c>
      <c r="M1829" s="444">
        <v>800</v>
      </c>
      <c r="N1829" s="444">
        <v>4472376</v>
      </c>
      <c r="O1829" s="444">
        <v>194971171</v>
      </c>
    </row>
    <row r="1830" spans="1:15" ht="15" customHeight="1" x14ac:dyDescent="0.25">
      <c r="B1830" s="421">
        <v>22610152604000</v>
      </c>
      <c r="C1830" s="349" t="str">
        <f t="shared" si="224"/>
        <v>2</v>
      </c>
      <c r="D1830" s="355" t="str">
        <f t="shared" si="225"/>
        <v>2</v>
      </c>
      <c r="E1830" s="355" t="str">
        <f t="shared" si="226"/>
        <v>6</v>
      </c>
      <c r="F1830" s="355" t="str">
        <f t="shared" si="227"/>
        <v>10</v>
      </c>
      <c r="G1830" s="355" t="str">
        <f t="shared" si="228"/>
        <v>152</v>
      </c>
      <c r="H1830" s="355" t="str">
        <f t="shared" si="229"/>
        <v>6</v>
      </c>
      <c r="I1830" s="355" t="str">
        <f t="shared" si="230"/>
        <v>04</v>
      </c>
      <c r="J1830" s="355" t="str">
        <f t="shared" si="231"/>
        <v>000</v>
      </c>
      <c r="K1830" t="s">
        <v>951</v>
      </c>
      <c r="L1830" s="444">
        <v>190498795</v>
      </c>
      <c r="M1830" s="444">
        <v>800</v>
      </c>
      <c r="N1830" s="444">
        <v>4472376</v>
      </c>
      <c r="O1830" s="444">
        <v>194971171</v>
      </c>
    </row>
    <row r="1831" spans="1:15" ht="15" customHeight="1" x14ac:dyDescent="0.25">
      <c r="B1831" s="421">
        <v>22610152604001</v>
      </c>
      <c r="C1831" s="349" t="str">
        <f t="shared" si="224"/>
        <v>2</v>
      </c>
      <c r="D1831" s="355" t="str">
        <f t="shared" si="225"/>
        <v>2</v>
      </c>
      <c r="E1831" s="355" t="str">
        <f t="shared" si="226"/>
        <v>6</v>
      </c>
      <c r="F1831" s="355" t="str">
        <f t="shared" si="227"/>
        <v>10</v>
      </c>
      <c r="G1831" s="355" t="str">
        <f t="shared" si="228"/>
        <v>152</v>
      </c>
      <c r="H1831" s="355" t="str">
        <f t="shared" si="229"/>
        <v>6</v>
      </c>
      <c r="I1831" s="355" t="str">
        <f t="shared" si="230"/>
        <v>04</v>
      </c>
      <c r="J1831" s="355" t="str">
        <f t="shared" si="231"/>
        <v>001</v>
      </c>
      <c r="K1831" t="s">
        <v>952</v>
      </c>
      <c r="L1831" s="444">
        <v>190498795</v>
      </c>
      <c r="M1831" s="444">
        <v>800</v>
      </c>
      <c r="N1831" s="444">
        <v>4472376</v>
      </c>
      <c r="O1831" s="444">
        <v>194971171</v>
      </c>
    </row>
    <row r="1832" spans="1:15" ht="15" customHeight="1" x14ac:dyDescent="0.25">
      <c r="B1832" s="421">
        <v>22610156000000</v>
      </c>
      <c r="C1832" s="349" t="str">
        <f t="shared" si="224"/>
        <v>2</v>
      </c>
      <c r="D1832" s="355" t="str">
        <f t="shared" si="225"/>
        <v>2</v>
      </c>
      <c r="E1832" s="355" t="str">
        <f t="shared" si="226"/>
        <v>6</v>
      </c>
      <c r="F1832" s="355" t="str">
        <f t="shared" si="227"/>
        <v>10</v>
      </c>
      <c r="G1832" s="355" t="str">
        <f t="shared" si="228"/>
        <v>156</v>
      </c>
      <c r="H1832" s="355" t="str">
        <f t="shared" si="229"/>
        <v>0</v>
      </c>
      <c r="I1832" s="355" t="str">
        <f t="shared" si="230"/>
        <v>00</v>
      </c>
      <c r="J1832" s="355" t="str">
        <f t="shared" si="231"/>
        <v>000</v>
      </c>
      <c r="K1832" t="s">
        <v>946</v>
      </c>
      <c r="L1832" s="444">
        <v>5044143191</v>
      </c>
      <c r="M1832" s="444">
        <v>6435292.4400000004</v>
      </c>
      <c r="N1832" s="444">
        <v>35976309327</v>
      </c>
      <c r="O1832" s="444">
        <v>41020452518</v>
      </c>
    </row>
    <row r="1833" spans="1:15" ht="15" customHeight="1" x14ac:dyDescent="0.25">
      <c r="B1833" s="421">
        <v>22610156602000</v>
      </c>
      <c r="C1833" s="349" t="str">
        <f t="shared" si="224"/>
        <v>2</v>
      </c>
      <c r="D1833" s="355" t="str">
        <f t="shared" si="225"/>
        <v>2</v>
      </c>
      <c r="E1833" s="355" t="str">
        <f t="shared" si="226"/>
        <v>6</v>
      </c>
      <c r="F1833" s="355" t="str">
        <f t="shared" si="227"/>
        <v>10</v>
      </c>
      <c r="G1833" s="355" t="str">
        <f t="shared" si="228"/>
        <v>156</v>
      </c>
      <c r="H1833" s="355" t="str">
        <f t="shared" si="229"/>
        <v>6</v>
      </c>
      <c r="I1833" s="355" t="str">
        <f t="shared" si="230"/>
        <v>02</v>
      </c>
      <c r="J1833" s="355" t="str">
        <f t="shared" si="231"/>
        <v>000</v>
      </c>
      <c r="K1833" t="s">
        <v>956</v>
      </c>
      <c r="L1833" s="444">
        <v>5044143191</v>
      </c>
      <c r="M1833" s="444">
        <v>6435292.4400000004</v>
      </c>
      <c r="N1833" s="444">
        <v>35976309327</v>
      </c>
      <c r="O1833" s="444">
        <v>41020452518</v>
      </c>
    </row>
    <row r="1834" spans="1:15" ht="15" customHeight="1" x14ac:dyDescent="0.25">
      <c r="A1834" s="465"/>
      <c r="B1834" s="421">
        <v>22610156602619</v>
      </c>
      <c r="C1834" s="465" t="str">
        <f t="shared" si="224"/>
        <v>2</v>
      </c>
      <c r="D1834" s="466" t="str">
        <f t="shared" si="225"/>
        <v>2</v>
      </c>
      <c r="E1834" s="466" t="str">
        <f t="shared" si="226"/>
        <v>6</v>
      </c>
      <c r="F1834" s="466" t="str">
        <f t="shared" si="227"/>
        <v>10</v>
      </c>
      <c r="G1834" s="466" t="str">
        <f t="shared" si="228"/>
        <v>156</v>
      </c>
      <c r="H1834" s="466" t="str">
        <f t="shared" si="229"/>
        <v>6</v>
      </c>
      <c r="I1834" s="466" t="str">
        <f t="shared" si="230"/>
        <v>02</v>
      </c>
      <c r="J1834" s="466" t="str">
        <f t="shared" si="231"/>
        <v>619</v>
      </c>
      <c r="K1834" t="s">
        <v>906</v>
      </c>
      <c r="L1834" s="444">
        <v>5044143191</v>
      </c>
      <c r="M1834" s="444">
        <v>6435292.4400000004</v>
      </c>
      <c r="N1834" s="444">
        <v>35976309327</v>
      </c>
      <c r="O1834" s="444">
        <v>41020452518</v>
      </c>
    </row>
    <row r="1835" spans="1:15" ht="15" customHeight="1" x14ac:dyDescent="0.25">
      <c r="B1835" s="421">
        <v>22680000600000</v>
      </c>
      <c r="C1835" s="349" t="str">
        <f t="shared" si="224"/>
        <v>2</v>
      </c>
      <c r="D1835" s="355" t="str">
        <f t="shared" si="225"/>
        <v>2</v>
      </c>
      <c r="E1835" s="355" t="str">
        <f t="shared" si="226"/>
        <v>6</v>
      </c>
      <c r="F1835" s="355" t="str">
        <f t="shared" si="227"/>
        <v>80</v>
      </c>
      <c r="G1835" s="355" t="str">
        <f t="shared" si="228"/>
        <v>000</v>
      </c>
      <c r="H1835" s="355" t="str">
        <f t="shared" si="229"/>
        <v>6</v>
      </c>
      <c r="I1835" s="355" t="str">
        <f t="shared" si="230"/>
        <v>00</v>
      </c>
      <c r="J1835" s="355" t="str">
        <f t="shared" si="231"/>
        <v>000</v>
      </c>
      <c r="K1835" t="s">
        <v>893</v>
      </c>
      <c r="L1835" s="444">
        <v>87928871</v>
      </c>
      <c r="M1835" s="444">
        <v>68671.64</v>
      </c>
      <c r="N1835" s="444">
        <v>383906743</v>
      </c>
      <c r="O1835" s="444">
        <v>471835614</v>
      </c>
    </row>
    <row r="1836" spans="1:15" ht="15" customHeight="1" x14ac:dyDescent="0.25">
      <c r="B1836" s="421">
        <v>22680224000000</v>
      </c>
      <c r="C1836" s="349" t="str">
        <f t="shared" si="224"/>
        <v>2</v>
      </c>
      <c r="D1836" s="355" t="str">
        <f t="shared" si="225"/>
        <v>2</v>
      </c>
      <c r="E1836" s="355" t="str">
        <f t="shared" si="226"/>
        <v>6</v>
      </c>
      <c r="F1836" s="355" t="str">
        <f t="shared" si="227"/>
        <v>80</v>
      </c>
      <c r="G1836" s="355" t="str">
        <f t="shared" si="228"/>
        <v>224</v>
      </c>
      <c r="H1836" s="355" t="str">
        <f t="shared" si="229"/>
        <v>0</v>
      </c>
      <c r="I1836" s="355" t="str">
        <f t="shared" si="230"/>
        <v>00</v>
      </c>
      <c r="J1836" s="355" t="str">
        <f t="shared" si="231"/>
        <v>000</v>
      </c>
      <c r="K1836" t="s">
        <v>944</v>
      </c>
      <c r="L1836" s="444">
        <v>87928871</v>
      </c>
      <c r="M1836" s="444">
        <v>68671.64</v>
      </c>
      <c r="N1836" s="444">
        <v>383906743</v>
      </c>
      <c r="O1836" s="444">
        <v>471835614</v>
      </c>
    </row>
    <row r="1837" spans="1:15" ht="15" customHeight="1" x14ac:dyDescent="0.25">
      <c r="B1837" s="421">
        <v>22680224682000</v>
      </c>
      <c r="C1837" s="349" t="str">
        <f t="shared" si="224"/>
        <v>2</v>
      </c>
      <c r="D1837" s="355" t="str">
        <f t="shared" si="225"/>
        <v>2</v>
      </c>
      <c r="E1837" s="355" t="str">
        <f t="shared" si="226"/>
        <v>6</v>
      </c>
      <c r="F1837" s="355" t="str">
        <f t="shared" si="227"/>
        <v>80</v>
      </c>
      <c r="G1837" s="355" t="str">
        <f t="shared" si="228"/>
        <v>224</v>
      </c>
      <c r="H1837" s="355" t="str">
        <f t="shared" si="229"/>
        <v>6</v>
      </c>
      <c r="I1837" s="355" t="str">
        <f t="shared" si="230"/>
        <v>82</v>
      </c>
      <c r="J1837" s="355" t="str">
        <f t="shared" si="231"/>
        <v>000</v>
      </c>
      <c r="K1837" t="s">
        <v>953</v>
      </c>
      <c r="L1837" s="444">
        <v>136279658</v>
      </c>
      <c r="M1837" s="444">
        <v>125558.54</v>
      </c>
      <c r="N1837" s="444">
        <v>701931251</v>
      </c>
      <c r="O1837" s="444">
        <v>838210909</v>
      </c>
    </row>
    <row r="1838" spans="1:15" ht="15" customHeight="1" x14ac:dyDescent="0.25">
      <c r="A1838" s="465"/>
      <c r="B1838" s="421">
        <v>22680224682619</v>
      </c>
      <c r="C1838" s="465" t="str">
        <f t="shared" si="224"/>
        <v>2</v>
      </c>
      <c r="D1838" s="466" t="str">
        <f t="shared" si="225"/>
        <v>2</v>
      </c>
      <c r="E1838" s="466" t="str">
        <f t="shared" si="226"/>
        <v>6</v>
      </c>
      <c r="F1838" s="466" t="str">
        <f t="shared" si="227"/>
        <v>80</v>
      </c>
      <c r="G1838" s="466" t="str">
        <f t="shared" si="228"/>
        <v>224</v>
      </c>
      <c r="H1838" s="466" t="str">
        <f t="shared" si="229"/>
        <v>6</v>
      </c>
      <c r="I1838" s="466" t="str">
        <f t="shared" si="230"/>
        <v>82</v>
      </c>
      <c r="J1838" s="466" t="str">
        <f t="shared" si="231"/>
        <v>619</v>
      </c>
      <c r="K1838" t="s">
        <v>906</v>
      </c>
      <c r="L1838" s="444">
        <v>136279658</v>
      </c>
      <c r="M1838" s="444">
        <v>125558.54</v>
      </c>
      <c r="N1838" s="444">
        <v>701931251</v>
      </c>
      <c r="O1838" s="444">
        <v>838210909</v>
      </c>
    </row>
    <row r="1839" spans="1:15" ht="15" customHeight="1" x14ac:dyDescent="0.25">
      <c r="B1839" s="421">
        <v>22680224684000</v>
      </c>
      <c r="C1839" s="349" t="str">
        <f t="shared" si="224"/>
        <v>2</v>
      </c>
      <c r="D1839" s="355" t="str">
        <f t="shared" si="225"/>
        <v>2</v>
      </c>
      <c r="E1839" s="355" t="str">
        <f t="shared" si="226"/>
        <v>6</v>
      </c>
      <c r="F1839" s="355" t="str">
        <f t="shared" si="227"/>
        <v>80</v>
      </c>
      <c r="G1839" s="355" t="str">
        <f t="shared" si="228"/>
        <v>224</v>
      </c>
      <c r="H1839" s="355" t="str">
        <f t="shared" si="229"/>
        <v>6</v>
      </c>
      <c r="I1839" s="355" t="str">
        <f t="shared" si="230"/>
        <v>84</v>
      </c>
      <c r="J1839" s="355" t="str">
        <f t="shared" si="231"/>
        <v>000</v>
      </c>
      <c r="K1839" t="s">
        <v>954</v>
      </c>
      <c r="L1839" s="444">
        <v>4879604</v>
      </c>
      <c r="M1839" s="444">
        <v>2.83</v>
      </c>
      <c r="N1839" s="444">
        <v>15821</v>
      </c>
      <c r="O1839" s="444">
        <v>4895425</v>
      </c>
    </row>
    <row r="1840" spans="1:15" ht="15" customHeight="1" x14ac:dyDescent="0.25">
      <c r="B1840" s="421">
        <v>22680224684001</v>
      </c>
      <c r="C1840" s="349" t="str">
        <f t="shared" si="224"/>
        <v>2</v>
      </c>
      <c r="D1840" s="355" t="str">
        <f t="shared" si="225"/>
        <v>2</v>
      </c>
      <c r="E1840" s="355" t="str">
        <f t="shared" si="226"/>
        <v>6</v>
      </c>
      <c r="F1840" s="355" t="str">
        <f t="shared" si="227"/>
        <v>80</v>
      </c>
      <c r="G1840" s="355" t="str">
        <f t="shared" si="228"/>
        <v>224</v>
      </c>
      <c r="H1840" s="355" t="str">
        <f t="shared" si="229"/>
        <v>6</v>
      </c>
      <c r="I1840" s="355" t="str">
        <f t="shared" si="230"/>
        <v>84</v>
      </c>
      <c r="J1840" s="355" t="str">
        <f t="shared" si="231"/>
        <v>001</v>
      </c>
      <c r="K1840" t="s">
        <v>955</v>
      </c>
      <c r="L1840" s="444">
        <v>4879604</v>
      </c>
      <c r="M1840" s="444">
        <v>2.83</v>
      </c>
      <c r="N1840" s="444">
        <v>15821</v>
      </c>
      <c r="O1840" s="444">
        <v>4895425</v>
      </c>
    </row>
    <row r="1841" spans="2:15" ht="15" customHeight="1" x14ac:dyDescent="0.25">
      <c r="B1841" s="421">
        <v>22680224692000</v>
      </c>
      <c r="C1841" s="349" t="str">
        <f t="shared" si="224"/>
        <v>2</v>
      </c>
      <c r="D1841" s="355" t="str">
        <f t="shared" si="225"/>
        <v>2</v>
      </c>
      <c r="E1841" s="355" t="str">
        <f t="shared" si="226"/>
        <v>6</v>
      </c>
      <c r="F1841" s="355" t="str">
        <f t="shared" si="227"/>
        <v>80</v>
      </c>
      <c r="G1841" s="355" t="str">
        <f t="shared" si="228"/>
        <v>224</v>
      </c>
      <c r="H1841" s="355" t="str">
        <f t="shared" si="229"/>
        <v>6</v>
      </c>
      <c r="I1841" s="355" t="str">
        <f t="shared" si="230"/>
        <v>92</v>
      </c>
      <c r="J1841" s="355" t="str">
        <f t="shared" si="231"/>
        <v>000</v>
      </c>
      <c r="K1841" t="s">
        <v>958</v>
      </c>
      <c r="L1841" s="444">
        <v>-53230391</v>
      </c>
      <c r="M1841" s="444">
        <v>-56889.73</v>
      </c>
      <c r="N1841" s="444">
        <v>-318040329</v>
      </c>
      <c r="O1841" s="444">
        <v>-371270720</v>
      </c>
    </row>
    <row r="1842" spans="2:15" ht="15" customHeight="1" x14ac:dyDescent="0.25">
      <c r="B1842" s="421">
        <v>22680224692619</v>
      </c>
      <c r="C1842" s="349" t="str">
        <f t="shared" si="224"/>
        <v>2</v>
      </c>
      <c r="D1842" s="355" t="str">
        <f t="shared" si="225"/>
        <v>2</v>
      </c>
      <c r="E1842" s="355" t="str">
        <f t="shared" si="226"/>
        <v>6</v>
      </c>
      <c r="F1842" s="355" t="str">
        <f t="shared" si="227"/>
        <v>80</v>
      </c>
      <c r="G1842" s="355" t="str">
        <f t="shared" si="228"/>
        <v>224</v>
      </c>
      <c r="H1842" s="355" t="str">
        <f t="shared" si="229"/>
        <v>6</v>
      </c>
      <c r="I1842" s="355" t="str">
        <f t="shared" si="230"/>
        <v>92</v>
      </c>
      <c r="J1842" s="355" t="str">
        <f t="shared" si="231"/>
        <v>619</v>
      </c>
      <c r="K1842" t="s">
        <v>906</v>
      </c>
      <c r="L1842" s="444">
        <v>-53230391</v>
      </c>
      <c r="M1842" s="444">
        <v>-56889.73</v>
      </c>
      <c r="N1842" s="444">
        <v>-318040329</v>
      </c>
      <c r="O1842" s="444">
        <v>-371270720</v>
      </c>
    </row>
    <row r="1843" spans="2:15" ht="15" customHeight="1" x14ac:dyDescent="0.25">
      <c r="B1843" s="421">
        <v>22700000700000</v>
      </c>
      <c r="C1843" s="349" t="str">
        <f t="shared" si="224"/>
        <v>2</v>
      </c>
      <c r="D1843" s="355" t="str">
        <f t="shared" si="225"/>
        <v>2</v>
      </c>
      <c r="E1843" s="355" t="str">
        <f t="shared" si="226"/>
        <v>7</v>
      </c>
      <c r="F1843" s="355" t="str">
        <f t="shared" si="227"/>
        <v>00</v>
      </c>
      <c r="G1843" s="355" t="str">
        <f t="shared" si="228"/>
        <v>000</v>
      </c>
      <c r="H1843" s="355" t="str">
        <f t="shared" si="229"/>
        <v>7</v>
      </c>
      <c r="I1843" s="355" t="str">
        <f t="shared" si="230"/>
        <v>00</v>
      </c>
      <c r="J1843" s="355" t="str">
        <f t="shared" si="231"/>
        <v>000</v>
      </c>
      <c r="K1843" t="s">
        <v>918</v>
      </c>
      <c r="L1843" s="444">
        <v>311564007504</v>
      </c>
      <c r="M1843" s="444">
        <v>28124208.050000001</v>
      </c>
      <c r="N1843" s="444">
        <v>157227541377</v>
      </c>
      <c r="O1843" s="444">
        <v>468791548881</v>
      </c>
    </row>
    <row r="1844" spans="2:15" ht="15" x14ac:dyDescent="0.25">
      <c r="B1844" s="421">
        <v>22710000700000</v>
      </c>
      <c r="C1844" s="349" t="str">
        <f t="shared" si="224"/>
        <v>2</v>
      </c>
      <c r="D1844" s="355" t="str">
        <f t="shared" si="225"/>
        <v>2</v>
      </c>
      <c r="E1844" s="355" t="str">
        <f t="shared" si="226"/>
        <v>7</v>
      </c>
      <c r="F1844" s="355" t="str">
        <f t="shared" si="227"/>
        <v>10</v>
      </c>
      <c r="G1844" s="355" t="str">
        <f t="shared" si="228"/>
        <v>000</v>
      </c>
      <c r="H1844" s="355" t="str">
        <f t="shared" si="229"/>
        <v>7</v>
      </c>
      <c r="I1844" s="355" t="str">
        <f t="shared" si="230"/>
        <v>00</v>
      </c>
      <c r="J1844" s="355" t="str">
        <f t="shared" si="231"/>
        <v>000</v>
      </c>
      <c r="K1844" t="s">
        <v>878</v>
      </c>
      <c r="L1844" s="444">
        <v>303632206676</v>
      </c>
      <c r="M1844" s="444">
        <v>27466159.239999998</v>
      </c>
      <c r="N1844" s="444">
        <v>153548739246</v>
      </c>
      <c r="O1844" s="444">
        <v>457180945922</v>
      </c>
    </row>
    <row r="1845" spans="2:15" ht="15" customHeight="1" x14ac:dyDescent="0.25">
      <c r="B1845" s="421">
        <v>22710152000000</v>
      </c>
      <c r="C1845" s="349" t="str">
        <f t="shared" si="224"/>
        <v>2</v>
      </c>
      <c r="D1845" s="355" t="str">
        <f t="shared" si="225"/>
        <v>2</v>
      </c>
      <c r="E1845" s="355" t="str">
        <f t="shared" si="226"/>
        <v>7</v>
      </c>
      <c r="F1845" s="355" t="str">
        <f t="shared" si="227"/>
        <v>10</v>
      </c>
      <c r="G1845" s="355" t="str">
        <f t="shared" si="228"/>
        <v>152</v>
      </c>
      <c r="H1845" s="355" t="str">
        <f t="shared" si="229"/>
        <v>0</v>
      </c>
      <c r="I1845" s="355" t="str">
        <f t="shared" si="230"/>
        <v>00</v>
      </c>
      <c r="J1845" s="355" t="str">
        <f t="shared" si="231"/>
        <v>000</v>
      </c>
      <c r="K1845" t="s">
        <v>950</v>
      </c>
      <c r="L1845" s="444">
        <v>32745531</v>
      </c>
      <c r="M1845" s="444">
        <v>100</v>
      </c>
      <c r="N1845" s="444">
        <v>559047</v>
      </c>
      <c r="O1845" s="444">
        <v>33304578</v>
      </c>
    </row>
    <row r="1846" spans="2:15" ht="15" customHeight="1" x14ac:dyDescent="0.25">
      <c r="B1846" s="421">
        <v>22710152704000</v>
      </c>
      <c r="C1846" s="349" t="str">
        <f t="shared" si="224"/>
        <v>2</v>
      </c>
      <c r="D1846" s="355" t="str">
        <f t="shared" si="225"/>
        <v>2</v>
      </c>
      <c r="E1846" s="355" t="str">
        <f t="shared" si="226"/>
        <v>7</v>
      </c>
      <c r="F1846" s="355" t="str">
        <f t="shared" si="227"/>
        <v>10</v>
      </c>
      <c r="G1846" s="355" t="str">
        <f t="shared" si="228"/>
        <v>152</v>
      </c>
      <c r="H1846" s="355" t="str">
        <f t="shared" si="229"/>
        <v>7</v>
      </c>
      <c r="I1846" s="355" t="str">
        <f t="shared" si="230"/>
        <v>04</v>
      </c>
      <c r="J1846" s="355" t="str">
        <f t="shared" si="231"/>
        <v>000</v>
      </c>
      <c r="K1846" t="s">
        <v>951</v>
      </c>
      <c r="L1846" s="444">
        <v>32745531</v>
      </c>
      <c r="M1846" s="444">
        <v>100</v>
      </c>
      <c r="N1846" s="444">
        <v>559047</v>
      </c>
      <c r="O1846" s="444">
        <v>33304578</v>
      </c>
    </row>
    <row r="1847" spans="2:15" ht="15" customHeight="1" x14ac:dyDescent="0.25">
      <c r="B1847" s="421">
        <v>22710152704001</v>
      </c>
      <c r="C1847" s="349" t="str">
        <f t="shared" si="224"/>
        <v>2</v>
      </c>
      <c r="D1847" s="355" t="str">
        <f t="shared" si="225"/>
        <v>2</v>
      </c>
      <c r="E1847" s="355" t="str">
        <f t="shared" si="226"/>
        <v>7</v>
      </c>
      <c r="F1847" s="355" t="str">
        <f t="shared" si="227"/>
        <v>10</v>
      </c>
      <c r="G1847" s="355" t="str">
        <f t="shared" si="228"/>
        <v>152</v>
      </c>
      <c r="H1847" s="355" t="str">
        <f t="shared" si="229"/>
        <v>7</v>
      </c>
      <c r="I1847" s="355" t="str">
        <f t="shared" si="230"/>
        <v>04</v>
      </c>
      <c r="J1847" s="355" t="str">
        <f t="shared" si="231"/>
        <v>001</v>
      </c>
      <c r="K1847" t="s">
        <v>952</v>
      </c>
      <c r="L1847" s="444">
        <v>32745531</v>
      </c>
      <c r="M1847" s="444">
        <v>100</v>
      </c>
      <c r="N1847" s="444">
        <v>559047</v>
      </c>
      <c r="O1847" s="444">
        <v>33304578</v>
      </c>
    </row>
    <row r="1848" spans="2:15" ht="15" customHeight="1" x14ac:dyDescent="0.25">
      <c r="B1848" s="421">
        <v>22710156000000</v>
      </c>
      <c r="C1848" s="349" t="str">
        <f t="shared" si="224"/>
        <v>2</v>
      </c>
      <c r="D1848" s="355" t="str">
        <f t="shared" si="225"/>
        <v>2</v>
      </c>
      <c r="E1848" s="355" t="str">
        <f t="shared" si="226"/>
        <v>7</v>
      </c>
      <c r="F1848" s="355" t="str">
        <f t="shared" si="227"/>
        <v>10</v>
      </c>
      <c r="G1848" s="355" t="str">
        <f t="shared" si="228"/>
        <v>156</v>
      </c>
      <c r="H1848" s="355" t="str">
        <f t="shared" si="229"/>
        <v>0</v>
      </c>
      <c r="I1848" s="355" t="str">
        <f t="shared" si="230"/>
        <v>00</v>
      </c>
      <c r="J1848" s="355" t="str">
        <f t="shared" si="231"/>
        <v>000</v>
      </c>
      <c r="K1848" t="s">
        <v>946</v>
      </c>
      <c r="L1848" s="444">
        <v>303599461145</v>
      </c>
      <c r="M1848" s="444">
        <v>27466059.239999998</v>
      </c>
      <c r="N1848" s="444">
        <v>153548180199</v>
      </c>
      <c r="O1848" s="444">
        <v>457147641344</v>
      </c>
    </row>
    <row r="1849" spans="2:15" ht="15" customHeight="1" x14ac:dyDescent="0.25">
      <c r="B1849" s="421">
        <v>22710156702000</v>
      </c>
      <c r="C1849" s="349" t="str">
        <f t="shared" si="224"/>
        <v>2</v>
      </c>
      <c r="D1849" s="355" t="str">
        <f t="shared" si="225"/>
        <v>2</v>
      </c>
      <c r="E1849" s="355" t="str">
        <f t="shared" si="226"/>
        <v>7</v>
      </c>
      <c r="F1849" s="355" t="str">
        <f t="shared" si="227"/>
        <v>10</v>
      </c>
      <c r="G1849" s="355" t="str">
        <f t="shared" si="228"/>
        <v>156</v>
      </c>
      <c r="H1849" s="355" t="str">
        <f t="shared" si="229"/>
        <v>7</v>
      </c>
      <c r="I1849" s="355" t="str">
        <f t="shared" si="230"/>
        <v>02</v>
      </c>
      <c r="J1849" s="355" t="str">
        <f t="shared" si="231"/>
        <v>000</v>
      </c>
      <c r="K1849" t="s">
        <v>956</v>
      </c>
      <c r="L1849" s="444">
        <v>303599461145</v>
      </c>
      <c r="M1849" s="444">
        <v>27466059.239999998</v>
      </c>
      <c r="N1849" s="444">
        <v>153548180199</v>
      </c>
      <c r="O1849" s="444">
        <v>457147641344</v>
      </c>
    </row>
    <row r="1850" spans="2:15" ht="15" x14ac:dyDescent="0.25">
      <c r="B1850" s="421">
        <v>22710156702619</v>
      </c>
      <c r="C1850" s="349" t="str">
        <f t="shared" si="224"/>
        <v>2</v>
      </c>
      <c r="D1850" s="355" t="str">
        <f t="shared" si="225"/>
        <v>2</v>
      </c>
      <c r="E1850" s="355" t="str">
        <f t="shared" si="226"/>
        <v>7</v>
      </c>
      <c r="F1850" s="355" t="str">
        <f t="shared" si="227"/>
        <v>10</v>
      </c>
      <c r="G1850" s="355" t="str">
        <f t="shared" si="228"/>
        <v>156</v>
      </c>
      <c r="H1850" s="355" t="str">
        <f t="shared" si="229"/>
        <v>7</v>
      </c>
      <c r="I1850" s="355" t="str">
        <f t="shared" si="230"/>
        <v>02</v>
      </c>
      <c r="J1850" s="355" t="str">
        <f t="shared" si="231"/>
        <v>619</v>
      </c>
      <c r="K1850" t="s">
        <v>906</v>
      </c>
      <c r="L1850" s="444">
        <v>303599461145</v>
      </c>
      <c r="M1850" s="444">
        <v>27466059.239999998</v>
      </c>
      <c r="N1850" s="444">
        <v>153548180199</v>
      </c>
      <c r="O1850" s="444">
        <v>457147641344</v>
      </c>
    </row>
    <row r="1851" spans="2:15" ht="15" x14ac:dyDescent="0.25">
      <c r="B1851" s="421">
        <v>22780000700000</v>
      </c>
      <c r="C1851" s="349" t="str">
        <f t="shared" si="224"/>
        <v>2</v>
      </c>
      <c r="D1851" s="355" t="str">
        <f t="shared" si="225"/>
        <v>2</v>
      </c>
      <c r="E1851" s="355" t="str">
        <f t="shared" si="226"/>
        <v>7</v>
      </c>
      <c r="F1851" s="355" t="str">
        <f t="shared" si="227"/>
        <v>80</v>
      </c>
      <c r="G1851" s="355" t="str">
        <f t="shared" si="228"/>
        <v>000</v>
      </c>
      <c r="H1851" s="355" t="str">
        <f t="shared" si="229"/>
        <v>7</v>
      </c>
      <c r="I1851" s="355" t="str">
        <f t="shared" si="230"/>
        <v>00</v>
      </c>
      <c r="J1851" s="355" t="str">
        <f t="shared" si="231"/>
        <v>000</v>
      </c>
      <c r="K1851" t="s">
        <v>893</v>
      </c>
      <c r="L1851" s="444">
        <v>7931800828</v>
      </c>
      <c r="M1851" s="444">
        <v>658048.81000000006</v>
      </c>
      <c r="N1851" s="444">
        <v>3678802131</v>
      </c>
      <c r="O1851" s="444">
        <v>11610602959</v>
      </c>
    </row>
    <row r="1852" spans="2:15" ht="15" customHeight="1" x14ac:dyDescent="0.25">
      <c r="B1852" s="421">
        <v>22780224000000</v>
      </c>
      <c r="C1852" s="349" t="str">
        <f t="shared" si="224"/>
        <v>2</v>
      </c>
      <c r="D1852" s="355" t="str">
        <f t="shared" si="225"/>
        <v>2</v>
      </c>
      <c r="E1852" s="355" t="str">
        <f t="shared" si="226"/>
        <v>7</v>
      </c>
      <c r="F1852" s="355" t="str">
        <f t="shared" si="227"/>
        <v>80</v>
      </c>
      <c r="G1852" s="355" t="str">
        <f t="shared" si="228"/>
        <v>224</v>
      </c>
      <c r="H1852" s="355" t="str">
        <f t="shared" si="229"/>
        <v>0</v>
      </c>
      <c r="I1852" s="355" t="str">
        <f t="shared" si="230"/>
        <v>00</v>
      </c>
      <c r="J1852" s="355" t="str">
        <f t="shared" si="231"/>
        <v>000</v>
      </c>
      <c r="K1852" t="s">
        <v>944</v>
      </c>
      <c r="L1852" s="444">
        <v>7931800828</v>
      </c>
      <c r="M1852" s="444">
        <v>658048.81000000006</v>
      </c>
      <c r="N1852" s="444">
        <v>3678802131</v>
      </c>
      <c r="O1852" s="444">
        <v>11610602959</v>
      </c>
    </row>
    <row r="1853" spans="2:15" ht="15" customHeight="1" x14ac:dyDescent="0.25">
      <c r="B1853" s="421">
        <v>22780224782000</v>
      </c>
      <c r="C1853" s="349" t="str">
        <f t="shared" si="224"/>
        <v>2</v>
      </c>
      <c r="D1853" s="355" t="str">
        <f t="shared" si="225"/>
        <v>2</v>
      </c>
      <c r="E1853" s="355" t="str">
        <f t="shared" si="226"/>
        <v>7</v>
      </c>
      <c r="F1853" s="355" t="str">
        <f t="shared" si="227"/>
        <v>80</v>
      </c>
      <c r="G1853" s="355" t="str">
        <f t="shared" si="228"/>
        <v>224</v>
      </c>
      <c r="H1853" s="355" t="str">
        <f t="shared" si="229"/>
        <v>7</v>
      </c>
      <c r="I1853" s="355" t="str">
        <f t="shared" si="230"/>
        <v>82</v>
      </c>
      <c r="J1853" s="355" t="str">
        <f t="shared" si="231"/>
        <v>000</v>
      </c>
      <c r="K1853" t="s">
        <v>957</v>
      </c>
      <c r="L1853" s="444">
        <v>34319063064</v>
      </c>
      <c r="M1853" s="444">
        <v>1721607.93</v>
      </c>
      <c r="N1853" s="444">
        <v>9624597482</v>
      </c>
      <c r="O1853" s="444">
        <v>43943660546</v>
      </c>
    </row>
    <row r="1854" spans="2:15" ht="15" x14ac:dyDescent="0.25">
      <c r="B1854" s="421">
        <v>22780224782619</v>
      </c>
      <c r="C1854" s="349" t="str">
        <f t="shared" si="224"/>
        <v>2</v>
      </c>
      <c r="D1854" s="355" t="str">
        <f t="shared" si="225"/>
        <v>2</v>
      </c>
      <c r="E1854" s="355" t="str">
        <f t="shared" si="226"/>
        <v>7</v>
      </c>
      <c r="F1854" s="355" t="str">
        <f t="shared" si="227"/>
        <v>80</v>
      </c>
      <c r="G1854" s="355" t="str">
        <f t="shared" si="228"/>
        <v>224</v>
      </c>
      <c r="H1854" s="355" t="str">
        <f t="shared" si="229"/>
        <v>7</v>
      </c>
      <c r="I1854" s="355" t="str">
        <f t="shared" si="230"/>
        <v>82</v>
      </c>
      <c r="J1854" s="355" t="str">
        <f t="shared" si="231"/>
        <v>619</v>
      </c>
      <c r="K1854" t="s">
        <v>906</v>
      </c>
      <c r="L1854" s="444">
        <v>34319063064</v>
      </c>
      <c r="M1854" s="444">
        <v>1721607.93</v>
      </c>
      <c r="N1854" s="444">
        <v>9624597482</v>
      </c>
      <c r="O1854" s="444">
        <v>43943660546</v>
      </c>
    </row>
    <row r="1855" spans="2:15" ht="15" customHeight="1" x14ac:dyDescent="0.25">
      <c r="B1855" s="421">
        <v>22780224784000</v>
      </c>
      <c r="C1855" s="349" t="str">
        <f t="shared" si="224"/>
        <v>2</v>
      </c>
      <c r="D1855" s="355" t="str">
        <f t="shared" si="225"/>
        <v>2</v>
      </c>
      <c r="E1855" s="355" t="str">
        <f t="shared" si="226"/>
        <v>7</v>
      </c>
      <c r="F1855" s="355" t="str">
        <f t="shared" si="227"/>
        <v>80</v>
      </c>
      <c r="G1855" s="355" t="str">
        <f t="shared" si="228"/>
        <v>224</v>
      </c>
      <c r="H1855" s="355" t="str">
        <f t="shared" si="229"/>
        <v>7</v>
      </c>
      <c r="I1855" s="355" t="str">
        <f t="shared" si="230"/>
        <v>84</v>
      </c>
      <c r="J1855" s="355" t="str">
        <f t="shared" si="231"/>
        <v>000</v>
      </c>
      <c r="K1855" t="s">
        <v>954</v>
      </c>
      <c r="L1855" s="444">
        <v>1974820</v>
      </c>
      <c r="M1855" s="444">
        <v>1.47</v>
      </c>
      <c r="N1855" s="444">
        <v>8218</v>
      </c>
      <c r="O1855" s="444">
        <v>1983038</v>
      </c>
    </row>
    <row r="1856" spans="2:15" ht="15" x14ac:dyDescent="0.25">
      <c r="B1856" s="421">
        <v>22780224784001</v>
      </c>
      <c r="C1856" s="349" t="str">
        <f t="shared" si="224"/>
        <v>2</v>
      </c>
      <c r="D1856" s="355" t="str">
        <f t="shared" si="225"/>
        <v>2</v>
      </c>
      <c r="E1856" s="355" t="str">
        <f t="shared" si="226"/>
        <v>7</v>
      </c>
      <c r="F1856" s="355" t="str">
        <f t="shared" si="227"/>
        <v>80</v>
      </c>
      <c r="G1856" s="355" t="str">
        <f t="shared" si="228"/>
        <v>224</v>
      </c>
      <c r="H1856" s="355" t="str">
        <f t="shared" si="229"/>
        <v>7</v>
      </c>
      <c r="I1856" s="355" t="str">
        <f t="shared" si="230"/>
        <v>84</v>
      </c>
      <c r="J1856" s="355" t="str">
        <f t="shared" si="231"/>
        <v>001</v>
      </c>
      <c r="K1856" t="s">
        <v>955</v>
      </c>
      <c r="L1856" s="444">
        <v>1974820</v>
      </c>
      <c r="M1856" s="444">
        <v>1.47</v>
      </c>
      <c r="N1856" s="444">
        <v>8218</v>
      </c>
      <c r="O1856" s="444">
        <v>1983038</v>
      </c>
    </row>
    <row r="1857" spans="2:15" ht="15" x14ac:dyDescent="0.25">
      <c r="B1857" s="421">
        <v>22780224792000</v>
      </c>
      <c r="C1857" s="349" t="str">
        <f t="shared" si="224"/>
        <v>2</v>
      </c>
      <c r="D1857" s="355" t="str">
        <f t="shared" si="225"/>
        <v>2</v>
      </c>
      <c r="E1857" s="355" t="str">
        <f t="shared" si="226"/>
        <v>7</v>
      </c>
      <c r="F1857" s="355" t="str">
        <f t="shared" si="227"/>
        <v>80</v>
      </c>
      <c r="G1857" s="355" t="str">
        <f t="shared" si="228"/>
        <v>224</v>
      </c>
      <c r="H1857" s="355" t="str">
        <f t="shared" si="229"/>
        <v>7</v>
      </c>
      <c r="I1857" s="355" t="str">
        <f t="shared" si="230"/>
        <v>92</v>
      </c>
      <c r="J1857" s="355" t="str">
        <f t="shared" si="231"/>
        <v>000</v>
      </c>
      <c r="K1857" t="s">
        <v>958</v>
      </c>
      <c r="L1857" s="444">
        <v>-26389237056</v>
      </c>
      <c r="M1857" s="444">
        <v>-1063560.5900000001</v>
      </c>
      <c r="N1857" s="444">
        <v>-5945803570</v>
      </c>
      <c r="O1857" s="444">
        <v>-32335040626</v>
      </c>
    </row>
    <row r="1858" spans="2:15" ht="15" x14ac:dyDescent="0.25">
      <c r="B1858" s="421">
        <v>22780224792619</v>
      </c>
      <c r="C1858" s="349" t="str">
        <f t="shared" si="224"/>
        <v>2</v>
      </c>
      <c r="D1858" s="355" t="str">
        <f t="shared" si="225"/>
        <v>2</v>
      </c>
      <c r="E1858" s="355" t="str">
        <f t="shared" si="226"/>
        <v>7</v>
      </c>
      <c r="F1858" s="355" t="str">
        <f t="shared" si="227"/>
        <v>80</v>
      </c>
      <c r="G1858" s="355" t="str">
        <f t="shared" si="228"/>
        <v>224</v>
      </c>
      <c r="H1858" s="355" t="str">
        <f t="shared" si="229"/>
        <v>7</v>
      </c>
      <c r="I1858" s="355" t="str">
        <f t="shared" si="230"/>
        <v>92</v>
      </c>
      <c r="J1858" s="355" t="str">
        <f t="shared" si="231"/>
        <v>619</v>
      </c>
      <c r="K1858" t="s">
        <v>906</v>
      </c>
      <c r="L1858" s="444">
        <v>-26389237056</v>
      </c>
      <c r="M1858" s="444">
        <v>-1063560.5900000001</v>
      </c>
      <c r="N1858" s="444">
        <v>-5945803570</v>
      </c>
      <c r="O1858" s="444">
        <v>-32335040626</v>
      </c>
    </row>
    <row r="1859" spans="2:15" ht="15" customHeight="1" x14ac:dyDescent="0.25">
      <c r="B1859" s="421">
        <v>22800000800000</v>
      </c>
      <c r="C1859" s="349" t="str">
        <f t="shared" si="224"/>
        <v>2</v>
      </c>
      <c r="D1859" s="355" t="str">
        <f t="shared" si="225"/>
        <v>2</v>
      </c>
      <c r="E1859" s="355" t="str">
        <f t="shared" si="226"/>
        <v>8</v>
      </c>
      <c r="F1859" s="355" t="str">
        <f t="shared" si="227"/>
        <v>00</v>
      </c>
      <c r="G1859" s="355" t="str">
        <f t="shared" si="228"/>
        <v>000</v>
      </c>
      <c r="H1859" s="355" t="str">
        <f t="shared" si="229"/>
        <v>8</v>
      </c>
      <c r="I1859" s="355" t="str">
        <f t="shared" si="230"/>
        <v>00</v>
      </c>
      <c r="J1859" s="355" t="str">
        <f t="shared" si="231"/>
        <v>000</v>
      </c>
      <c r="K1859" t="s">
        <v>918</v>
      </c>
      <c r="L1859" s="444">
        <v>29225453695</v>
      </c>
      <c r="M1859" s="444">
        <v>1530880.59</v>
      </c>
      <c r="N1859" s="444">
        <v>8558342012</v>
      </c>
      <c r="O1859" s="444">
        <v>37783795707</v>
      </c>
    </row>
    <row r="1860" spans="2:15" ht="15" x14ac:dyDescent="0.25">
      <c r="B1860" s="421">
        <v>22810000800000</v>
      </c>
      <c r="C1860" s="349" t="str">
        <f t="shared" si="224"/>
        <v>2</v>
      </c>
      <c r="D1860" s="355" t="str">
        <f t="shared" si="225"/>
        <v>2</v>
      </c>
      <c r="E1860" s="355" t="str">
        <f t="shared" si="226"/>
        <v>8</v>
      </c>
      <c r="F1860" s="355" t="str">
        <f t="shared" si="227"/>
        <v>10</v>
      </c>
      <c r="G1860" s="355" t="str">
        <f t="shared" si="228"/>
        <v>000</v>
      </c>
      <c r="H1860" s="355" t="str">
        <f t="shared" si="229"/>
        <v>8</v>
      </c>
      <c r="I1860" s="355" t="str">
        <f t="shared" si="230"/>
        <v>00</v>
      </c>
      <c r="J1860" s="355" t="str">
        <f t="shared" si="231"/>
        <v>000</v>
      </c>
      <c r="K1860" t="s">
        <v>878</v>
      </c>
      <c r="L1860" s="444">
        <v>23804087982</v>
      </c>
      <c r="M1860" s="444">
        <v>1514716.54</v>
      </c>
      <c r="N1860" s="444">
        <v>8467977375</v>
      </c>
      <c r="O1860" s="444">
        <v>32272065357</v>
      </c>
    </row>
    <row r="1861" spans="2:15" ht="15" x14ac:dyDescent="0.25">
      <c r="B1861" s="421">
        <v>22810152000000</v>
      </c>
      <c r="C1861" s="349" t="str">
        <f t="shared" si="224"/>
        <v>2</v>
      </c>
      <c r="D1861" s="355" t="str">
        <f t="shared" si="225"/>
        <v>2</v>
      </c>
      <c r="E1861" s="355" t="str">
        <f t="shared" si="226"/>
        <v>8</v>
      </c>
      <c r="F1861" s="355" t="str">
        <f t="shared" si="227"/>
        <v>10</v>
      </c>
      <c r="G1861" s="355" t="str">
        <f t="shared" si="228"/>
        <v>152</v>
      </c>
      <c r="H1861" s="355" t="str">
        <f t="shared" si="229"/>
        <v>0</v>
      </c>
      <c r="I1861" s="355" t="str">
        <f t="shared" si="230"/>
        <v>00</v>
      </c>
      <c r="J1861" s="355" t="str">
        <f t="shared" si="231"/>
        <v>000</v>
      </c>
      <c r="K1861" t="s">
        <v>950</v>
      </c>
      <c r="L1861" s="444">
        <v>15400000</v>
      </c>
      <c r="M1861" s="444">
        <v>0</v>
      </c>
      <c r="N1861" s="444">
        <v>0</v>
      </c>
      <c r="O1861" s="444">
        <v>15400000</v>
      </c>
    </row>
    <row r="1862" spans="2:15" ht="15" x14ac:dyDescent="0.25">
      <c r="B1862" s="421">
        <v>22810152804000</v>
      </c>
      <c r="C1862" s="349" t="str">
        <f t="shared" si="224"/>
        <v>2</v>
      </c>
      <c r="D1862" s="355" t="str">
        <f t="shared" si="225"/>
        <v>2</v>
      </c>
      <c r="E1862" s="355" t="str">
        <f t="shared" si="226"/>
        <v>8</v>
      </c>
      <c r="F1862" s="355" t="str">
        <f t="shared" si="227"/>
        <v>10</v>
      </c>
      <c r="G1862" s="355" t="str">
        <f t="shared" si="228"/>
        <v>152</v>
      </c>
      <c r="H1862" s="355" t="str">
        <f t="shared" si="229"/>
        <v>8</v>
      </c>
      <c r="I1862" s="355" t="str">
        <f t="shared" si="230"/>
        <v>04</v>
      </c>
      <c r="J1862" s="355" t="str">
        <f t="shared" si="231"/>
        <v>000</v>
      </c>
      <c r="K1862" t="s">
        <v>951</v>
      </c>
      <c r="L1862" s="444">
        <v>15400000</v>
      </c>
      <c r="M1862" s="444">
        <v>0</v>
      </c>
      <c r="N1862" s="444">
        <v>0</v>
      </c>
      <c r="O1862" s="444">
        <v>15400000</v>
      </c>
    </row>
    <row r="1863" spans="2:15" ht="15" x14ac:dyDescent="0.25">
      <c r="B1863" s="421">
        <v>22810152804001</v>
      </c>
      <c r="C1863" s="349" t="str">
        <f t="shared" si="224"/>
        <v>2</v>
      </c>
      <c r="D1863" s="355" t="str">
        <f t="shared" si="225"/>
        <v>2</v>
      </c>
      <c r="E1863" s="355" t="str">
        <f t="shared" si="226"/>
        <v>8</v>
      </c>
      <c r="F1863" s="355" t="str">
        <f t="shared" si="227"/>
        <v>10</v>
      </c>
      <c r="G1863" s="355" t="str">
        <f t="shared" si="228"/>
        <v>152</v>
      </c>
      <c r="H1863" s="355" t="str">
        <f t="shared" si="229"/>
        <v>8</v>
      </c>
      <c r="I1863" s="355" t="str">
        <f t="shared" si="230"/>
        <v>04</v>
      </c>
      <c r="J1863" s="355" t="str">
        <f t="shared" si="231"/>
        <v>001</v>
      </c>
      <c r="K1863" t="s">
        <v>952</v>
      </c>
      <c r="L1863" s="444">
        <v>15400000</v>
      </c>
      <c r="M1863" s="444">
        <v>0</v>
      </c>
      <c r="N1863" s="444">
        <v>0</v>
      </c>
      <c r="O1863" s="444">
        <v>15400000</v>
      </c>
    </row>
    <row r="1864" spans="2:15" ht="15" customHeight="1" x14ac:dyDescent="0.25">
      <c r="B1864" s="421">
        <v>22810156000000</v>
      </c>
      <c r="C1864" s="349" t="str">
        <f t="shared" si="224"/>
        <v>2</v>
      </c>
      <c r="D1864" s="355" t="str">
        <f t="shared" si="225"/>
        <v>2</v>
      </c>
      <c r="E1864" s="355" t="str">
        <f t="shared" si="226"/>
        <v>8</v>
      </c>
      <c r="F1864" s="355" t="str">
        <f t="shared" si="227"/>
        <v>10</v>
      </c>
      <c r="G1864" s="355" t="str">
        <f t="shared" si="228"/>
        <v>156</v>
      </c>
      <c r="H1864" s="355" t="str">
        <f t="shared" si="229"/>
        <v>0</v>
      </c>
      <c r="I1864" s="355" t="str">
        <f t="shared" si="230"/>
        <v>00</v>
      </c>
      <c r="J1864" s="355" t="str">
        <f t="shared" si="231"/>
        <v>000</v>
      </c>
      <c r="K1864" t="s">
        <v>946</v>
      </c>
      <c r="L1864" s="444">
        <v>23788687982</v>
      </c>
      <c r="M1864" s="444">
        <v>1514716.54</v>
      </c>
      <c r="N1864" s="444">
        <v>8467977375</v>
      </c>
      <c r="O1864" s="444">
        <v>32256665357</v>
      </c>
    </row>
    <row r="1865" spans="2:15" ht="15" customHeight="1" x14ac:dyDescent="0.25">
      <c r="B1865" s="421">
        <v>22810156802000</v>
      </c>
      <c r="C1865" s="349" t="str">
        <f t="shared" ref="C1865:C1928" si="232">MID(B1865,1,1)</f>
        <v>2</v>
      </c>
      <c r="D1865" s="355" t="str">
        <f t="shared" ref="D1865:D1928" si="233">MID(B1865,2,1)</f>
        <v>2</v>
      </c>
      <c r="E1865" s="355" t="str">
        <f t="shared" ref="E1865:E1928" si="234">MID(B1865,3,1)</f>
        <v>8</v>
      </c>
      <c r="F1865" s="355" t="str">
        <f t="shared" ref="F1865:F1928" si="235">MID(B1865,4,2)</f>
        <v>10</v>
      </c>
      <c r="G1865" s="355" t="str">
        <f t="shared" ref="G1865:G1928" si="236">MID(B1865,6,3)</f>
        <v>156</v>
      </c>
      <c r="H1865" s="355" t="str">
        <f t="shared" ref="H1865:H1928" si="237">MID(B1865,9,1)</f>
        <v>8</v>
      </c>
      <c r="I1865" s="355" t="str">
        <f t="shared" ref="I1865:I1928" si="238">MID(B1865,10,2)</f>
        <v>02</v>
      </c>
      <c r="J1865" s="355" t="str">
        <f t="shared" ref="J1865:J1928" si="239">MID(B1865,12,3)</f>
        <v>000</v>
      </c>
      <c r="K1865" t="s">
        <v>956</v>
      </c>
      <c r="L1865" s="444">
        <v>23788687982</v>
      </c>
      <c r="M1865" s="444">
        <v>1514716.54</v>
      </c>
      <c r="N1865" s="444">
        <v>8467977375</v>
      </c>
      <c r="O1865" s="444">
        <v>32256665357</v>
      </c>
    </row>
    <row r="1866" spans="2:15" ht="15" customHeight="1" x14ac:dyDescent="0.25">
      <c r="B1866" s="421">
        <v>22810156802619</v>
      </c>
      <c r="C1866" s="349" t="str">
        <f t="shared" si="232"/>
        <v>2</v>
      </c>
      <c r="D1866" s="355" t="str">
        <f t="shared" si="233"/>
        <v>2</v>
      </c>
      <c r="E1866" s="355" t="str">
        <f t="shared" si="234"/>
        <v>8</v>
      </c>
      <c r="F1866" s="355" t="str">
        <f t="shared" si="235"/>
        <v>10</v>
      </c>
      <c r="G1866" s="355" t="str">
        <f t="shared" si="236"/>
        <v>156</v>
      </c>
      <c r="H1866" s="355" t="str">
        <f t="shared" si="237"/>
        <v>8</v>
      </c>
      <c r="I1866" s="355" t="str">
        <f t="shared" si="238"/>
        <v>02</v>
      </c>
      <c r="J1866" s="355" t="str">
        <f t="shared" si="239"/>
        <v>619</v>
      </c>
      <c r="K1866" t="s">
        <v>906</v>
      </c>
      <c r="L1866" s="444">
        <v>23788687982</v>
      </c>
      <c r="M1866" s="444">
        <v>1514716.54</v>
      </c>
      <c r="N1866" s="444">
        <v>8467977375</v>
      </c>
      <c r="O1866" s="444">
        <v>32256665357</v>
      </c>
    </row>
    <row r="1867" spans="2:15" ht="15" customHeight="1" x14ac:dyDescent="0.25">
      <c r="B1867" s="421">
        <v>22860000800000</v>
      </c>
      <c r="C1867" s="349" t="str">
        <f t="shared" si="232"/>
        <v>2</v>
      </c>
      <c r="D1867" s="355" t="str">
        <f t="shared" si="233"/>
        <v>2</v>
      </c>
      <c r="E1867" s="355" t="str">
        <f t="shared" si="234"/>
        <v>8</v>
      </c>
      <c r="F1867" s="355" t="str">
        <f t="shared" si="235"/>
        <v>60</v>
      </c>
      <c r="G1867" s="355" t="str">
        <f t="shared" si="236"/>
        <v>000</v>
      </c>
      <c r="H1867" s="355" t="str">
        <f t="shared" si="237"/>
        <v>8</v>
      </c>
      <c r="I1867" s="355" t="str">
        <f t="shared" si="238"/>
        <v>00</v>
      </c>
      <c r="J1867" s="355" t="str">
        <f t="shared" si="239"/>
        <v>000</v>
      </c>
      <c r="K1867" t="s">
        <v>959</v>
      </c>
      <c r="L1867" s="444">
        <v>5000000000</v>
      </c>
      <c r="M1867" s="444">
        <v>0</v>
      </c>
      <c r="N1867" s="444">
        <v>0</v>
      </c>
      <c r="O1867" s="444">
        <v>5000000000</v>
      </c>
    </row>
    <row r="1868" spans="2:15" ht="15" customHeight="1" x14ac:dyDescent="0.25">
      <c r="B1868" s="421">
        <v>22860266000000</v>
      </c>
      <c r="C1868" s="349" t="str">
        <f t="shared" si="232"/>
        <v>2</v>
      </c>
      <c r="D1868" s="355" t="str">
        <f t="shared" si="233"/>
        <v>2</v>
      </c>
      <c r="E1868" s="355" t="str">
        <f t="shared" si="234"/>
        <v>8</v>
      </c>
      <c r="F1868" s="355" t="str">
        <f t="shared" si="235"/>
        <v>60</v>
      </c>
      <c r="G1868" s="355" t="str">
        <f t="shared" si="236"/>
        <v>266</v>
      </c>
      <c r="H1868" s="355" t="str">
        <f t="shared" si="237"/>
        <v>0</v>
      </c>
      <c r="I1868" s="355" t="str">
        <f t="shared" si="238"/>
        <v>00</v>
      </c>
      <c r="J1868" s="355" t="str">
        <f t="shared" si="239"/>
        <v>000</v>
      </c>
      <c r="K1868" t="s">
        <v>960</v>
      </c>
      <c r="L1868" s="444">
        <v>5000000000</v>
      </c>
      <c r="M1868" s="444">
        <v>0</v>
      </c>
      <c r="N1868" s="444">
        <v>0</v>
      </c>
      <c r="O1868" s="444">
        <v>5000000000</v>
      </c>
    </row>
    <row r="1869" spans="2:15" ht="15" customHeight="1" x14ac:dyDescent="0.25">
      <c r="B1869" s="421">
        <v>22860266801000</v>
      </c>
      <c r="C1869" s="349" t="str">
        <f t="shared" si="232"/>
        <v>2</v>
      </c>
      <c r="D1869" s="355" t="str">
        <f t="shared" si="233"/>
        <v>2</v>
      </c>
      <c r="E1869" s="355" t="str">
        <f t="shared" si="234"/>
        <v>8</v>
      </c>
      <c r="F1869" s="355" t="str">
        <f t="shared" si="235"/>
        <v>60</v>
      </c>
      <c r="G1869" s="355" t="str">
        <f t="shared" si="236"/>
        <v>266</v>
      </c>
      <c r="H1869" s="355" t="str">
        <f t="shared" si="237"/>
        <v>8</v>
      </c>
      <c r="I1869" s="355" t="str">
        <f t="shared" si="238"/>
        <v>01</v>
      </c>
      <c r="J1869" s="355" t="str">
        <f t="shared" si="239"/>
        <v>000</v>
      </c>
      <c r="K1869" t="s">
        <v>961</v>
      </c>
      <c r="L1869" s="444">
        <v>5000000000</v>
      </c>
      <c r="M1869" s="444">
        <v>0</v>
      </c>
      <c r="N1869" s="444">
        <v>0</v>
      </c>
      <c r="O1869" s="444">
        <v>5000000000</v>
      </c>
    </row>
    <row r="1870" spans="2:15" ht="15" customHeight="1" x14ac:dyDescent="0.25">
      <c r="B1870" s="421">
        <v>22860266801010</v>
      </c>
      <c r="C1870" s="349" t="str">
        <f t="shared" si="232"/>
        <v>2</v>
      </c>
      <c r="D1870" s="355" t="str">
        <f t="shared" si="233"/>
        <v>2</v>
      </c>
      <c r="E1870" s="355" t="str">
        <f t="shared" si="234"/>
        <v>8</v>
      </c>
      <c r="F1870" s="355" t="str">
        <f t="shared" si="235"/>
        <v>60</v>
      </c>
      <c r="G1870" s="355" t="str">
        <f t="shared" si="236"/>
        <v>266</v>
      </c>
      <c r="H1870" s="355" t="str">
        <f t="shared" si="237"/>
        <v>8</v>
      </c>
      <c r="I1870" s="355" t="str">
        <f t="shared" si="238"/>
        <v>01</v>
      </c>
      <c r="J1870" s="355" t="str">
        <f t="shared" si="239"/>
        <v>010</v>
      </c>
      <c r="K1870" t="s">
        <v>962</v>
      </c>
      <c r="L1870" s="444">
        <v>5000000000</v>
      </c>
      <c r="M1870" s="444">
        <v>0</v>
      </c>
      <c r="N1870" s="444">
        <v>0</v>
      </c>
      <c r="O1870" s="444">
        <v>5000000000</v>
      </c>
    </row>
    <row r="1871" spans="2:15" ht="15" customHeight="1" x14ac:dyDescent="0.25">
      <c r="B1871" s="421">
        <v>22880000800000</v>
      </c>
      <c r="C1871" s="349" t="str">
        <f t="shared" si="232"/>
        <v>2</v>
      </c>
      <c r="D1871" s="355" t="str">
        <f t="shared" si="233"/>
        <v>2</v>
      </c>
      <c r="E1871" s="355" t="str">
        <f t="shared" si="234"/>
        <v>8</v>
      </c>
      <c r="F1871" s="355" t="str">
        <f t="shared" si="235"/>
        <v>80</v>
      </c>
      <c r="G1871" s="355" t="str">
        <f t="shared" si="236"/>
        <v>000</v>
      </c>
      <c r="H1871" s="355" t="str">
        <f t="shared" si="237"/>
        <v>8</v>
      </c>
      <c r="I1871" s="355" t="str">
        <f t="shared" si="238"/>
        <v>00</v>
      </c>
      <c r="J1871" s="355" t="str">
        <f t="shared" si="239"/>
        <v>000</v>
      </c>
      <c r="K1871" t="s">
        <v>893</v>
      </c>
      <c r="L1871" s="444">
        <v>421365713</v>
      </c>
      <c r="M1871" s="444">
        <v>16164.05</v>
      </c>
      <c r="N1871" s="444">
        <v>90364637</v>
      </c>
      <c r="O1871" s="444">
        <v>511730350</v>
      </c>
    </row>
    <row r="1872" spans="2:15" ht="15" x14ac:dyDescent="0.25">
      <c r="B1872" s="421">
        <v>22880224000000</v>
      </c>
      <c r="C1872" s="349" t="str">
        <f t="shared" si="232"/>
        <v>2</v>
      </c>
      <c r="D1872" s="355" t="str">
        <f t="shared" si="233"/>
        <v>2</v>
      </c>
      <c r="E1872" s="355" t="str">
        <f t="shared" si="234"/>
        <v>8</v>
      </c>
      <c r="F1872" s="355" t="str">
        <f t="shared" si="235"/>
        <v>80</v>
      </c>
      <c r="G1872" s="355" t="str">
        <f t="shared" si="236"/>
        <v>224</v>
      </c>
      <c r="H1872" s="355" t="str">
        <f t="shared" si="237"/>
        <v>0</v>
      </c>
      <c r="I1872" s="355" t="str">
        <f t="shared" si="238"/>
        <v>00</v>
      </c>
      <c r="J1872" s="355" t="str">
        <f t="shared" si="239"/>
        <v>000</v>
      </c>
      <c r="K1872" t="s">
        <v>944</v>
      </c>
      <c r="L1872" s="444">
        <v>275064331</v>
      </c>
      <c r="M1872" s="444">
        <v>16164.05</v>
      </c>
      <c r="N1872" s="444">
        <v>90364637</v>
      </c>
      <c r="O1872" s="444">
        <v>365428968</v>
      </c>
    </row>
    <row r="1873" spans="2:15" ht="15" x14ac:dyDescent="0.25">
      <c r="B1873" s="421">
        <v>22880224882000</v>
      </c>
      <c r="C1873" s="349" t="str">
        <f t="shared" si="232"/>
        <v>2</v>
      </c>
      <c r="D1873" s="355" t="str">
        <f t="shared" si="233"/>
        <v>2</v>
      </c>
      <c r="E1873" s="355" t="str">
        <f t="shared" si="234"/>
        <v>8</v>
      </c>
      <c r="F1873" s="355" t="str">
        <f t="shared" si="235"/>
        <v>80</v>
      </c>
      <c r="G1873" s="355" t="str">
        <f t="shared" si="236"/>
        <v>224</v>
      </c>
      <c r="H1873" s="355" t="str">
        <f t="shared" si="237"/>
        <v>8</v>
      </c>
      <c r="I1873" s="355" t="str">
        <f t="shared" si="238"/>
        <v>82</v>
      </c>
      <c r="J1873" s="355" t="str">
        <f t="shared" si="239"/>
        <v>000</v>
      </c>
      <c r="K1873" t="s">
        <v>963</v>
      </c>
      <c r="L1873" s="444">
        <v>6628874299</v>
      </c>
      <c r="M1873" s="444">
        <v>265207.62</v>
      </c>
      <c r="N1873" s="444">
        <v>1482635243</v>
      </c>
      <c r="O1873" s="444">
        <v>8111509542</v>
      </c>
    </row>
    <row r="1874" spans="2:15" ht="15" customHeight="1" x14ac:dyDescent="0.25">
      <c r="B1874" s="421">
        <v>22880224882619</v>
      </c>
      <c r="C1874" s="349" t="str">
        <f t="shared" si="232"/>
        <v>2</v>
      </c>
      <c r="D1874" s="355" t="str">
        <f t="shared" si="233"/>
        <v>2</v>
      </c>
      <c r="E1874" s="355" t="str">
        <f t="shared" si="234"/>
        <v>8</v>
      </c>
      <c r="F1874" s="355" t="str">
        <f t="shared" si="235"/>
        <v>80</v>
      </c>
      <c r="G1874" s="355" t="str">
        <f t="shared" si="236"/>
        <v>224</v>
      </c>
      <c r="H1874" s="355" t="str">
        <f t="shared" si="237"/>
        <v>8</v>
      </c>
      <c r="I1874" s="355" t="str">
        <f t="shared" si="238"/>
        <v>82</v>
      </c>
      <c r="J1874" s="355" t="str">
        <f t="shared" si="239"/>
        <v>619</v>
      </c>
      <c r="K1874" t="s">
        <v>906</v>
      </c>
      <c r="L1874" s="444">
        <v>6628874299</v>
      </c>
      <c r="M1874" s="444">
        <v>265207.62</v>
      </c>
      <c r="N1874" s="444">
        <v>1482635243</v>
      </c>
      <c r="O1874" s="444">
        <v>8111509542</v>
      </c>
    </row>
    <row r="1875" spans="2:15" ht="15" customHeight="1" x14ac:dyDescent="0.25">
      <c r="B1875" s="421">
        <v>22880224884000</v>
      </c>
      <c r="C1875" s="349" t="str">
        <f t="shared" si="232"/>
        <v>2</v>
      </c>
      <c r="D1875" s="355" t="str">
        <f t="shared" si="233"/>
        <v>2</v>
      </c>
      <c r="E1875" s="355" t="str">
        <f t="shared" si="234"/>
        <v>8</v>
      </c>
      <c r="F1875" s="355" t="str">
        <f t="shared" si="235"/>
        <v>80</v>
      </c>
      <c r="G1875" s="355" t="str">
        <f t="shared" si="236"/>
        <v>224</v>
      </c>
      <c r="H1875" s="355" t="str">
        <f t="shared" si="237"/>
        <v>8</v>
      </c>
      <c r="I1875" s="355" t="str">
        <f t="shared" si="238"/>
        <v>84</v>
      </c>
      <c r="J1875" s="355" t="str">
        <f t="shared" si="239"/>
        <v>000</v>
      </c>
      <c r="K1875" t="s">
        <v>954</v>
      </c>
      <c r="L1875" s="444">
        <v>3993005</v>
      </c>
      <c r="M1875" s="444">
        <v>0</v>
      </c>
      <c r="N1875" s="444">
        <v>0</v>
      </c>
      <c r="O1875" s="444">
        <v>3993005</v>
      </c>
    </row>
    <row r="1876" spans="2:15" ht="15" x14ac:dyDescent="0.25">
      <c r="B1876" s="421">
        <v>22880224884001</v>
      </c>
      <c r="C1876" s="349" t="str">
        <f t="shared" si="232"/>
        <v>2</v>
      </c>
      <c r="D1876" s="355" t="str">
        <f t="shared" si="233"/>
        <v>2</v>
      </c>
      <c r="E1876" s="355" t="str">
        <f t="shared" si="234"/>
        <v>8</v>
      </c>
      <c r="F1876" s="355" t="str">
        <f t="shared" si="235"/>
        <v>80</v>
      </c>
      <c r="G1876" s="355" t="str">
        <f t="shared" si="236"/>
        <v>224</v>
      </c>
      <c r="H1876" s="355" t="str">
        <f t="shared" si="237"/>
        <v>8</v>
      </c>
      <c r="I1876" s="355" t="str">
        <f t="shared" si="238"/>
        <v>84</v>
      </c>
      <c r="J1876" s="355" t="str">
        <f t="shared" si="239"/>
        <v>001</v>
      </c>
      <c r="K1876" t="s">
        <v>955</v>
      </c>
      <c r="L1876" s="444">
        <v>3993005</v>
      </c>
      <c r="M1876" s="444">
        <v>0</v>
      </c>
      <c r="N1876" s="444">
        <v>0</v>
      </c>
      <c r="O1876" s="444">
        <v>3993005</v>
      </c>
    </row>
    <row r="1877" spans="2:15" ht="15" x14ac:dyDescent="0.25">
      <c r="B1877" s="421">
        <v>22880224892000</v>
      </c>
      <c r="C1877" s="349" t="str">
        <f t="shared" si="232"/>
        <v>2</v>
      </c>
      <c r="D1877" s="355" t="str">
        <f t="shared" si="233"/>
        <v>2</v>
      </c>
      <c r="E1877" s="355" t="str">
        <f t="shared" si="234"/>
        <v>8</v>
      </c>
      <c r="F1877" s="355" t="str">
        <f t="shared" si="235"/>
        <v>80</v>
      </c>
      <c r="G1877" s="355" t="str">
        <f t="shared" si="236"/>
        <v>224</v>
      </c>
      <c r="H1877" s="355" t="str">
        <f t="shared" si="237"/>
        <v>8</v>
      </c>
      <c r="I1877" s="355" t="str">
        <f t="shared" si="238"/>
        <v>92</v>
      </c>
      <c r="J1877" s="355" t="str">
        <f t="shared" si="239"/>
        <v>000</v>
      </c>
      <c r="K1877" t="s">
        <v>949</v>
      </c>
      <c r="L1877" s="444">
        <v>-6357802973</v>
      </c>
      <c r="M1877" s="444">
        <v>-249043.57</v>
      </c>
      <c r="N1877" s="444">
        <v>-1392270607</v>
      </c>
      <c r="O1877" s="444">
        <v>-7750073580</v>
      </c>
    </row>
    <row r="1878" spans="2:15" ht="15" x14ac:dyDescent="0.25">
      <c r="B1878" s="421">
        <v>22880224892619</v>
      </c>
      <c r="C1878" s="349" t="str">
        <f t="shared" si="232"/>
        <v>2</v>
      </c>
      <c r="D1878" s="355" t="str">
        <f t="shared" si="233"/>
        <v>2</v>
      </c>
      <c r="E1878" s="355" t="str">
        <f t="shared" si="234"/>
        <v>8</v>
      </c>
      <c r="F1878" s="355" t="str">
        <f t="shared" si="235"/>
        <v>80</v>
      </c>
      <c r="G1878" s="355" t="str">
        <f t="shared" si="236"/>
        <v>224</v>
      </c>
      <c r="H1878" s="355" t="str">
        <f t="shared" si="237"/>
        <v>8</v>
      </c>
      <c r="I1878" s="355" t="str">
        <f t="shared" si="238"/>
        <v>92</v>
      </c>
      <c r="J1878" s="355" t="str">
        <f t="shared" si="239"/>
        <v>619</v>
      </c>
      <c r="K1878" t="s">
        <v>906</v>
      </c>
      <c r="L1878" s="444">
        <v>-6357802973</v>
      </c>
      <c r="M1878" s="444">
        <v>-249043.57</v>
      </c>
      <c r="N1878" s="444">
        <v>-1392270607</v>
      </c>
      <c r="O1878" s="444">
        <v>-7750073580</v>
      </c>
    </row>
    <row r="1879" spans="2:15" ht="15" x14ac:dyDescent="0.25">
      <c r="B1879" s="421">
        <v>22880234000000</v>
      </c>
      <c r="C1879" s="349" t="str">
        <f t="shared" si="232"/>
        <v>2</v>
      </c>
      <c r="D1879" s="355" t="str">
        <f t="shared" si="233"/>
        <v>2</v>
      </c>
      <c r="E1879" s="355" t="str">
        <f t="shared" si="234"/>
        <v>8</v>
      </c>
      <c r="F1879" s="355" t="str">
        <f t="shared" si="235"/>
        <v>80</v>
      </c>
      <c r="G1879" s="355" t="str">
        <f t="shared" si="236"/>
        <v>234</v>
      </c>
      <c r="H1879" s="355" t="str">
        <f t="shared" si="237"/>
        <v>0</v>
      </c>
      <c r="I1879" s="355" t="str">
        <f t="shared" si="238"/>
        <v>00</v>
      </c>
      <c r="J1879" s="355" t="str">
        <f t="shared" si="239"/>
        <v>000</v>
      </c>
      <c r="K1879" t="s">
        <v>964</v>
      </c>
      <c r="L1879" s="444">
        <v>146301382</v>
      </c>
      <c r="M1879" s="444">
        <v>0</v>
      </c>
      <c r="N1879" s="444">
        <v>0</v>
      </c>
      <c r="O1879" s="444">
        <v>146301382</v>
      </c>
    </row>
    <row r="1880" spans="2:15" ht="15" customHeight="1" x14ac:dyDescent="0.25">
      <c r="B1880" s="421">
        <v>22880234884000</v>
      </c>
      <c r="C1880" s="349" t="str">
        <f t="shared" si="232"/>
        <v>2</v>
      </c>
      <c r="D1880" s="355" t="str">
        <f t="shared" si="233"/>
        <v>2</v>
      </c>
      <c r="E1880" s="355" t="str">
        <f t="shared" si="234"/>
        <v>8</v>
      </c>
      <c r="F1880" s="355" t="str">
        <f t="shared" si="235"/>
        <v>80</v>
      </c>
      <c r="G1880" s="355" t="str">
        <f t="shared" si="236"/>
        <v>234</v>
      </c>
      <c r="H1880" s="355" t="str">
        <f t="shared" si="237"/>
        <v>8</v>
      </c>
      <c r="I1880" s="355" t="str">
        <f t="shared" si="238"/>
        <v>84</v>
      </c>
      <c r="J1880" s="355" t="str">
        <f t="shared" si="239"/>
        <v>000</v>
      </c>
      <c r="K1880" t="s">
        <v>965</v>
      </c>
      <c r="L1880" s="444">
        <v>146301382</v>
      </c>
      <c r="M1880" s="444">
        <v>0</v>
      </c>
      <c r="N1880" s="444">
        <v>0</v>
      </c>
      <c r="O1880" s="444">
        <v>146301382</v>
      </c>
    </row>
    <row r="1881" spans="2:15" ht="15" x14ac:dyDescent="0.25">
      <c r="B1881" s="421">
        <v>22880234884010</v>
      </c>
      <c r="C1881" s="349" t="str">
        <f t="shared" si="232"/>
        <v>2</v>
      </c>
      <c r="D1881" s="355" t="str">
        <f t="shared" si="233"/>
        <v>2</v>
      </c>
      <c r="E1881" s="355" t="str">
        <f t="shared" si="234"/>
        <v>8</v>
      </c>
      <c r="F1881" s="355" t="str">
        <f t="shared" si="235"/>
        <v>80</v>
      </c>
      <c r="G1881" s="355" t="str">
        <f t="shared" si="236"/>
        <v>234</v>
      </c>
      <c r="H1881" s="355" t="str">
        <f t="shared" si="237"/>
        <v>8</v>
      </c>
      <c r="I1881" s="355" t="str">
        <f t="shared" si="238"/>
        <v>84</v>
      </c>
      <c r="J1881" s="355" t="str">
        <f t="shared" si="239"/>
        <v>010</v>
      </c>
      <c r="K1881" t="s">
        <v>966</v>
      </c>
      <c r="L1881" s="444">
        <v>146301382</v>
      </c>
      <c r="M1881" s="444">
        <v>0</v>
      </c>
      <c r="N1881" s="444">
        <v>0</v>
      </c>
      <c r="O1881" s="444">
        <v>146301382</v>
      </c>
    </row>
    <row r="1882" spans="2:15" ht="15" x14ac:dyDescent="0.25">
      <c r="B1882" s="421">
        <v>24000000000000</v>
      </c>
      <c r="C1882" s="349" t="str">
        <f t="shared" si="232"/>
        <v>2</v>
      </c>
      <c r="D1882" s="355" t="str">
        <f t="shared" si="233"/>
        <v>4</v>
      </c>
      <c r="E1882" s="355" t="str">
        <f t="shared" si="234"/>
        <v>0</v>
      </c>
      <c r="F1882" s="355" t="str">
        <f t="shared" si="235"/>
        <v>00</v>
      </c>
      <c r="G1882" s="355" t="str">
        <f t="shared" si="236"/>
        <v>000</v>
      </c>
      <c r="H1882" s="355" t="str">
        <f t="shared" si="237"/>
        <v>0</v>
      </c>
      <c r="I1882" s="355" t="str">
        <f t="shared" si="238"/>
        <v>00</v>
      </c>
      <c r="J1882" s="355" t="str">
        <f t="shared" si="239"/>
        <v>000</v>
      </c>
      <c r="K1882" t="s">
        <v>967</v>
      </c>
      <c r="L1882" s="444">
        <v>13073897995</v>
      </c>
      <c r="M1882" s="444">
        <v>407666.88</v>
      </c>
      <c r="N1882" s="444">
        <v>2279049476</v>
      </c>
      <c r="O1882" s="444">
        <v>15352947471</v>
      </c>
    </row>
    <row r="1883" spans="2:15" ht="15" customHeight="1" x14ac:dyDescent="0.25">
      <c r="B1883" s="421">
        <v>24010000000000</v>
      </c>
      <c r="C1883" s="349" t="str">
        <f t="shared" si="232"/>
        <v>2</v>
      </c>
      <c r="D1883" s="355" t="str">
        <f t="shared" si="233"/>
        <v>4</v>
      </c>
      <c r="E1883" s="355" t="str">
        <f t="shared" si="234"/>
        <v>0</v>
      </c>
      <c r="F1883" s="355" t="str">
        <f t="shared" si="235"/>
        <v>10</v>
      </c>
      <c r="G1883" s="355" t="str">
        <f t="shared" si="236"/>
        <v>000</v>
      </c>
      <c r="H1883" s="355" t="str">
        <f t="shared" si="237"/>
        <v>0</v>
      </c>
      <c r="I1883" s="355" t="str">
        <f t="shared" si="238"/>
        <v>00</v>
      </c>
      <c r="J1883" s="355" t="str">
        <f t="shared" si="239"/>
        <v>000</v>
      </c>
      <c r="K1883" t="s">
        <v>968</v>
      </c>
      <c r="L1883" s="444">
        <v>1964453897</v>
      </c>
      <c r="M1883" s="444">
        <v>0</v>
      </c>
      <c r="N1883" s="444">
        <v>0</v>
      </c>
      <c r="O1883" s="444">
        <v>1964453897</v>
      </c>
    </row>
    <row r="1884" spans="2:15" ht="15" x14ac:dyDescent="0.25">
      <c r="B1884" s="421">
        <v>24010242001000</v>
      </c>
      <c r="C1884" s="349" t="str">
        <f t="shared" si="232"/>
        <v>2</v>
      </c>
      <c r="D1884" s="355" t="str">
        <f t="shared" si="233"/>
        <v>4</v>
      </c>
      <c r="E1884" s="355" t="str">
        <f t="shared" si="234"/>
        <v>0</v>
      </c>
      <c r="F1884" s="355" t="str">
        <f t="shared" si="235"/>
        <v>10</v>
      </c>
      <c r="G1884" s="355" t="str">
        <f t="shared" si="236"/>
        <v>242</v>
      </c>
      <c r="H1884" s="355" t="str">
        <f t="shared" si="237"/>
        <v>0</v>
      </c>
      <c r="I1884" s="355" t="str">
        <f t="shared" si="238"/>
        <v>01</v>
      </c>
      <c r="J1884" s="355" t="str">
        <f t="shared" si="239"/>
        <v>000</v>
      </c>
      <c r="K1884" t="s">
        <v>969</v>
      </c>
      <c r="L1884" s="444">
        <v>279276544</v>
      </c>
      <c r="M1884" s="444">
        <v>0</v>
      </c>
      <c r="N1884" s="444">
        <v>0</v>
      </c>
      <c r="O1884" s="444">
        <v>279276544</v>
      </c>
    </row>
    <row r="1885" spans="2:15" ht="15" x14ac:dyDescent="0.25">
      <c r="B1885" s="421">
        <v>24010242001006</v>
      </c>
      <c r="C1885" s="349" t="str">
        <f t="shared" si="232"/>
        <v>2</v>
      </c>
      <c r="D1885" s="355" t="str">
        <f t="shared" si="233"/>
        <v>4</v>
      </c>
      <c r="E1885" s="355" t="str">
        <f t="shared" si="234"/>
        <v>0</v>
      </c>
      <c r="F1885" s="355" t="str">
        <f t="shared" si="235"/>
        <v>10</v>
      </c>
      <c r="G1885" s="355" t="str">
        <f t="shared" si="236"/>
        <v>242</v>
      </c>
      <c r="H1885" s="355" t="str">
        <f t="shared" si="237"/>
        <v>0</v>
      </c>
      <c r="I1885" s="355" t="str">
        <f t="shared" si="238"/>
        <v>01</v>
      </c>
      <c r="J1885" s="355" t="str">
        <f t="shared" si="239"/>
        <v>006</v>
      </c>
      <c r="K1885" t="s">
        <v>970</v>
      </c>
      <c r="L1885" s="444">
        <v>40155304</v>
      </c>
      <c r="M1885" s="444">
        <v>0</v>
      </c>
      <c r="N1885" s="444">
        <v>0</v>
      </c>
      <c r="O1885" s="444">
        <v>40155304</v>
      </c>
    </row>
    <row r="1886" spans="2:15" ht="15" customHeight="1" x14ac:dyDescent="0.25">
      <c r="B1886" s="421">
        <v>24010242001014</v>
      </c>
      <c r="C1886" s="349" t="str">
        <f t="shared" si="232"/>
        <v>2</v>
      </c>
      <c r="D1886" s="355" t="str">
        <f t="shared" si="233"/>
        <v>4</v>
      </c>
      <c r="E1886" s="355" t="str">
        <f t="shared" si="234"/>
        <v>0</v>
      </c>
      <c r="F1886" s="355" t="str">
        <f t="shared" si="235"/>
        <v>10</v>
      </c>
      <c r="G1886" s="355" t="str">
        <f t="shared" si="236"/>
        <v>242</v>
      </c>
      <c r="H1886" s="355" t="str">
        <f t="shared" si="237"/>
        <v>0</v>
      </c>
      <c r="I1886" s="355" t="str">
        <f t="shared" si="238"/>
        <v>01</v>
      </c>
      <c r="J1886" s="355" t="str">
        <f t="shared" si="239"/>
        <v>014</v>
      </c>
      <c r="K1886" t="s">
        <v>971</v>
      </c>
      <c r="L1886" s="444">
        <v>6691805</v>
      </c>
      <c r="M1886" s="444">
        <v>0</v>
      </c>
      <c r="N1886" s="444">
        <v>0</v>
      </c>
      <c r="O1886" s="444">
        <v>6691805</v>
      </c>
    </row>
    <row r="1887" spans="2:15" ht="15" x14ac:dyDescent="0.25">
      <c r="B1887" s="421">
        <v>24010242001028</v>
      </c>
      <c r="C1887" s="349" t="str">
        <f t="shared" si="232"/>
        <v>2</v>
      </c>
      <c r="D1887" s="355" t="str">
        <f t="shared" si="233"/>
        <v>4</v>
      </c>
      <c r="E1887" s="355" t="str">
        <f t="shared" si="234"/>
        <v>0</v>
      </c>
      <c r="F1887" s="355" t="str">
        <f t="shared" si="235"/>
        <v>10</v>
      </c>
      <c r="G1887" s="355" t="str">
        <f t="shared" si="236"/>
        <v>242</v>
      </c>
      <c r="H1887" s="355" t="str">
        <f t="shared" si="237"/>
        <v>0</v>
      </c>
      <c r="I1887" s="355" t="str">
        <f t="shared" si="238"/>
        <v>01</v>
      </c>
      <c r="J1887" s="355" t="str">
        <f t="shared" si="239"/>
        <v>028</v>
      </c>
      <c r="K1887" t="s">
        <v>972</v>
      </c>
      <c r="L1887" s="444">
        <v>183686237</v>
      </c>
      <c r="M1887" s="444">
        <v>0</v>
      </c>
      <c r="N1887" s="444">
        <v>0</v>
      </c>
      <c r="O1887" s="444">
        <v>183686237</v>
      </c>
    </row>
    <row r="1888" spans="2:15" ht="15" x14ac:dyDescent="0.25">
      <c r="B1888" s="421">
        <v>24010242001106</v>
      </c>
      <c r="C1888" s="349" t="str">
        <f t="shared" si="232"/>
        <v>2</v>
      </c>
      <c r="D1888" s="355" t="str">
        <f t="shared" si="233"/>
        <v>4</v>
      </c>
      <c r="E1888" s="355" t="str">
        <f t="shared" si="234"/>
        <v>0</v>
      </c>
      <c r="F1888" s="355" t="str">
        <f t="shared" si="235"/>
        <v>10</v>
      </c>
      <c r="G1888" s="355" t="str">
        <f t="shared" si="236"/>
        <v>242</v>
      </c>
      <c r="H1888" s="355" t="str">
        <f t="shared" si="237"/>
        <v>0</v>
      </c>
      <c r="I1888" s="355" t="str">
        <f t="shared" si="238"/>
        <v>01</v>
      </c>
      <c r="J1888" s="355" t="str">
        <f t="shared" si="239"/>
        <v>106</v>
      </c>
      <c r="K1888" t="s">
        <v>1763</v>
      </c>
      <c r="L1888" s="444">
        <v>27538655</v>
      </c>
      <c r="M1888" s="444">
        <v>0</v>
      </c>
      <c r="N1888" s="444">
        <v>0</v>
      </c>
      <c r="O1888" s="444">
        <v>27538655</v>
      </c>
    </row>
    <row r="1889" spans="2:15" ht="15" customHeight="1" x14ac:dyDescent="0.25">
      <c r="B1889" s="421">
        <v>24010242001128</v>
      </c>
      <c r="C1889" s="349" t="str">
        <f t="shared" si="232"/>
        <v>2</v>
      </c>
      <c r="D1889" s="355" t="str">
        <f t="shared" si="233"/>
        <v>4</v>
      </c>
      <c r="E1889" s="355" t="str">
        <f t="shared" si="234"/>
        <v>0</v>
      </c>
      <c r="F1889" s="355" t="str">
        <f t="shared" si="235"/>
        <v>10</v>
      </c>
      <c r="G1889" s="355" t="str">
        <f t="shared" si="236"/>
        <v>242</v>
      </c>
      <c r="H1889" s="355" t="str">
        <f t="shared" si="237"/>
        <v>0</v>
      </c>
      <c r="I1889" s="355" t="str">
        <f t="shared" si="238"/>
        <v>01</v>
      </c>
      <c r="J1889" s="355" t="str">
        <f t="shared" si="239"/>
        <v>128</v>
      </c>
      <c r="K1889" t="s">
        <v>1764</v>
      </c>
      <c r="L1889" s="444">
        <v>18359103</v>
      </c>
      <c r="M1889" s="444">
        <v>0</v>
      </c>
      <c r="N1889" s="444">
        <v>0</v>
      </c>
      <c r="O1889" s="444">
        <v>18359103</v>
      </c>
    </row>
    <row r="1890" spans="2:15" ht="15" x14ac:dyDescent="0.25">
      <c r="B1890" s="421">
        <v>24010242001428</v>
      </c>
      <c r="C1890" s="349" t="str">
        <f t="shared" si="232"/>
        <v>2</v>
      </c>
      <c r="D1890" s="355" t="str">
        <f t="shared" si="233"/>
        <v>4</v>
      </c>
      <c r="E1890" s="355" t="str">
        <f t="shared" si="234"/>
        <v>0</v>
      </c>
      <c r="F1890" s="355" t="str">
        <f t="shared" si="235"/>
        <v>10</v>
      </c>
      <c r="G1890" s="355" t="str">
        <f t="shared" si="236"/>
        <v>242</v>
      </c>
      <c r="H1890" s="355" t="str">
        <f t="shared" si="237"/>
        <v>0</v>
      </c>
      <c r="I1890" s="355" t="str">
        <f t="shared" si="238"/>
        <v>01</v>
      </c>
      <c r="J1890" s="355" t="str">
        <f t="shared" si="239"/>
        <v>428</v>
      </c>
      <c r="K1890" t="s">
        <v>1764</v>
      </c>
      <c r="L1890" s="444">
        <v>2845440</v>
      </c>
      <c r="M1890" s="444">
        <v>0</v>
      </c>
      <c r="N1890" s="444">
        <v>0</v>
      </c>
      <c r="O1890" s="444">
        <v>2845440</v>
      </c>
    </row>
    <row r="1891" spans="2:15" ht="15" x14ac:dyDescent="0.25">
      <c r="B1891" s="421">
        <v>24010244001000</v>
      </c>
      <c r="C1891" s="349" t="str">
        <f t="shared" si="232"/>
        <v>2</v>
      </c>
      <c r="D1891" s="355" t="str">
        <f t="shared" si="233"/>
        <v>4</v>
      </c>
      <c r="E1891" s="355" t="str">
        <f t="shared" si="234"/>
        <v>0</v>
      </c>
      <c r="F1891" s="355" t="str">
        <f t="shared" si="235"/>
        <v>10</v>
      </c>
      <c r="G1891" s="355" t="str">
        <f t="shared" si="236"/>
        <v>244</v>
      </c>
      <c r="H1891" s="355" t="str">
        <f t="shared" si="237"/>
        <v>0</v>
      </c>
      <c r="I1891" s="355" t="str">
        <f t="shared" si="238"/>
        <v>01</v>
      </c>
      <c r="J1891" s="355" t="str">
        <f t="shared" si="239"/>
        <v>000</v>
      </c>
      <c r="K1891" t="s">
        <v>973</v>
      </c>
      <c r="L1891" s="444">
        <v>1685177353</v>
      </c>
      <c r="M1891" s="444">
        <v>0</v>
      </c>
      <c r="N1891" s="444">
        <v>0</v>
      </c>
      <c r="O1891" s="444">
        <v>1685177353</v>
      </c>
    </row>
    <row r="1892" spans="2:15" ht="15" x14ac:dyDescent="0.25">
      <c r="B1892" s="421">
        <v>24010244001011</v>
      </c>
      <c r="C1892" s="349" t="str">
        <f t="shared" si="232"/>
        <v>2</v>
      </c>
      <c r="D1892" s="355" t="str">
        <f t="shared" si="233"/>
        <v>4</v>
      </c>
      <c r="E1892" s="355" t="str">
        <f t="shared" si="234"/>
        <v>0</v>
      </c>
      <c r="F1892" s="355" t="str">
        <f t="shared" si="235"/>
        <v>10</v>
      </c>
      <c r="G1892" s="355" t="str">
        <f t="shared" si="236"/>
        <v>244</v>
      </c>
      <c r="H1892" s="355" t="str">
        <f t="shared" si="237"/>
        <v>0</v>
      </c>
      <c r="I1892" s="355" t="str">
        <f t="shared" si="238"/>
        <v>01</v>
      </c>
      <c r="J1892" s="355" t="str">
        <f t="shared" si="239"/>
        <v>011</v>
      </c>
      <c r="K1892" t="s">
        <v>1963</v>
      </c>
      <c r="L1892" s="444">
        <v>212463342</v>
      </c>
      <c r="M1892" s="444">
        <v>0</v>
      </c>
      <c r="N1892" s="444">
        <v>0</v>
      </c>
      <c r="O1892" s="444">
        <v>212463342</v>
      </c>
    </row>
    <row r="1893" spans="2:15" ht="15" customHeight="1" x14ac:dyDescent="0.25">
      <c r="B1893" s="421">
        <v>24010244001014</v>
      </c>
      <c r="C1893" s="349" t="str">
        <f t="shared" si="232"/>
        <v>2</v>
      </c>
      <c r="D1893" s="355" t="str">
        <f t="shared" si="233"/>
        <v>4</v>
      </c>
      <c r="E1893" s="355" t="str">
        <f t="shared" si="234"/>
        <v>0</v>
      </c>
      <c r="F1893" s="355" t="str">
        <f t="shared" si="235"/>
        <v>10</v>
      </c>
      <c r="G1893" s="355" t="str">
        <f t="shared" si="236"/>
        <v>244</v>
      </c>
      <c r="H1893" s="355" t="str">
        <f t="shared" si="237"/>
        <v>0</v>
      </c>
      <c r="I1893" s="355" t="str">
        <f t="shared" si="238"/>
        <v>01</v>
      </c>
      <c r="J1893" s="355" t="str">
        <f t="shared" si="239"/>
        <v>014</v>
      </c>
      <c r="K1893" t="s">
        <v>974</v>
      </c>
      <c r="L1893" s="444">
        <v>1472714011</v>
      </c>
      <c r="M1893" s="444">
        <v>0</v>
      </c>
      <c r="N1893" s="444">
        <v>0</v>
      </c>
      <c r="O1893" s="444">
        <v>1472714011</v>
      </c>
    </row>
    <row r="1894" spans="2:15" ht="15" x14ac:dyDescent="0.25">
      <c r="B1894" s="421">
        <v>24020000000000</v>
      </c>
      <c r="C1894" s="349" t="str">
        <f t="shared" si="232"/>
        <v>2</v>
      </c>
      <c r="D1894" s="355" t="str">
        <f t="shared" si="233"/>
        <v>4</v>
      </c>
      <c r="E1894" s="355" t="str">
        <f t="shared" si="234"/>
        <v>0</v>
      </c>
      <c r="F1894" s="355" t="str">
        <f t="shared" si="235"/>
        <v>20</v>
      </c>
      <c r="G1894" s="355" t="str">
        <f t="shared" si="236"/>
        <v>000</v>
      </c>
      <c r="H1894" s="355" t="str">
        <f t="shared" si="237"/>
        <v>0</v>
      </c>
      <c r="I1894" s="355" t="str">
        <f t="shared" si="238"/>
        <v>00</v>
      </c>
      <c r="J1894" s="355" t="str">
        <f t="shared" si="239"/>
        <v>000</v>
      </c>
      <c r="K1894" t="s">
        <v>975</v>
      </c>
      <c r="L1894" s="444">
        <v>981131787</v>
      </c>
      <c r="M1894" s="444">
        <v>0</v>
      </c>
      <c r="N1894" s="444">
        <v>0</v>
      </c>
      <c r="O1894" s="444">
        <v>981131787</v>
      </c>
    </row>
    <row r="1895" spans="2:15" ht="15" x14ac:dyDescent="0.25">
      <c r="B1895" s="421">
        <v>24020250001000</v>
      </c>
      <c r="C1895" s="349" t="str">
        <f t="shared" si="232"/>
        <v>2</v>
      </c>
      <c r="D1895" s="355" t="str">
        <f t="shared" si="233"/>
        <v>4</v>
      </c>
      <c r="E1895" s="355" t="str">
        <f t="shared" si="234"/>
        <v>0</v>
      </c>
      <c r="F1895" s="355" t="str">
        <f t="shared" si="235"/>
        <v>20</v>
      </c>
      <c r="G1895" s="355" t="str">
        <f t="shared" si="236"/>
        <v>250</v>
      </c>
      <c r="H1895" s="355" t="str">
        <f t="shared" si="237"/>
        <v>0</v>
      </c>
      <c r="I1895" s="355" t="str">
        <f t="shared" si="238"/>
        <v>01</v>
      </c>
      <c r="J1895" s="355" t="str">
        <f t="shared" si="239"/>
        <v>000</v>
      </c>
      <c r="K1895" t="s">
        <v>976</v>
      </c>
      <c r="L1895" s="444">
        <v>319097369</v>
      </c>
      <c r="M1895" s="444">
        <v>0</v>
      </c>
      <c r="N1895" s="444">
        <v>0</v>
      </c>
      <c r="O1895" s="444">
        <v>319097369</v>
      </c>
    </row>
    <row r="1896" spans="2:15" ht="15" customHeight="1" x14ac:dyDescent="0.25">
      <c r="B1896" s="421">
        <v>24020250001955</v>
      </c>
      <c r="C1896" s="349" t="str">
        <f t="shared" si="232"/>
        <v>2</v>
      </c>
      <c r="D1896" s="355" t="str">
        <f t="shared" si="233"/>
        <v>4</v>
      </c>
      <c r="E1896" s="355" t="str">
        <f t="shared" si="234"/>
        <v>0</v>
      </c>
      <c r="F1896" s="355" t="str">
        <f t="shared" si="235"/>
        <v>20</v>
      </c>
      <c r="G1896" s="355" t="str">
        <f t="shared" si="236"/>
        <v>250</v>
      </c>
      <c r="H1896" s="355" t="str">
        <f t="shared" si="237"/>
        <v>0</v>
      </c>
      <c r="I1896" s="355" t="str">
        <f t="shared" si="238"/>
        <v>01</v>
      </c>
      <c r="J1896" s="355" t="str">
        <f t="shared" si="239"/>
        <v>955</v>
      </c>
      <c r="K1896" t="s">
        <v>977</v>
      </c>
      <c r="L1896" s="444">
        <v>319097369</v>
      </c>
      <c r="M1896" s="444">
        <v>0</v>
      </c>
      <c r="N1896" s="444">
        <v>0</v>
      </c>
      <c r="O1896" s="444">
        <v>319097369</v>
      </c>
    </row>
    <row r="1897" spans="2:15" ht="15" x14ac:dyDescent="0.25">
      <c r="B1897" s="421">
        <v>24020252001000</v>
      </c>
      <c r="C1897" s="349" t="str">
        <f t="shared" si="232"/>
        <v>2</v>
      </c>
      <c r="D1897" s="355" t="str">
        <f t="shared" si="233"/>
        <v>4</v>
      </c>
      <c r="E1897" s="355" t="str">
        <f t="shared" si="234"/>
        <v>0</v>
      </c>
      <c r="F1897" s="355" t="str">
        <f t="shared" si="235"/>
        <v>20</v>
      </c>
      <c r="G1897" s="355" t="str">
        <f t="shared" si="236"/>
        <v>252</v>
      </c>
      <c r="H1897" s="355" t="str">
        <f t="shared" si="237"/>
        <v>0</v>
      </c>
      <c r="I1897" s="355" t="str">
        <f t="shared" si="238"/>
        <v>01</v>
      </c>
      <c r="J1897" s="355" t="str">
        <f t="shared" si="239"/>
        <v>000</v>
      </c>
      <c r="K1897" t="s">
        <v>978</v>
      </c>
      <c r="L1897" s="444">
        <v>662034418</v>
      </c>
      <c r="M1897" s="444">
        <v>0</v>
      </c>
      <c r="N1897" s="444">
        <v>0</v>
      </c>
      <c r="O1897" s="444">
        <v>662034418</v>
      </c>
    </row>
    <row r="1898" spans="2:15" ht="15" x14ac:dyDescent="0.25">
      <c r="B1898" s="421">
        <v>24020252001955</v>
      </c>
      <c r="C1898" s="349" t="str">
        <f t="shared" si="232"/>
        <v>2</v>
      </c>
      <c r="D1898" s="355" t="str">
        <f t="shared" si="233"/>
        <v>4</v>
      </c>
      <c r="E1898" s="355" t="str">
        <f t="shared" si="234"/>
        <v>0</v>
      </c>
      <c r="F1898" s="355" t="str">
        <f t="shared" si="235"/>
        <v>20</v>
      </c>
      <c r="G1898" s="355" t="str">
        <f t="shared" si="236"/>
        <v>252</v>
      </c>
      <c r="H1898" s="355" t="str">
        <f t="shared" si="237"/>
        <v>0</v>
      </c>
      <c r="I1898" s="355" t="str">
        <f t="shared" si="238"/>
        <v>01</v>
      </c>
      <c r="J1898" s="355" t="str">
        <f t="shared" si="239"/>
        <v>955</v>
      </c>
      <c r="K1898" t="s">
        <v>979</v>
      </c>
      <c r="L1898" s="444">
        <v>662034418</v>
      </c>
      <c r="M1898" s="444">
        <v>0</v>
      </c>
      <c r="N1898" s="444">
        <v>0</v>
      </c>
      <c r="O1898" s="444">
        <v>662034418</v>
      </c>
    </row>
    <row r="1899" spans="2:15" ht="15" x14ac:dyDescent="0.25">
      <c r="B1899" s="421">
        <v>24040000000000</v>
      </c>
      <c r="C1899" s="349" t="str">
        <f t="shared" si="232"/>
        <v>2</v>
      </c>
      <c r="D1899" s="355" t="str">
        <f t="shared" si="233"/>
        <v>4</v>
      </c>
      <c r="E1899" s="355" t="str">
        <f t="shared" si="234"/>
        <v>0</v>
      </c>
      <c r="F1899" s="355" t="str">
        <f t="shared" si="235"/>
        <v>40</v>
      </c>
      <c r="G1899" s="355" t="str">
        <f t="shared" si="236"/>
        <v>000</v>
      </c>
      <c r="H1899" s="355" t="str">
        <f t="shared" si="237"/>
        <v>0</v>
      </c>
      <c r="I1899" s="355" t="str">
        <f t="shared" si="238"/>
        <v>00</v>
      </c>
      <c r="J1899" s="355" t="str">
        <f t="shared" si="239"/>
        <v>000</v>
      </c>
      <c r="K1899" t="s">
        <v>980</v>
      </c>
      <c r="L1899" s="444">
        <v>10124226662</v>
      </c>
      <c r="M1899" s="444">
        <v>407666.88</v>
      </c>
      <c r="N1899" s="444">
        <v>2279049476</v>
      </c>
      <c r="O1899" s="444">
        <v>12403276138</v>
      </c>
    </row>
    <row r="1900" spans="2:15" ht="15" x14ac:dyDescent="0.25">
      <c r="B1900" s="421">
        <v>24040258000000</v>
      </c>
      <c r="C1900" s="349" t="str">
        <f t="shared" si="232"/>
        <v>2</v>
      </c>
      <c r="D1900" s="355" t="str">
        <f t="shared" si="233"/>
        <v>4</v>
      </c>
      <c r="E1900" s="355" t="str">
        <f t="shared" si="234"/>
        <v>0</v>
      </c>
      <c r="F1900" s="355" t="str">
        <f t="shared" si="235"/>
        <v>40</v>
      </c>
      <c r="G1900" s="355" t="str">
        <f t="shared" si="236"/>
        <v>258</v>
      </c>
      <c r="H1900" s="355" t="str">
        <f t="shared" si="237"/>
        <v>0</v>
      </c>
      <c r="I1900" s="355" t="str">
        <f t="shared" si="238"/>
        <v>00</v>
      </c>
      <c r="J1900" s="355" t="str">
        <f t="shared" si="239"/>
        <v>000</v>
      </c>
      <c r="K1900" t="s">
        <v>981</v>
      </c>
      <c r="L1900" s="444">
        <v>9957943994</v>
      </c>
      <c r="M1900" s="444">
        <v>407531.91</v>
      </c>
      <c r="N1900" s="444">
        <v>2278294930</v>
      </c>
      <c r="O1900" s="444">
        <v>12236238924</v>
      </c>
    </row>
    <row r="1901" spans="2:15" ht="15" x14ac:dyDescent="0.25">
      <c r="B1901" s="421">
        <v>24040258002000</v>
      </c>
      <c r="C1901" s="349" t="str">
        <f t="shared" si="232"/>
        <v>2</v>
      </c>
      <c r="D1901" s="355" t="str">
        <f t="shared" si="233"/>
        <v>4</v>
      </c>
      <c r="E1901" s="355" t="str">
        <f t="shared" si="234"/>
        <v>0</v>
      </c>
      <c r="F1901" s="355" t="str">
        <f t="shared" si="235"/>
        <v>40</v>
      </c>
      <c r="G1901" s="355" t="str">
        <f t="shared" si="236"/>
        <v>258</v>
      </c>
      <c r="H1901" s="355" t="str">
        <f t="shared" si="237"/>
        <v>0</v>
      </c>
      <c r="I1901" s="355" t="str">
        <f t="shared" si="238"/>
        <v>02</v>
      </c>
      <c r="J1901" s="355" t="str">
        <f t="shared" si="239"/>
        <v>000</v>
      </c>
      <c r="K1901" t="s">
        <v>657</v>
      </c>
      <c r="L1901" s="444">
        <v>9148772489</v>
      </c>
      <c r="M1901" s="444">
        <v>350401.32</v>
      </c>
      <c r="N1901" s="444">
        <v>1958908081</v>
      </c>
      <c r="O1901" s="444">
        <v>11107680570</v>
      </c>
    </row>
    <row r="1902" spans="2:15" ht="15" customHeight="1" x14ac:dyDescent="0.25">
      <c r="B1902" s="421">
        <v>24040258002001</v>
      </c>
      <c r="C1902" s="349" t="str">
        <f t="shared" si="232"/>
        <v>2</v>
      </c>
      <c r="D1902" s="355" t="str">
        <f t="shared" si="233"/>
        <v>4</v>
      </c>
      <c r="E1902" s="355" t="str">
        <f t="shared" si="234"/>
        <v>0</v>
      </c>
      <c r="F1902" s="355" t="str">
        <f t="shared" si="235"/>
        <v>40</v>
      </c>
      <c r="G1902" s="355" t="str">
        <f t="shared" si="236"/>
        <v>258</v>
      </c>
      <c r="H1902" s="355" t="str">
        <f t="shared" si="237"/>
        <v>0</v>
      </c>
      <c r="I1902" s="355" t="str">
        <f t="shared" si="238"/>
        <v>02</v>
      </c>
      <c r="J1902" s="355" t="str">
        <f t="shared" si="239"/>
        <v>001</v>
      </c>
      <c r="K1902" t="s">
        <v>982</v>
      </c>
      <c r="L1902" s="444">
        <v>1800000</v>
      </c>
      <c r="M1902" s="444">
        <v>0</v>
      </c>
      <c r="N1902" s="444">
        <v>0</v>
      </c>
      <c r="O1902" s="444">
        <v>1800000</v>
      </c>
    </row>
    <row r="1903" spans="2:15" ht="15" customHeight="1" x14ac:dyDescent="0.25">
      <c r="B1903" s="421">
        <v>24040258002009</v>
      </c>
      <c r="C1903" s="349" t="str">
        <f t="shared" si="232"/>
        <v>2</v>
      </c>
      <c r="D1903" s="355" t="str">
        <f t="shared" si="233"/>
        <v>4</v>
      </c>
      <c r="E1903" s="355" t="str">
        <f t="shared" si="234"/>
        <v>0</v>
      </c>
      <c r="F1903" s="355" t="str">
        <f t="shared" si="235"/>
        <v>40</v>
      </c>
      <c r="G1903" s="355" t="str">
        <f t="shared" si="236"/>
        <v>258</v>
      </c>
      <c r="H1903" s="355" t="str">
        <f t="shared" si="237"/>
        <v>0</v>
      </c>
      <c r="I1903" s="355" t="str">
        <f t="shared" si="238"/>
        <v>02</v>
      </c>
      <c r="J1903" s="355" t="str">
        <f t="shared" si="239"/>
        <v>009</v>
      </c>
      <c r="K1903" t="s">
        <v>983</v>
      </c>
      <c r="L1903" s="444">
        <v>559800000</v>
      </c>
      <c r="M1903" s="444">
        <v>0</v>
      </c>
      <c r="N1903" s="444">
        <v>0</v>
      </c>
      <c r="O1903" s="444">
        <v>559800000</v>
      </c>
    </row>
    <row r="1904" spans="2:15" ht="15" customHeight="1" x14ac:dyDescent="0.25">
      <c r="B1904" s="421">
        <v>24040258002014</v>
      </c>
      <c r="C1904" s="349" t="str">
        <f t="shared" si="232"/>
        <v>2</v>
      </c>
      <c r="D1904" s="355" t="str">
        <f t="shared" si="233"/>
        <v>4</v>
      </c>
      <c r="E1904" s="355" t="str">
        <f t="shared" si="234"/>
        <v>0</v>
      </c>
      <c r="F1904" s="355" t="str">
        <f t="shared" si="235"/>
        <v>40</v>
      </c>
      <c r="G1904" s="355" t="str">
        <f t="shared" si="236"/>
        <v>258</v>
      </c>
      <c r="H1904" s="355" t="str">
        <f t="shared" si="237"/>
        <v>0</v>
      </c>
      <c r="I1904" s="355" t="str">
        <f t="shared" si="238"/>
        <v>02</v>
      </c>
      <c r="J1904" s="355" t="str">
        <f t="shared" si="239"/>
        <v>014</v>
      </c>
      <c r="K1904" t="s">
        <v>984</v>
      </c>
      <c r="L1904" s="444">
        <v>340000</v>
      </c>
      <c r="M1904" s="444">
        <v>0</v>
      </c>
      <c r="N1904" s="444">
        <v>0</v>
      </c>
      <c r="O1904" s="444">
        <v>340000</v>
      </c>
    </row>
    <row r="1905" spans="2:15" ht="15" customHeight="1" x14ac:dyDescent="0.25">
      <c r="B1905" s="421">
        <v>24040258002020</v>
      </c>
      <c r="C1905" s="349" t="str">
        <f t="shared" si="232"/>
        <v>2</v>
      </c>
      <c r="D1905" s="355" t="str">
        <f t="shared" si="233"/>
        <v>4</v>
      </c>
      <c r="E1905" s="355" t="str">
        <f t="shared" si="234"/>
        <v>0</v>
      </c>
      <c r="F1905" s="355" t="str">
        <f t="shared" si="235"/>
        <v>40</v>
      </c>
      <c r="G1905" s="355" t="str">
        <f t="shared" si="236"/>
        <v>258</v>
      </c>
      <c r="H1905" s="355" t="str">
        <f t="shared" si="237"/>
        <v>0</v>
      </c>
      <c r="I1905" s="355" t="str">
        <f t="shared" si="238"/>
        <v>02</v>
      </c>
      <c r="J1905" s="355" t="str">
        <f t="shared" si="239"/>
        <v>020</v>
      </c>
      <c r="K1905" t="s">
        <v>985</v>
      </c>
      <c r="L1905" s="444">
        <v>34182467</v>
      </c>
      <c r="M1905" s="444">
        <v>0</v>
      </c>
      <c r="N1905" s="444">
        <v>0</v>
      </c>
      <c r="O1905" s="444">
        <v>34182467</v>
      </c>
    </row>
    <row r="1906" spans="2:15" ht="15" customHeight="1" x14ac:dyDescent="0.25">
      <c r="B1906" s="421">
        <v>24040258002022</v>
      </c>
      <c r="C1906" s="349" t="str">
        <f t="shared" si="232"/>
        <v>2</v>
      </c>
      <c r="D1906" s="355" t="str">
        <f t="shared" si="233"/>
        <v>4</v>
      </c>
      <c r="E1906" s="355" t="str">
        <f t="shared" si="234"/>
        <v>0</v>
      </c>
      <c r="F1906" s="355" t="str">
        <f t="shared" si="235"/>
        <v>40</v>
      </c>
      <c r="G1906" s="355" t="str">
        <f t="shared" si="236"/>
        <v>258</v>
      </c>
      <c r="H1906" s="355" t="str">
        <f t="shared" si="237"/>
        <v>0</v>
      </c>
      <c r="I1906" s="355" t="str">
        <f t="shared" si="238"/>
        <v>02</v>
      </c>
      <c r="J1906" s="355" t="str">
        <f t="shared" si="239"/>
        <v>022</v>
      </c>
      <c r="K1906" t="s">
        <v>986</v>
      </c>
      <c r="L1906" s="444">
        <v>44606741</v>
      </c>
      <c r="M1906" s="444">
        <v>0</v>
      </c>
      <c r="N1906" s="444">
        <v>0</v>
      </c>
      <c r="O1906" s="444">
        <v>44606741</v>
      </c>
    </row>
    <row r="1907" spans="2:15" ht="15" x14ac:dyDescent="0.25">
      <c r="B1907" s="421">
        <v>24040258002028</v>
      </c>
      <c r="C1907" s="349" t="str">
        <f t="shared" si="232"/>
        <v>2</v>
      </c>
      <c r="D1907" s="355" t="str">
        <f t="shared" si="233"/>
        <v>4</v>
      </c>
      <c r="E1907" s="355" t="str">
        <f t="shared" si="234"/>
        <v>0</v>
      </c>
      <c r="F1907" s="355" t="str">
        <f t="shared" si="235"/>
        <v>40</v>
      </c>
      <c r="G1907" s="355" t="str">
        <f t="shared" si="236"/>
        <v>258</v>
      </c>
      <c r="H1907" s="355" t="str">
        <f t="shared" si="237"/>
        <v>0</v>
      </c>
      <c r="I1907" s="355" t="str">
        <f t="shared" si="238"/>
        <v>02</v>
      </c>
      <c r="J1907" s="355" t="str">
        <f t="shared" si="239"/>
        <v>028</v>
      </c>
      <c r="K1907" t="s">
        <v>987</v>
      </c>
      <c r="L1907" s="444">
        <v>7767061</v>
      </c>
      <c r="M1907" s="444">
        <v>0</v>
      </c>
      <c r="N1907" s="444">
        <v>0</v>
      </c>
      <c r="O1907" s="444">
        <v>7767061</v>
      </c>
    </row>
    <row r="1908" spans="2:15" ht="15" x14ac:dyDescent="0.25">
      <c r="B1908" s="421">
        <v>24040258002029</v>
      </c>
      <c r="C1908" s="349" t="str">
        <f t="shared" si="232"/>
        <v>2</v>
      </c>
      <c r="D1908" s="355" t="str">
        <f t="shared" si="233"/>
        <v>4</v>
      </c>
      <c r="E1908" s="355" t="str">
        <f t="shared" si="234"/>
        <v>0</v>
      </c>
      <c r="F1908" s="355" t="str">
        <f t="shared" si="235"/>
        <v>40</v>
      </c>
      <c r="G1908" s="355" t="str">
        <f t="shared" si="236"/>
        <v>258</v>
      </c>
      <c r="H1908" s="355" t="str">
        <f t="shared" si="237"/>
        <v>0</v>
      </c>
      <c r="I1908" s="355" t="str">
        <f t="shared" si="238"/>
        <v>02</v>
      </c>
      <c r="J1908" s="355" t="str">
        <f t="shared" si="239"/>
        <v>029</v>
      </c>
      <c r="K1908" t="s">
        <v>988</v>
      </c>
      <c r="L1908" s="444">
        <v>90723</v>
      </c>
      <c r="M1908" s="444">
        <v>0</v>
      </c>
      <c r="N1908" s="444">
        <v>0</v>
      </c>
      <c r="O1908" s="444">
        <v>90723</v>
      </c>
    </row>
    <row r="1909" spans="2:15" ht="15" customHeight="1" x14ac:dyDescent="0.25">
      <c r="B1909" s="421">
        <v>24040258002030</v>
      </c>
      <c r="C1909" s="349" t="str">
        <f t="shared" si="232"/>
        <v>2</v>
      </c>
      <c r="D1909" s="355" t="str">
        <f t="shared" si="233"/>
        <v>4</v>
      </c>
      <c r="E1909" s="355" t="str">
        <f t="shared" si="234"/>
        <v>0</v>
      </c>
      <c r="F1909" s="355" t="str">
        <f t="shared" si="235"/>
        <v>40</v>
      </c>
      <c r="G1909" s="355" t="str">
        <f t="shared" si="236"/>
        <v>258</v>
      </c>
      <c r="H1909" s="355" t="str">
        <f t="shared" si="237"/>
        <v>0</v>
      </c>
      <c r="I1909" s="355" t="str">
        <f t="shared" si="238"/>
        <v>02</v>
      </c>
      <c r="J1909" s="355" t="str">
        <f t="shared" si="239"/>
        <v>030</v>
      </c>
      <c r="K1909" t="s">
        <v>989</v>
      </c>
      <c r="L1909" s="444">
        <v>1611000</v>
      </c>
      <c r="M1909" s="444">
        <v>0</v>
      </c>
      <c r="N1909" s="444">
        <v>0</v>
      </c>
      <c r="O1909" s="444">
        <v>1611000</v>
      </c>
    </row>
    <row r="1910" spans="2:15" ht="15" customHeight="1" x14ac:dyDescent="0.25">
      <c r="B1910" s="421">
        <v>24040258002031</v>
      </c>
      <c r="C1910" s="349" t="str">
        <f t="shared" si="232"/>
        <v>2</v>
      </c>
      <c r="D1910" s="355" t="str">
        <f t="shared" si="233"/>
        <v>4</v>
      </c>
      <c r="E1910" s="355" t="str">
        <f t="shared" si="234"/>
        <v>0</v>
      </c>
      <c r="F1910" s="355" t="str">
        <f t="shared" si="235"/>
        <v>40</v>
      </c>
      <c r="G1910" s="355" t="str">
        <f t="shared" si="236"/>
        <v>258</v>
      </c>
      <c r="H1910" s="355" t="str">
        <f t="shared" si="237"/>
        <v>0</v>
      </c>
      <c r="I1910" s="355" t="str">
        <f t="shared" si="238"/>
        <v>02</v>
      </c>
      <c r="J1910" s="355" t="str">
        <f t="shared" si="239"/>
        <v>031</v>
      </c>
      <c r="K1910" t="s">
        <v>990</v>
      </c>
      <c r="L1910" s="444">
        <v>3662199</v>
      </c>
      <c r="M1910" s="444">
        <v>0</v>
      </c>
      <c r="N1910" s="444">
        <v>0</v>
      </c>
      <c r="O1910" s="444">
        <v>3662199</v>
      </c>
    </row>
    <row r="1911" spans="2:15" ht="15" customHeight="1" x14ac:dyDescent="0.25">
      <c r="B1911" s="421">
        <v>24040258002036</v>
      </c>
      <c r="C1911" s="349" t="str">
        <f t="shared" si="232"/>
        <v>2</v>
      </c>
      <c r="D1911" s="355" t="str">
        <f t="shared" si="233"/>
        <v>4</v>
      </c>
      <c r="E1911" s="355" t="str">
        <f t="shared" si="234"/>
        <v>0</v>
      </c>
      <c r="F1911" s="355" t="str">
        <f t="shared" si="235"/>
        <v>40</v>
      </c>
      <c r="G1911" s="355" t="str">
        <f t="shared" si="236"/>
        <v>258</v>
      </c>
      <c r="H1911" s="355" t="str">
        <f t="shared" si="237"/>
        <v>0</v>
      </c>
      <c r="I1911" s="355" t="str">
        <f t="shared" si="238"/>
        <v>02</v>
      </c>
      <c r="J1911" s="355" t="str">
        <f t="shared" si="239"/>
        <v>036</v>
      </c>
      <c r="K1911" t="s">
        <v>991</v>
      </c>
      <c r="L1911" s="444">
        <v>10383864</v>
      </c>
      <c r="M1911" s="444">
        <v>0</v>
      </c>
      <c r="N1911" s="444">
        <v>0</v>
      </c>
      <c r="O1911" s="444">
        <v>10383864</v>
      </c>
    </row>
    <row r="1912" spans="2:15" ht="15" customHeight="1" x14ac:dyDescent="0.25">
      <c r="B1912" s="421">
        <v>24040258002037</v>
      </c>
      <c r="C1912" s="349" t="str">
        <f t="shared" si="232"/>
        <v>2</v>
      </c>
      <c r="D1912" s="355" t="str">
        <f t="shared" si="233"/>
        <v>4</v>
      </c>
      <c r="E1912" s="355" t="str">
        <f t="shared" si="234"/>
        <v>0</v>
      </c>
      <c r="F1912" s="355" t="str">
        <f t="shared" si="235"/>
        <v>40</v>
      </c>
      <c r="G1912" s="355" t="str">
        <f t="shared" si="236"/>
        <v>258</v>
      </c>
      <c r="H1912" s="355" t="str">
        <f t="shared" si="237"/>
        <v>0</v>
      </c>
      <c r="I1912" s="355" t="str">
        <f t="shared" si="238"/>
        <v>02</v>
      </c>
      <c r="J1912" s="355" t="str">
        <f t="shared" si="239"/>
        <v>037</v>
      </c>
      <c r="K1912" t="s">
        <v>992</v>
      </c>
      <c r="L1912" s="444">
        <v>3354000</v>
      </c>
      <c r="M1912" s="444">
        <v>0</v>
      </c>
      <c r="N1912" s="444">
        <v>0</v>
      </c>
      <c r="O1912" s="444">
        <v>3354000</v>
      </c>
    </row>
    <row r="1913" spans="2:15" ht="15" customHeight="1" x14ac:dyDescent="0.25">
      <c r="B1913" s="421">
        <v>24040258002041</v>
      </c>
      <c r="C1913" s="349" t="str">
        <f t="shared" si="232"/>
        <v>2</v>
      </c>
      <c r="D1913" s="355" t="str">
        <f t="shared" si="233"/>
        <v>4</v>
      </c>
      <c r="E1913" s="355" t="str">
        <f t="shared" si="234"/>
        <v>0</v>
      </c>
      <c r="F1913" s="355" t="str">
        <f t="shared" si="235"/>
        <v>40</v>
      </c>
      <c r="G1913" s="355" t="str">
        <f t="shared" si="236"/>
        <v>258</v>
      </c>
      <c r="H1913" s="355" t="str">
        <f t="shared" si="237"/>
        <v>0</v>
      </c>
      <c r="I1913" s="355" t="str">
        <f t="shared" si="238"/>
        <v>02</v>
      </c>
      <c r="J1913" s="355" t="str">
        <f t="shared" si="239"/>
        <v>041</v>
      </c>
      <c r="K1913" t="s">
        <v>993</v>
      </c>
      <c r="L1913" s="444">
        <v>5906783</v>
      </c>
      <c r="M1913" s="444">
        <v>0</v>
      </c>
      <c r="N1913" s="444">
        <v>0</v>
      </c>
      <c r="O1913" s="444">
        <v>5906783</v>
      </c>
    </row>
    <row r="1914" spans="2:15" ht="15" customHeight="1" x14ac:dyDescent="0.25">
      <c r="B1914" s="421">
        <v>24040258002042</v>
      </c>
      <c r="C1914" s="349" t="str">
        <f t="shared" si="232"/>
        <v>2</v>
      </c>
      <c r="D1914" s="355" t="str">
        <f t="shared" si="233"/>
        <v>4</v>
      </c>
      <c r="E1914" s="355" t="str">
        <f t="shared" si="234"/>
        <v>0</v>
      </c>
      <c r="F1914" s="355" t="str">
        <f t="shared" si="235"/>
        <v>40</v>
      </c>
      <c r="G1914" s="355" t="str">
        <f t="shared" si="236"/>
        <v>258</v>
      </c>
      <c r="H1914" s="355" t="str">
        <f t="shared" si="237"/>
        <v>0</v>
      </c>
      <c r="I1914" s="355" t="str">
        <f t="shared" si="238"/>
        <v>02</v>
      </c>
      <c r="J1914" s="355" t="str">
        <f t="shared" si="239"/>
        <v>042</v>
      </c>
      <c r="K1914" t="s">
        <v>1964</v>
      </c>
      <c r="L1914" s="444">
        <v>43175</v>
      </c>
      <c r="M1914" s="444">
        <v>0</v>
      </c>
      <c r="N1914" s="444">
        <v>0</v>
      </c>
      <c r="O1914" s="444">
        <v>43175</v>
      </c>
    </row>
    <row r="1915" spans="2:15" ht="15" customHeight="1" x14ac:dyDescent="0.25">
      <c r="B1915" s="421">
        <v>24040258002043</v>
      </c>
      <c r="C1915" s="349" t="str">
        <f t="shared" si="232"/>
        <v>2</v>
      </c>
      <c r="D1915" s="355" t="str">
        <f t="shared" si="233"/>
        <v>4</v>
      </c>
      <c r="E1915" s="355" t="str">
        <f t="shared" si="234"/>
        <v>0</v>
      </c>
      <c r="F1915" s="355" t="str">
        <f t="shared" si="235"/>
        <v>40</v>
      </c>
      <c r="G1915" s="355" t="str">
        <f t="shared" si="236"/>
        <v>258</v>
      </c>
      <c r="H1915" s="355" t="str">
        <f t="shared" si="237"/>
        <v>0</v>
      </c>
      <c r="I1915" s="355" t="str">
        <f t="shared" si="238"/>
        <v>02</v>
      </c>
      <c r="J1915" s="355" t="str">
        <f t="shared" si="239"/>
        <v>043</v>
      </c>
      <c r="K1915" t="s">
        <v>994</v>
      </c>
      <c r="L1915" s="444">
        <v>38697003</v>
      </c>
      <c r="M1915" s="444">
        <v>0</v>
      </c>
      <c r="N1915" s="444">
        <v>0</v>
      </c>
      <c r="O1915" s="444">
        <v>38697003</v>
      </c>
    </row>
    <row r="1916" spans="2:15" ht="15" customHeight="1" x14ac:dyDescent="0.25">
      <c r="B1916" s="421">
        <v>24040258002046</v>
      </c>
      <c r="C1916" s="349" t="str">
        <f t="shared" si="232"/>
        <v>2</v>
      </c>
      <c r="D1916" s="355" t="str">
        <f t="shared" si="233"/>
        <v>4</v>
      </c>
      <c r="E1916" s="355" t="str">
        <f t="shared" si="234"/>
        <v>0</v>
      </c>
      <c r="F1916" s="355" t="str">
        <f t="shared" si="235"/>
        <v>40</v>
      </c>
      <c r="G1916" s="355" t="str">
        <f t="shared" si="236"/>
        <v>258</v>
      </c>
      <c r="H1916" s="355" t="str">
        <f t="shared" si="237"/>
        <v>0</v>
      </c>
      <c r="I1916" s="355" t="str">
        <f t="shared" si="238"/>
        <v>02</v>
      </c>
      <c r="J1916" s="355" t="str">
        <f t="shared" si="239"/>
        <v>046</v>
      </c>
      <c r="K1916" t="s">
        <v>995</v>
      </c>
      <c r="L1916" s="444">
        <v>347796</v>
      </c>
      <c r="M1916" s="444">
        <v>0</v>
      </c>
      <c r="N1916" s="444">
        <v>0</v>
      </c>
      <c r="O1916" s="444">
        <v>347796</v>
      </c>
    </row>
    <row r="1917" spans="2:15" ht="15" x14ac:dyDescent="0.25">
      <c r="B1917" s="421">
        <v>24040258002048</v>
      </c>
      <c r="C1917" s="349" t="str">
        <f t="shared" si="232"/>
        <v>2</v>
      </c>
      <c r="D1917" s="355" t="str">
        <f t="shared" si="233"/>
        <v>4</v>
      </c>
      <c r="E1917" s="355" t="str">
        <f t="shared" si="234"/>
        <v>0</v>
      </c>
      <c r="F1917" s="355" t="str">
        <f t="shared" si="235"/>
        <v>40</v>
      </c>
      <c r="G1917" s="355" t="str">
        <f t="shared" si="236"/>
        <v>258</v>
      </c>
      <c r="H1917" s="355" t="str">
        <f t="shared" si="237"/>
        <v>0</v>
      </c>
      <c r="I1917" s="355" t="str">
        <f t="shared" si="238"/>
        <v>02</v>
      </c>
      <c r="J1917" s="355" t="str">
        <f t="shared" si="239"/>
        <v>048</v>
      </c>
      <c r="K1917" t="s">
        <v>996</v>
      </c>
      <c r="L1917" s="444">
        <v>11168184</v>
      </c>
      <c r="M1917" s="444">
        <v>0</v>
      </c>
      <c r="N1917" s="444">
        <v>0</v>
      </c>
      <c r="O1917" s="444">
        <v>11168184</v>
      </c>
    </row>
    <row r="1918" spans="2:15" ht="15" customHeight="1" x14ac:dyDescent="0.25">
      <c r="B1918" s="421">
        <v>24040258002050</v>
      </c>
      <c r="C1918" s="349" t="str">
        <f t="shared" si="232"/>
        <v>2</v>
      </c>
      <c r="D1918" s="355" t="str">
        <f t="shared" si="233"/>
        <v>4</v>
      </c>
      <c r="E1918" s="355" t="str">
        <f t="shared" si="234"/>
        <v>0</v>
      </c>
      <c r="F1918" s="355" t="str">
        <f t="shared" si="235"/>
        <v>40</v>
      </c>
      <c r="G1918" s="355" t="str">
        <f t="shared" si="236"/>
        <v>258</v>
      </c>
      <c r="H1918" s="355" t="str">
        <f t="shared" si="237"/>
        <v>0</v>
      </c>
      <c r="I1918" s="355" t="str">
        <f t="shared" si="238"/>
        <v>02</v>
      </c>
      <c r="J1918" s="355" t="str">
        <f t="shared" si="239"/>
        <v>050</v>
      </c>
      <c r="K1918" t="s">
        <v>997</v>
      </c>
      <c r="L1918" s="444">
        <v>9902329</v>
      </c>
      <c r="M1918" s="444">
        <v>0</v>
      </c>
      <c r="N1918" s="444">
        <v>0</v>
      </c>
      <c r="O1918" s="444">
        <v>9902329</v>
      </c>
    </row>
    <row r="1919" spans="2:15" ht="15" x14ac:dyDescent="0.25">
      <c r="B1919" s="421">
        <v>24040258002061</v>
      </c>
      <c r="C1919" s="349" t="str">
        <f t="shared" si="232"/>
        <v>2</v>
      </c>
      <c r="D1919" s="355" t="str">
        <f t="shared" si="233"/>
        <v>4</v>
      </c>
      <c r="E1919" s="355" t="str">
        <f t="shared" si="234"/>
        <v>0</v>
      </c>
      <c r="F1919" s="355" t="str">
        <f t="shared" si="235"/>
        <v>40</v>
      </c>
      <c r="G1919" s="355" t="str">
        <f t="shared" si="236"/>
        <v>258</v>
      </c>
      <c r="H1919" s="355" t="str">
        <f t="shared" si="237"/>
        <v>0</v>
      </c>
      <c r="I1919" s="355" t="str">
        <f t="shared" si="238"/>
        <v>02</v>
      </c>
      <c r="J1919" s="355" t="str">
        <f t="shared" si="239"/>
        <v>061</v>
      </c>
      <c r="K1919" t="s">
        <v>1945</v>
      </c>
      <c r="L1919" s="444">
        <v>748713437</v>
      </c>
      <c r="M1919" s="444">
        <v>0</v>
      </c>
      <c r="N1919" s="444">
        <v>0</v>
      </c>
      <c r="O1919" s="444">
        <v>748713437</v>
      </c>
    </row>
    <row r="1920" spans="2:15" ht="15" x14ac:dyDescent="0.25">
      <c r="B1920" s="421">
        <v>24040258002075</v>
      </c>
      <c r="C1920" s="349" t="str">
        <f t="shared" si="232"/>
        <v>2</v>
      </c>
      <c r="D1920" s="355" t="str">
        <f t="shared" si="233"/>
        <v>4</v>
      </c>
      <c r="E1920" s="355" t="str">
        <f t="shared" si="234"/>
        <v>0</v>
      </c>
      <c r="F1920" s="355" t="str">
        <f t="shared" si="235"/>
        <v>40</v>
      </c>
      <c r="G1920" s="355" t="str">
        <f t="shared" si="236"/>
        <v>258</v>
      </c>
      <c r="H1920" s="355" t="str">
        <f t="shared" si="237"/>
        <v>0</v>
      </c>
      <c r="I1920" s="355" t="str">
        <f t="shared" si="238"/>
        <v>02</v>
      </c>
      <c r="J1920" s="355" t="str">
        <f t="shared" si="239"/>
        <v>075</v>
      </c>
      <c r="K1920" t="s">
        <v>998</v>
      </c>
      <c r="L1920" s="444">
        <v>93884663</v>
      </c>
      <c r="M1920" s="444">
        <v>2945.97</v>
      </c>
      <c r="N1920" s="444">
        <v>16469357</v>
      </c>
      <c r="O1920" s="444">
        <v>110354020</v>
      </c>
    </row>
    <row r="1921" spans="2:15" ht="15" x14ac:dyDescent="0.25">
      <c r="B1921" s="421">
        <v>24040258002111</v>
      </c>
      <c r="C1921" s="349" t="str">
        <f t="shared" si="232"/>
        <v>2</v>
      </c>
      <c r="D1921" s="355" t="str">
        <f t="shared" si="233"/>
        <v>4</v>
      </c>
      <c r="E1921" s="355" t="str">
        <f t="shared" si="234"/>
        <v>0</v>
      </c>
      <c r="F1921" s="355" t="str">
        <f t="shared" si="235"/>
        <v>40</v>
      </c>
      <c r="G1921" s="355" t="str">
        <f t="shared" si="236"/>
        <v>258</v>
      </c>
      <c r="H1921" s="355" t="str">
        <f t="shared" si="237"/>
        <v>0</v>
      </c>
      <c r="I1921" s="355" t="str">
        <f t="shared" si="238"/>
        <v>02</v>
      </c>
      <c r="J1921" s="355" t="str">
        <f t="shared" si="239"/>
        <v>111</v>
      </c>
      <c r="K1921" t="s">
        <v>382</v>
      </c>
      <c r="L1921" s="444">
        <v>0</v>
      </c>
      <c r="M1921" s="444">
        <v>0</v>
      </c>
      <c r="N1921" s="444">
        <v>0</v>
      </c>
      <c r="O1921" s="444">
        <v>0</v>
      </c>
    </row>
    <row r="1922" spans="2:15" ht="15" customHeight="1" x14ac:dyDescent="0.25">
      <c r="B1922" s="421">
        <v>24040258002112</v>
      </c>
      <c r="C1922" s="349" t="str">
        <f t="shared" si="232"/>
        <v>2</v>
      </c>
      <c r="D1922" s="355" t="str">
        <f t="shared" si="233"/>
        <v>4</v>
      </c>
      <c r="E1922" s="355" t="str">
        <f t="shared" si="234"/>
        <v>0</v>
      </c>
      <c r="F1922" s="355" t="str">
        <f t="shared" si="235"/>
        <v>40</v>
      </c>
      <c r="G1922" s="355" t="str">
        <f t="shared" si="236"/>
        <v>258</v>
      </c>
      <c r="H1922" s="355" t="str">
        <f t="shared" si="237"/>
        <v>0</v>
      </c>
      <c r="I1922" s="355" t="str">
        <f t="shared" si="238"/>
        <v>02</v>
      </c>
      <c r="J1922" s="355" t="str">
        <f t="shared" si="239"/>
        <v>112</v>
      </c>
      <c r="K1922" t="s">
        <v>383</v>
      </c>
      <c r="L1922" s="444">
        <v>0</v>
      </c>
      <c r="M1922" s="444">
        <v>0</v>
      </c>
      <c r="N1922" s="444">
        <v>0</v>
      </c>
      <c r="O1922" s="444">
        <v>0</v>
      </c>
    </row>
    <row r="1923" spans="2:15" ht="15" customHeight="1" x14ac:dyDescent="0.25">
      <c r="B1923" s="421">
        <v>24040258002113</v>
      </c>
      <c r="C1923" s="349" t="str">
        <f t="shared" si="232"/>
        <v>2</v>
      </c>
      <c r="D1923" s="355" t="str">
        <f t="shared" si="233"/>
        <v>4</v>
      </c>
      <c r="E1923" s="355" t="str">
        <f t="shared" si="234"/>
        <v>0</v>
      </c>
      <c r="F1923" s="355" t="str">
        <f t="shared" si="235"/>
        <v>40</v>
      </c>
      <c r="G1923" s="355" t="str">
        <f t="shared" si="236"/>
        <v>258</v>
      </c>
      <c r="H1923" s="355" t="str">
        <f t="shared" si="237"/>
        <v>0</v>
      </c>
      <c r="I1923" s="355" t="str">
        <f t="shared" si="238"/>
        <v>02</v>
      </c>
      <c r="J1923" s="355" t="str">
        <f t="shared" si="239"/>
        <v>113</v>
      </c>
      <c r="K1923" t="s">
        <v>384</v>
      </c>
      <c r="L1923" s="444">
        <v>0</v>
      </c>
      <c r="M1923" s="444">
        <v>0</v>
      </c>
      <c r="N1923" s="444">
        <v>0</v>
      </c>
      <c r="O1923" s="444">
        <v>0</v>
      </c>
    </row>
    <row r="1924" spans="2:15" ht="15" customHeight="1" x14ac:dyDescent="0.25">
      <c r="B1924" s="421">
        <v>24040258002115</v>
      </c>
      <c r="C1924" s="349" t="str">
        <f t="shared" si="232"/>
        <v>2</v>
      </c>
      <c r="D1924" s="355" t="str">
        <f t="shared" si="233"/>
        <v>4</v>
      </c>
      <c r="E1924" s="355" t="str">
        <f t="shared" si="234"/>
        <v>0</v>
      </c>
      <c r="F1924" s="355" t="str">
        <f t="shared" si="235"/>
        <v>40</v>
      </c>
      <c r="G1924" s="355" t="str">
        <f t="shared" si="236"/>
        <v>258</v>
      </c>
      <c r="H1924" s="355" t="str">
        <f t="shared" si="237"/>
        <v>0</v>
      </c>
      <c r="I1924" s="355" t="str">
        <f t="shared" si="238"/>
        <v>02</v>
      </c>
      <c r="J1924" s="355" t="str">
        <f t="shared" si="239"/>
        <v>115</v>
      </c>
      <c r="K1924" t="s">
        <v>413</v>
      </c>
      <c r="L1924" s="444">
        <v>0</v>
      </c>
      <c r="M1924" s="444">
        <v>0</v>
      </c>
      <c r="N1924" s="444">
        <v>0</v>
      </c>
      <c r="O1924" s="444">
        <v>0</v>
      </c>
    </row>
    <row r="1925" spans="2:15" ht="15" customHeight="1" x14ac:dyDescent="0.25">
      <c r="B1925" s="421">
        <v>24040258002380</v>
      </c>
      <c r="C1925" s="349" t="str">
        <f t="shared" si="232"/>
        <v>2</v>
      </c>
      <c r="D1925" s="355" t="str">
        <f t="shared" si="233"/>
        <v>4</v>
      </c>
      <c r="E1925" s="355" t="str">
        <f t="shared" si="234"/>
        <v>0</v>
      </c>
      <c r="F1925" s="355" t="str">
        <f t="shared" si="235"/>
        <v>40</v>
      </c>
      <c r="G1925" s="355" t="str">
        <f t="shared" si="236"/>
        <v>258</v>
      </c>
      <c r="H1925" s="355" t="str">
        <f t="shared" si="237"/>
        <v>0</v>
      </c>
      <c r="I1925" s="355" t="str">
        <f t="shared" si="238"/>
        <v>02</v>
      </c>
      <c r="J1925" s="355" t="str">
        <f t="shared" si="239"/>
        <v>380</v>
      </c>
      <c r="K1925" t="s">
        <v>999</v>
      </c>
      <c r="L1925" s="444">
        <v>153273</v>
      </c>
      <c r="M1925" s="444">
        <v>0</v>
      </c>
      <c r="N1925" s="444">
        <v>0</v>
      </c>
      <c r="O1925" s="444">
        <v>153273</v>
      </c>
    </row>
    <row r="1926" spans="2:15" ht="15" customHeight="1" x14ac:dyDescent="0.25">
      <c r="B1926" s="421">
        <v>24040258002384</v>
      </c>
      <c r="C1926" s="349" t="str">
        <f t="shared" si="232"/>
        <v>2</v>
      </c>
      <c r="D1926" s="355" t="str">
        <f t="shared" si="233"/>
        <v>4</v>
      </c>
      <c r="E1926" s="355" t="str">
        <f t="shared" si="234"/>
        <v>0</v>
      </c>
      <c r="F1926" s="355" t="str">
        <f t="shared" si="235"/>
        <v>40</v>
      </c>
      <c r="G1926" s="355" t="str">
        <f t="shared" si="236"/>
        <v>258</v>
      </c>
      <c r="H1926" s="355" t="str">
        <f t="shared" si="237"/>
        <v>0</v>
      </c>
      <c r="I1926" s="355" t="str">
        <f t="shared" si="238"/>
        <v>02</v>
      </c>
      <c r="J1926" s="355" t="str">
        <f t="shared" si="239"/>
        <v>384</v>
      </c>
      <c r="K1926" t="s">
        <v>1000</v>
      </c>
      <c r="L1926" s="444">
        <v>2946128</v>
      </c>
      <c r="M1926" s="444">
        <v>0</v>
      </c>
      <c r="N1926" s="444">
        <v>0</v>
      </c>
      <c r="O1926" s="444">
        <v>2946128</v>
      </c>
    </row>
    <row r="1927" spans="2:15" ht="15" x14ac:dyDescent="0.25">
      <c r="B1927" s="421">
        <v>24040258002405</v>
      </c>
      <c r="C1927" s="349" t="str">
        <f t="shared" si="232"/>
        <v>2</v>
      </c>
      <c r="D1927" s="355" t="str">
        <f t="shared" si="233"/>
        <v>4</v>
      </c>
      <c r="E1927" s="355" t="str">
        <f t="shared" si="234"/>
        <v>0</v>
      </c>
      <c r="F1927" s="355" t="str">
        <f t="shared" si="235"/>
        <v>40</v>
      </c>
      <c r="G1927" s="355" t="str">
        <f t="shared" si="236"/>
        <v>258</v>
      </c>
      <c r="H1927" s="355" t="str">
        <f t="shared" si="237"/>
        <v>0</v>
      </c>
      <c r="I1927" s="355" t="str">
        <f t="shared" si="238"/>
        <v>02</v>
      </c>
      <c r="J1927" s="355" t="str">
        <f t="shared" si="239"/>
        <v>405</v>
      </c>
      <c r="K1927" t="s">
        <v>1001</v>
      </c>
      <c r="L1927" s="444">
        <v>285338680</v>
      </c>
      <c r="M1927" s="444">
        <v>0</v>
      </c>
      <c r="N1927" s="444">
        <v>0</v>
      </c>
      <c r="O1927" s="444">
        <v>285338680</v>
      </c>
    </row>
    <row r="1928" spans="2:15" ht="15" x14ac:dyDescent="0.25">
      <c r="B1928" s="421">
        <v>24040258002411</v>
      </c>
      <c r="C1928" s="349" t="str">
        <f t="shared" si="232"/>
        <v>2</v>
      </c>
      <c r="D1928" s="355" t="str">
        <f t="shared" si="233"/>
        <v>4</v>
      </c>
      <c r="E1928" s="355" t="str">
        <f t="shared" si="234"/>
        <v>0</v>
      </c>
      <c r="F1928" s="355" t="str">
        <f t="shared" si="235"/>
        <v>40</v>
      </c>
      <c r="G1928" s="355" t="str">
        <f t="shared" si="236"/>
        <v>258</v>
      </c>
      <c r="H1928" s="355" t="str">
        <f t="shared" si="237"/>
        <v>0</v>
      </c>
      <c r="I1928" s="355" t="str">
        <f t="shared" si="238"/>
        <v>02</v>
      </c>
      <c r="J1928" s="355" t="str">
        <f t="shared" si="239"/>
        <v>411</v>
      </c>
      <c r="K1928" t="s">
        <v>1002</v>
      </c>
      <c r="L1928" s="444">
        <v>383406425</v>
      </c>
      <c r="M1928" s="444">
        <v>172.85</v>
      </c>
      <c r="N1928" s="444">
        <v>966313</v>
      </c>
      <c r="O1928" s="444">
        <v>384372738</v>
      </c>
    </row>
    <row r="1929" spans="2:15" ht="15" customHeight="1" x14ac:dyDescent="0.25">
      <c r="B1929" s="421">
        <v>24040258002412</v>
      </c>
      <c r="C1929" s="349" t="str">
        <f t="shared" ref="C1929:C1992" si="240">MID(B1929,1,1)</f>
        <v>2</v>
      </c>
      <c r="D1929" s="355" t="str">
        <f t="shared" ref="D1929:D1992" si="241">MID(B1929,2,1)</f>
        <v>4</v>
      </c>
      <c r="E1929" s="355" t="str">
        <f t="shared" ref="E1929:E1992" si="242">MID(B1929,3,1)</f>
        <v>0</v>
      </c>
      <c r="F1929" s="355" t="str">
        <f t="shared" ref="F1929:F1992" si="243">MID(B1929,4,2)</f>
        <v>40</v>
      </c>
      <c r="G1929" s="355" t="str">
        <f t="shared" ref="G1929:G1992" si="244">MID(B1929,6,3)</f>
        <v>258</v>
      </c>
      <c r="H1929" s="355" t="str">
        <f t="shared" ref="H1929:H1992" si="245">MID(B1929,9,1)</f>
        <v>0</v>
      </c>
      <c r="I1929" s="355" t="str">
        <f t="shared" ref="I1929:I1992" si="246">MID(B1929,10,2)</f>
        <v>02</v>
      </c>
      <c r="J1929" s="355" t="str">
        <f t="shared" ref="J1929:J1992" si="247">MID(B1929,12,3)</f>
        <v>412</v>
      </c>
      <c r="K1929" t="s">
        <v>1003</v>
      </c>
      <c r="L1929" s="444">
        <v>3799716409</v>
      </c>
      <c r="M1929" s="444">
        <v>339159.88</v>
      </c>
      <c r="N1929" s="444">
        <v>1896063134</v>
      </c>
      <c r="O1929" s="444">
        <v>5695779543</v>
      </c>
    </row>
    <row r="1930" spans="2:15" ht="15" customHeight="1" x14ac:dyDescent="0.25">
      <c r="B1930" s="421">
        <v>24040258002416</v>
      </c>
      <c r="C1930" s="349" t="str">
        <f t="shared" si="240"/>
        <v>2</v>
      </c>
      <c r="D1930" s="355" t="str">
        <f t="shared" si="241"/>
        <v>4</v>
      </c>
      <c r="E1930" s="355" t="str">
        <f t="shared" si="242"/>
        <v>0</v>
      </c>
      <c r="F1930" s="355" t="str">
        <f t="shared" si="243"/>
        <v>40</v>
      </c>
      <c r="G1930" s="355" t="str">
        <f t="shared" si="244"/>
        <v>258</v>
      </c>
      <c r="H1930" s="355" t="str">
        <f t="shared" si="245"/>
        <v>0</v>
      </c>
      <c r="I1930" s="355" t="str">
        <f t="shared" si="246"/>
        <v>02</v>
      </c>
      <c r="J1930" s="355" t="str">
        <f t="shared" si="247"/>
        <v>416</v>
      </c>
      <c r="K1930" t="s">
        <v>1004</v>
      </c>
      <c r="L1930" s="444">
        <v>29602753</v>
      </c>
      <c r="M1930" s="444">
        <v>5443.85</v>
      </c>
      <c r="N1930" s="444">
        <v>30433680</v>
      </c>
      <c r="O1930" s="444">
        <v>60036433</v>
      </c>
    </row>
    <row r="1931" spans="2:15" ht="15" customHeight="1" x14ac:dyDescent="0.25">
      <c r="B1931" s="421">
        <v>24040258002417</v>
      </c>
      <c r="C1931" s="349" t="str">
        <f t="shared" si="240"/>
        <v>2</v>
      </c>
      <c r="D1931" s="355" t="str">
        <f t="shared" si="241"/>
        <v>4</v>
      </c>
      <c r="E1931" s="355" t="str">
        <f t="shared" si="242"/>
        <v>0</v>
      </c>
      <c r="F1931" s="355" t="str">
        <f t="shared" si="243"/>
        <v>40</v>
      </c>
      <c r="G1931" s="355" t="str">
        <f t="shared" si="244"/>
        <v>258</v>
      </c>
      <c r="H1931" s="355" t="str">
        <f t="shared" si="245"/>
        <v>0</v>
      </c>
      <c r="I1931" s="355" t="str">
        <f t="shared" si="246"/>
        <v>02</v>
      </c>
      <c r="J1931" s="355" t="str">
        <f t="shared" si="247"/>
        <v>417</v>
      </c>
      <c r="K1931" t="s">
        <v>1015</v>
      </c>
      <c r="L1931" s="444">
        <v>385798</v>
      </c>
      <c r="M1931" s="444">
        <v>0</v>
      </c>
      <c r="N1931" s="444">
        <v>0</v>
      </c>
      <c r="O1931" s="444">
        <v>385798</v>
      </c>
    </row>
    <row r="1932" spans="2:15" ht="15" customHeight="1" x14ac:dyDescent="0.25">
      <c r="B1932" s="421">
        <v>24040258002418</v>
      </c>
      <c r="C1932" s="349" t="str">
        <f t="shared" si="240"/>
        <v>2</v>
      </c>
      <c r="D1932" s="355" t="str">
        <f t="shared" si="241"/>
        <v>4</v>
      </c>
      <c r="E1932" s="355" t="str">
        <f t="shared" si="242"/>
        <v>0</v>
      </c>
      <c r="F1932" s="355" t="str">
        <f t="shared" si="243"/>
        <v>40</v>
      </c>
      <c r="G1932" s="355" t="str">
        <f t="shared" si="244"/>
        <v>258</v>
      </c>
      <c r="H1932" s="355" t="str">
        <f t="shared" si="245"/>
        <v>0</v>
      </c>
      <c r="I1932" s="355" t="str">
        <f t="shared" si="246"/>
        <v>02</v>
      </c>
      <c r="J1932" s="355" t="str">
        <f t="shared" si="247"/>
        <v>418</v>
      </c>
      <c r="K1932" t="s">
        <v>1005</v>
      </c>
      <c r="L1932" s="444">
        <v>223560410</v>
      </c>
      <c r="M1932" s="444">
        <v>0</v>
      </c>
      <c r="N1932" s="444">
        <v>0</v>
      </c>
      <c r="O1932" s="444">
        <v>223560410</v>
      </c>
    </row>
    <row r="1933" spans="2:15" ht="15" customHeight="1" x14ac:dyDescent="0.25">
      <c r="B1933" s="421">
        <v>24040258002420</v>
      </c>
      <c r="C1933" s="349" t="str">
        <f t="shared" si="240"/>
        <v>2</v>
      </c>
      <c r="D1933" s="355" t="str">
        <f t="shared" si="241"/>
        <v>4</v>
      </c>
      <c r="E1933" s="355" t="str">
        <f t="shared" si="242"/>
        <v>0</v>
      </c>
      <c r="F1933" s="355" t="str">
        <f t="shared" si="243"/>
        <v>40</v>
      </c>
      <c r="G1933" s="355" t="str">
        <f t="shared" si="244"/>
        <v>258</v>
      </c>
      <c r="H1933" s="355" t="str">
        <f t="shared" si="245"/>
        <v>0</v>
      </c>
      <c r="I1933" s="355" t="str">
        <f t="shared" si="246"/>
        <v>02</v>
      </c>
      <c r="J1933" s="355" t="str">
        <f t="shared" si="247"/>
        <v>420</v>
      </c>
      <c r="K1933" t="s">
        <v>1006</v>
      </c>
      <c r="L1933" s="444">
        <v>29163527</v>
      </c>
      <c r="M1933" s="444">
        <v>232.29</v>
      </c>
      <c r="N1933" s="444">
        <v>1298610</v>
      </c>
      <c r="O1933" s="444">
        <v>30462137</v>
      </c>
    </row>
    <row r="1934" spans="2:15" ht="15" customHeight="1" x14ac:dyDescent="0.25">
      <c r="B1934" s="421">
        <v>24040258002422</v>
      </c>
      <c r="C1934" s="349" t="str">
        <f t="shared" si="240"/>
        <v>2</v>
      </c>
      <c r="D1934" s="355" t="str">
        <f t="shared" si="241"/>
        <v>4</v>
      </c>
      <c r="E1934" s="355" t="str">
        <f t="shared" si="242"/>
        <v>0</v>
      </c>
      <c r="F1934" s="355" t="str">
        <f t="shared" si="243"/>
        <v>40</v>
      </c>
      <c r="G1934" s="355" t="str">
        <f t="shared" si="244"/>
        <v>258</v>
      </c>
      <c r="H1934" s="355" t="str">
        <f t="shared" si="245"/>
        <v>0</v>
      </c>
      <c r="I1934" s="355" t="str">
        <f t="shared" si="246"/>
        <v>02</v>
      </c>
      <c r="J1934" s="355" t="str">
        <f t="shared" si="247"/>
        <v>422</v>
      </c>
      <c r="K1934" t="s">
        <v>1007</v>
      </c>
      <c r="L1934" s="444">
        <v>35700396</v>
      </c>
      <c r="M1934" s="444">
        <v>0</v>
      </c>
      <c r="N1934" s="444">
        <v>0</v>
      </c>
      <c r="O1934" s="444">
        <v>35700396</v>
      </c>
    </row>
    <row r="1935" spans="2:15" ht="15" customHeight="1" x14ac:dyDescent="0.25">
      <c r="B1935" s="421">
        <v>24040258002423</v>
      </c>
      <c r="C1935" s="349" t="str">
        <f t="shared" si="240"/>
        <v>2</v>
      </c>
      <c r="D1935" s="355" t="str">
        <f t="shared" si="241"/>
        <v>4</v>
      </c>
      <c r="E1935" s="355" t="str">
        <f t="shared" si="242"/>
        <v>0</v>
      </c>
      <c r="F1935" s="355" t="str">
        <f t="shared" si="243"/>
        <v>40</v>
      </c>
      <c r="G1935" s="355" t="str">
        <f t="shared" si="244"/>
        <v>258</v>
      </c>
      <c r="H1935" s="355" t="str">
        <f t="shared" si="245"/>
        <v>0</v>
      </c>
      <c r="I1935" s="355" t="str">
        <f t="shared" si="246"/>
        <v>02</v>
      </c>
      <c r="J1935" s="355" t="str">
        <f t="shared" si="247"/>
        <v>423</v>
      </c>
      <c r="K1935" t="s">
        <v>1008</v>
      </c>
      <c r="L1935" s="444">
        <v>84397744</v>
      </c>
      <c r="M1935" s="444">
        <v>1379.89</v>
      </c>
      <c r="N1935" s="444">
        <v>7714234</v>
      </c>
      <c r="O1935" s="444">
        <v>92111978</v>
      </c>
    </row>
    <row r="1936" spans="2:15" ht="15" customHeight="1" x14ac:dyDescent="0.25">
      <c r="B1936" s="421">
        <v>24040258002424</v>
      </c>
      <c r="C1936" s="349" t="str">
        <f t="shared" si="240"/>
        <v>2</v>
      </c>
      <c r="D1936" s="355" t="str">
        <f t="shared" si="241"/>
        <v>4</v>
      </c>
      <c r="E1936" s="355" t="str">
        <f t="shared" si="242"/>
        <v>0</v>
      </c>
      <c r="F1936" s="355" t="str">
        <f t="shared" si="243"/>
        <v>40</v>
      </c>
      <c r="G1936" s="355" t="str">
        <f t="shared" si="244"/>
        <v>258</v>
      </c>
      <c r="H1936" s="355" t="str">
        <f t="shared" si="245"/>
        <v>0</v>
      </c>
      <c r="I1936" s="355" t="str">
        <f t="shared" si="246"/>
        <v>02</v>
      </c>
      <c r="J1936" s="355" t="str">
        <f t="shared" si="247"/>
        <v>424</v>
      </c>
      <c r="K1936" t="s">
        <v>1009</v>
      </c>
      <c r="L1936" s="444">
        <v>363635</v>
      </c>
      <c r="M1936" s="444">
        <v>0</v>
      </c>
      <c r="N1936" s="444">
        <v>0</v>
      </c>
      <c r="O1936" s="444">
        <v>363635</v>
      </c>
    </row>
    <row r="1937" spans="2:15" ht="15" customHeight="1" x14ac:dyDescent="0.25">
      <c r="B1937" s="421">
        <v>24040258002426</v>
      </c>
      <c r="C1937" s="349" t="str">
        <f t="shared" si="240"/>
        <v>2</v>
      </c>
      <c r="D1937" s="355" t="str">
        <f t="shared" si="241"/>
        <v>4</v>
      </c>
      <c r="E1937" s="355" t="str">
        <f t="shared" si="242"/>
        <v>0</v>
      </c>
      <c r="F1937" s="355" t="str">
        <f t="shared" si="243"/>
        <v>40</v>
      </c>
      <c r="G1937" s="355" t="str">
        <f t="shared" si="244"/>
        <v>258</v>
      </c>
      <c r="H1937" s="355" t="str">
        <f t="shared" si="245"/>
        <v>0</v>
      </c>
      <c r="I1937" s="355" t="str">
        <f t="shared" si="246"/>
        <v>02</v>
      </c>
      <c r="J1937" s="355" t="str">
        <f t="shared" si="247"/>
        <v>426</v>
      </c>
      <c r="K1937" t="s">
        <v>1010</v>
      </c>
      <c r="L1937" s="444">
        <v>28836911</v>
      </c>
      <c r="M1937" s="444">
        <v>0</v>
      </c>
      <c r="N1937" s="444">
        <v>0</v>
      </c>
      <c r="O1937" s="444">
        <v>28836911</v>
      </c>
    </row>
    <row r="1938" spans="2:15" ht="15" customHeight="1" x14ac:dyDescent="0.25">
      <c r="B1938" s="421">
        <v>24040258002431</v>
      </c>
      <c r="C1938" s="349" t="str">
        <f t="shared" si="240"/>
        <v>2</v>
      </c>
      <c r="D1938" s="355" t="str">
        <f t="shared" si="241"/>
        <v>4</v>
      </c>
      <c r="E1938" s="355" t="str">
        <f t="shared" si="242"/>
        <v>0</v>
      </c>
      <c r="F1938" s="355" t="str">
        <f t="shared" si="243"/>
        <v>40</v>
      </c>
      <c r="G1938" s="355" t="str">
        <f t="shared" si="244"/>
        <v>258</v>
      </c>
      <c r="H1938" s="355" t="str">
        <f t="shared" si="245"/>
        <v>0</v>
      </c>
      <c r="I1938" s="355" t="str">
        <f t="shared" si="246"/>
        <v>02</v>
      </c>
      <c r="J1938" s="355" t="str">
        <f t="shared" si="247"/>
        <v>431</v>
      </c>
      <c r="K1938" t="s">
        <v>1008</v>
      </c>
      <c r="L1938" s="444">
        <v>27937170</v>
      </c>
      <c r="M1938" s="444">
        <v>44.61</v>
      </c>
      <c r="N1938" s="444">
        <v>249391</v>
      </c>
      <c r="O1938" s="444">
        <v>28186561</v>
      </c>
    </row>
    <row r="1939" spans="2:15" ht="15" x14ac:dyDescent="0.25">
      <c r="B1939" s="421">
        <v>24040258002432</v>
      </c>
      <c r="C1939" s="349" t="str">
        <f t="shared" si="240"/>
        <v>2</v>
      </c>
      <c r="D1939" s="355" t="str">
        <f t="shared" si="241"/>
        <v>4</v>
      </c>
      <c r="E1939" s="355" t="str">
        <f t="shared" si="242"/>
        <v>0</v>
      </c>
      <c r="F1939" s="355" t="str">
        <f t="shared" si="243"/>
        <v>40</v>
      </c>
      <c r="G1939" s="355" t="str">
        <f t="shared" si="244"/>
        <v>258</v>
      </c>
      <c r="H1939" s="355" t="str">
        <f t="shared" si="245"/>
        <v>0</v>
      </c>
      <c r="I1939" s="355" t="str">
        <f t="shared" si="246"/>
        <v>02</v>
      </c>
      <c r="J1939" s="355" t="str">
        <f t="shared" si="247"/>
        <v>432</v>
      </c>
      <c r="K1939" t="s">
        <v>1011</v>
      </c>
      <c r="L1939" s="444">
        <v>1143000</v>
      </c>
      <c r="M1939" s="444">
        <v>0</v>
      </c>
      <c r="N1939" s="444">
        <v>0</v>
      </c>
      <c r="O1939" s="444">
        <v>1143000</v>
      </c>
    </row>
    <row r="1940" spans="2:15" ht="15" customHeight="1" x14ac:dyDescent="0.25">
      <c r="B1940" s="421">
        <v>24040258002433</v>
      </c>
      <c r="C1940" s="349" t="str">
        <f t="shared" si="240"/>
        <v>2</v>
      </c>
      <c r="D1940" s="355" t="str">
        <f t="shared" si="241"/>
        <v>4</v>
      </c>
      <c r="E1940" s="355" t="str">
        <f t="shared" si="242"/>
        <v>0</v>
      </c>
      <c r="F1940" s="355" t="str">
        <f t="shared" si="243"/>
        <v>40</v>
      </c>
      <c r="G1940" s="355" t="str">
        <f t="shared" si="244"/>
        <v>258</v>
      </c>
      <c r="H1940" s="355" t="str">
        <f t="shared" si="245"/>
        <v>0</v>
      </c>
      <c r="I1940" s="355" t="str">
        <f t="shared" si="246"/>
        <v>02</v>
      </c>
      <c r="J1940" s="355" t="str">
        <f t="shared" si="247"/>
        <v>433</v>
      </c>
      <c r="K1940" t="s">
        <v>1012</v>
      </c>
      <c r="L1940" s="444">
        <v>768727</v>
      </c>
      <c r="M1940" s="444">
        <v>0</v>
      </c>
      <c r="N1940" s="444">
        <v>0</v>
      </c>
      <c r="O1940" s="444">
        <v>768727</v>
      </c>
    </row>
    <row r="1941" spans="2:15" ht="15" x14ac:dyDescent="0.25">
      <c r="B1941" s="421">
        <v>24040258002437</v>
      </c>
      <c r="C1941" s="349" t="str">
        <f t="shared" si="240"/>
        <v>2</v>
      </c>
      <c r="D1941" s="355" t="str">
        <f t="shared" si="241"/>
        <v>4</v>
      </c>
      <c r="E1941" s="355" t="str">
        <f t="shared" si="242"/>
        <v>0</v>
      </c>
      <c r="F1941" s="355" t="str">
        <f t="shared" si="243"/>
        <v>40</v>
      </c>
      <c r="G1941" s="355" t="str">
        <f t="shared" si="244"/>
        <v>258</v>
      </c>
      <c r="H1941" s="355" t="str">
        <f t="shared" si="245"/>
        <v>0</v>
      </c>
      <c r="I1941" s="355" t="str">
        <f t="shared" si="246"/>
        <v>02</v>
      </c>
      <c r="J1941" s="355" t="str">
        <f t="shared" si="247"/>
        <v>437</v>
      </c>
      <c r="K1941" t="s">
        <v>1013</v>
      </c>
      <c r="L1941" s="444">
        <v>4242170</v>
      </c>
      <c r="M1941" s="444">
        <v>0</v>
      </c>
      <c r="N1941" s="444">
        <v>0</v>
      </c>
      <c r="O1941" s="444">
        <v>4242170</v>
      </c>
    </row>
    <row r="1942" spans="2:15" ht="15" x14ac:dyDescent="0.25">
      <c r="B1942" s="421">
        <v>24040258002438</v>
      </c>
      <c r="C1942" s="349" t="str">
        <f t="shared" si="240"/>
        <v>2</v>
      </c>
      <c r="D1942" s="355" t="str">
        <f t="shared" si="241"/>
        <v>4</v>
      </c>
      <c r="E1942" s="355" t="str">
        <f t="shared" si="242"/>
        <v>0</v>
      </c>
      <c r="F1942" s="355" t="str">
        <f t="shared" si="243"/>
        <v>40</v>
      </c>
      <c r="G1942" s="355" t="str">
        <f t="shared" si="244"/>
        <v>258</v>
      </c>
      <c r="H1942" s="355" t="str">
        <f t="shared" si="245"/>
        <v>0</v>
      </c>
      <c r="I1942" s="355" t="str">
        <f t="shared" si="246"/>
        <v>02</v>
      </c>
      <c r="J1942" s="355" t="str">
        <f t="shared" si="247"/>
        <v>438</v>
      </c>
      <c r="K1942" t="s">
        <v>1014</v>
      </c>
      <c r="L1942" s="444">
        <v>31291093</v>
      </c>
      <c r="M1942" s="444">
        <v>0</v>
      </c>
      <c r="N1942" s="444">
        <v>0</v>
      </c>
      <c r="O1942" s="444">
        <v>31291093</v>
      </c>
    </row>
    <row r="1943" spans="2:15" ht="15" x14ac:dyDescent="0.25">
      <c r="B1943" s="421">
        <v>24040258002445</v>
      </c>
      <c r="C1943" s="349" t="str">
        <f t="shared" si="240"/>
        <v>2</v>
      </c>
      <c r="D1943" s="355" t="str">
        <f t="shared" si="241"/>
        <v>4</v>
      </c>
      <c r="E1943" s="355" t="str">
        <f t="shared" si="242"/>
        <v>0</v>
      </c>
      <c r="F1943" s="355" t="str">
        <f t="shared" si="243"/>
        <v>40</v>
      </c>
      <c r="G1943" s="355" t="str">
        <f t="shared" si="244"/>
        <v>258</v>
      </c>
      <c r="H1943" s="355" t="str">
        <f t="shared" si="245"/>
        <v>0</v>
      </c>
      <c r="I1943" s="355" t="str">
        <f t="shared" si="246"/>
        <v>02</v>
      </c>
      <c r="J1943" s="355" t="str">
        <f t="shared" si="247"/>
        <v>445</v>
      </c>
      <c r="K1943" t="s">
        <v>1015</v>
      </c>
      <c r="L1943" s="444">
        <v>223434925</v>
      </c>
      <c r="M1943" s="444">
        <v>0</v>
      </c>
      <c r="N1943" s="444">
        <v>0</v>
      </c>
      <c r="O1943" s="444">
        <v>223434925</v>
      </c>
    </row>
    <row r="1944" spans="2:15" ht="15" x14ac:dyDescent="0.25">
      <c r="B1944" s="421">
        <v>24040258002447</v>
      </c>
      <c r="C1944" s="349" t="str">
        <f t="shared" si="240"/>
        <v>2</v>
      </c>
      <c r="D1944" s="355" t="str">
        <f t="shared" si="241"/>
        <v>4</v>
      </c>
      <c r="E1944" s="355" t="str">
        <f t="shared" si="242"/>
        <v>0</v>
      </c>
      <c r="F1944" s="355" t="str">
        <f t="shared" si="243"/>
        <v>40</v>
      </c>
      <c r="G1944" s="355" t="str">
        <f t="shared" si="244"/>
        <v>258</v>
      </c>
      <c r="H1944" s="355" t="str">
        <f t="shared" si="245"/>
        <v>0</v>
      </c>
      <c r="I1944" s="355" t="str">
        <f t="shared" si="246"/>
        <v>02</v>
      </c>
      <c r="J1944" s="355" t="str">
        <f t="shared" si="247"/>
        <v>447</v>
      </c>
      <c r="K1944" t="s">
        <v>1016</v>
      </c>
      <c r="L1944" s="444">
        <v>122966486</v>
      </c>
      <c r="M1944" s="444">
        <v>0</v>
      </c>
      <c r="N1944" s="444">
        <v>0</v>
      </c>
      <c r="O1944" s="444">
        <v>122966486</v>
      </c>
    </row>
    <row r="1945" spans="2:15" ht="15" x14ac:dyDescent="0.25">
      <c r="B1945" s="421">
        <v>24040258002455</v>
      </c>
      <c r="C1945" s="349" t="str">
        <f t="shared" si="240"/>
        <v>2</v>
      </c>
      <c r="D1945" s="355" t="str">
        <f t="shared" si="241"/>
        <v>4</v>
      </c>
      <c r="E1945" s="355" t="str">
        <f t="shared" si="242"/>
        <v>0</v>
      </c>
      <c r="F1945" s="355" t="str">
        <f t="shared" si="243"/>
        <v>40</v>
      </c>
      <c r="G1945" s="355" t="str">
        <f t="shared" si="244"/>
        <v>258</v>
      </c>
      <c r="H1945" s="355" t="str">
        <f t="shared" si="245"/>
        <v>0</v>
      </c>
      <c r="I1945" s="355" t="str">
        <f t="shared" si="246"/>
        <v>02</v>
      </c>
      <c r="J1945" s="355" t="str">
        <f t="shared" si="247"/>
        <v>455</v>
      </c>
      <c r="K1945" t="s">
        <v>1017</v>
      </c>
      <c r="L1945" s="444">
        <v>13054974</v>
      </c>
      <c r="M1945" s="444">
        <v>0</v>
      </c>
      <c r="N1945" s="444">
        <v>0</v>
      </c>
      <c r="O1945" s="444">
        <v>13054974</v>
      </c>
    </row>
    <row r="1946" spans="2:15" ht="15" customHeight="1" x14ac:dyDescent="0.25">
      <c r="B1946" s="421">
        <v>24040258002492</v>
      </c>
      <c r="C1946" s="349" t="str">
        <f t="shared" si="240"/>
        <v>2</v>
      </c>
      <c r="D1946" s="355" t="str">
        <f t="shared" si="241"/>
        <v>4</v>
      </c>
      <c r="E1946" s="355" t="str">
        <f t="shared" si="242"/>
        <v>0</v>
      </c>
      <c r="F1946" s="355" t="str">
        <f t="shared" si="243"/>
        <v>40</v>
      </c>
      <c r="G1946" s="355" t="str">
        <f t="shared" si="244"/>
        <v>258</v>
      </c>
      <c r="H1946" s="355" t="str">
        <f t="shared" si="245"/>
        <v>0</v>
      </c>
      <c r="I1946" s="355" t="str">
        <f t="shared" si="246"/>
        <v>02</v>
      </c>
      <c r="J1946" s="355" t="str">
        <f t="shared" si="247"/>
        <v>492</v>
      </c>
      <c r="K1946" t="s">
        <v>1018</v>
      </c>
      <c r="L1946" s="444">
        <v>4923400</v>
      </c>
      <c r="M1946" s="444">
        <v>0</v>
      </c>
      <c r="N1946" s="444">
        <v>0</v>
      </c>
      <c r="O1946" s="444">
        <v>4923400</v>
      </c>
    </row>
    <row r="1947" spans="2:15" ht="15" x14ac:dyDescent="0.25">
      <c r="B1947" s="421">
        <v>24040258002580</v>
      </c>
      <c r="C1947" s="349" t="str">
        <f t="shared" si="240"/>
        <v>2</v>
      </c>
      <c r="D1947" s="355" t="str">
        <f t="shared" si="241"/>
        <v>4</v>
      </c>
      <c r="E1947" s="355" t="str">
        <f t="shared" si="242"/>
        <v>0</v>
      </c>
      <c r="F1947" s="355" t="str">
        <f t="shared" si="243"/>
        <v>40</v>
      </c>
      <c r="G1947" s="355" t="str">
        <f t="shared" si="244"/>
        <v>258</v>
      </c>
      <c r="H1947" s="355" t="str">
        <f t="shared" si="245"/>
        <v>0</v>
      </c>
      <c r="I1947" s="355" t="str">
        <f t="shared" si="246"/>
        <v>02</v>
      </c>
      <c r="J1947" s="355" t="str">
        <f t="shared" si="247"/>
        <v>580</v>
      </c>
      <c r="K1947" t="s">
        <v>1019</v>
      </c>
      <c r="L1947" s="444">
        <v>125609349</v>
      </c>
      <c r="M1947" s="444">
        <v>0</v>
      </c>
      <c r="N1947" s="444">
        <v>0</v>
      </c>
      <c r="O1947" s="444">
        <v>125609349</v>
      </c>
    </row>
    <row r="1948" spans="2:15" ht="15" customHeight="1" x14ac:dyDescent="0.25">
      <c r="B1948" s="421">
        <v>24040258002590</v>
      </c>
      <c r="C1948" s="349" t="str">
        <f t="shared" si="240"/>
        <v>2</v>
      </c>
      <c r="D1948" s="355" t="str">
        <f t="shared" si="241"/>
        <v>4</v>
      </c>
      <c r="E1948" s="355" t="str">
        <f t="shared" si="242"/>
        <v>0</v>
      </c>
      <c r="F1948" s="355" t="str">
        <f t="shared" si="243"/>
        <v>40</v>
      </c>
      <c r="G1948" s="355" t="str">
        <f t="shared" si="244"/>
        <v>258</v>
      </c>
      <c r="H1948" s="355" t="str">
        <f t="shared" si="245"/>
        <v>0</v>
      </c>
      <c r="I1948" s="355" t="str">
        <f t="shared" si="246"/>
        <v>02</v>
      </c>
      <c r="J1948" s="355" t="str">
        <f t="shared" si="247"/>
        <v>590</v>
      </c>
      <c r="K1948" t="s">
        <v>1020</v>
      </c>
      <c r="L1948" s="444">
        <v>43871423</v>
      </c>
      <c r="M1948" s="444">
        <v>0</v>
      </c>
      <c r="N1948" s="444">
        <v>0</v>
      </c>
      <c r="O1948" s="444">
        <v>43871423</v>
      </c>
    </row>
    <row r="1949" spans="2:15" ht="15" customHeight="1" x14ac:dyDescent="0.25">
      <c r="B1949" s="421">
        <v>24040258002726</v>
      </c>
      <c r="C1949" s="349" t="str">
        <f t="shared" si="240"/>
        <v>2</v>
      </c>
      <c r="D1949" s="355" t="str">
        <f t="shared" si="241"/>
        <v>4</v>
      </c>
      <c r="E1949" s="355" t="str">
        <f t="shared" si="242"/>
        <v>0</v>
      </c>
      <c r="F1949" s="355" t="str">
        <f t="shared" si="243"/>
        <v>40</v>
      </c>
      <c r="G1949" s="355" t="str">
        <f t="shared" si="244"/>
        <v>258</v>
      </c>
      <c r="H1949" s="355" t="str">
        <f t="shared" si="245"/>
        <v>0</v>
      </c>
      <c r="I1949" s="355" t="str">
        <f t="shared" si="246"/>
        <v>02</v>
      </c>
      <c r="J1949" s="355" t="str">
        <f t="shared" si="247"/>
        <v>726</v>
      </c>
      <c r="K1949" t="s">
        <v>1021</v>
      </c>
      <c r="L1949" s="444">
        <v>1825339</v>
      </c>
      <c r="M1949" s="444">
        <v>0</v>
      </c>
      <c r="N1949" s="444">
        <v>0</v>
      </c>
      <c r="O1949" s="444">
        <v>1825339</v>
      </c>
    </row>
    <row r="1950" spans="2:15" ht="15" customHeight="1" x14ac:dyDescent="0.25">
      <c r="B1950" s="421">
        <v>24040258002728</v>
      </c>
      <c r="C1950" s="349" t="str">
        <f t="shared" si="240"/>
        <v>2</v>
      </c>
      <c r="D1950" s="355" t="str">
        <f t="shared" si="241"/>
        <v>4</v>
      </c>
      <c r="E1950" s="355" t="str">
        <f t="shared" si="242"/>
        <v>0</v>
      </c>
      <c r="F1950" s="355" t="str">
        <f t="shared" si="243"/>
        <v>40</v>
      </c>
      <c r="G1950" s="355" t="str">
        <f t="shared" si="244"/>
        <v>258</v>
      </c>
      <c r="H1950" s="355" t="str">
        <f t="shared" si="245"/>
        <v>0</v>
      </c>
      <c r="I1950" s="355" t="str">
        <f t="shared" si="246"/>
        <v>02</v>
      </c>
      <c r="J1950" s="355" t="str">
        <f t="shared" si="247"/>
        <v>728</v>
      </c>
      <c r="K1950" t="s">
        <v>1022</v>
      </c>
      <c r="L1950" s="444">
        <v>52531370</v>
      </c>
      <c r="M1950" s="444">
        <v>0</v>
      </c>
      <c r="N1950" s="444">
        <v>0</v>
      </c>
      <c r="O1950" s="444">
        <v>52531370</v>
      </c>
    </row>
    <row r="1951" spans="2:15" ht="15" customHeight="1" x14ac:dyDescent="0.25">
      <c r="B1951" s="421">
        <v>24040258002730</v>
      </c>
      <c r="C1951" s="349" t="str">
        <f t="shared" si="240"/>
        <v>2</v>
      </c>
      <c r="D1951" s="355" t="str">
        <f t="shared" si="241"/>
        <v>4</v>
      </c>
      <c r="E1951" s="355" t="str">
        <f t="shared" si="242"/>
        <v>0</v>
      </c>
      <c r="F1951" s="355" t="str">
        <f t="shared" si="243"/>
        <v>40</v>
      </c>
      <c r="G1951" s="355" t="str">
        <f t="shared" si="244"/>
        <v>258</v>
      </c>
      <c r="H1951" s="355" t="str">
        <f t="shared" si="245"/>
        <v>0</v>
      </c>
      <c r="I1951" s="355" t="str">
        <f t="shared" si="246"/>
        <v>02</v>
      </c>
      <c r="J1951" s="355" t="str">
        <f t="shared" si="247"/>
        <v>730</v>
      </c>
      <c r="K1951" t="s">
        <v>1023</v>
      </c>
      <c r="L1951" s="444">
        <v>128596247</v>
      </c>
      <c r="M1951" s="444">
        <v>0</v>
      </c>
      <c r="N1951" s="444">
        <v>0</v>
      </c>
      <c r="O1951" s="444">
        <v>128596247</v>
      </c>
    </row>
    <row r="1952" spans="2:15" ht="15" x14ac:dyDescent="0.25">
      <c r="B1952" s="421">
        <v>24040258002735</v>
      </c>
      <c r="C1952" s="349" t="str">
        <f t="shared" si="240"/>
        <v>2</v>
      </c>
      <c r="D1952" s="355" t="str">
        <f t="shared" si="241"/>
        <v>4</v>
      </c>
      <c r="E1952" s="355" t="str">
        <f t="shared" si="242"/>
        <v>0</v>
      </c>
      <c r="F1952" s="355" t="str">
        <f t="shared" si="243"/>
        <v>40</v>
      </c>
      <c r="G1952" s="355" t="str">
        <f t="shared" si="244"/>
        <v>258</v>
      </c>
      <c r="H1952" s="355" t="str">
        <f t="shared" si="245"/>
        <v>0</v>
      </c>
      <c r="I1952" s="355" t="str">
        <f t="shared" si="246"/>
        <v>02</v>
      </c>
      <c r="J1952" s="355" t="str">
        <f t="shared" si="247"/>
        <v>735</v>
      </c>
      <c r="K1952" t="s">
        <v>1024</v>
      </c>
      <c r="L1952" s="444">
        <v>148545522</v>
      </c>
      <c r="M1952" s="444">
        <v>0</v>
      </c>
      <c r="N1952" s="444">
        <v>0</v>
      </c>
      <c r="O1952" s="444">
        <v>148545522</v>
      </c>
    </row>
    <row r="1953" spans="2:15" ht="15" customHeight="1" x14ac:dyDescent="0.25">
      <c r="B1953" s="421">
        <v>24040258002739</v>
      </c>
      <c r="C1953" s="349" t="str">
        <f t="shared" si="240"/>
        <v>2</v>
      </c>
      <c r="D1953" s="355" t="str">
        <f t="shared" si="241"/>
        <v>4</v>
      </c>
      <c r="E1953" s="355" t="str">
        <f t="shared" si="242"/>
        <v>0</v>
      </c>
      <c r="F1953" s="355" t="str">
        <f t="shared" si="243"/>
        <v>40</v>
      </c>
      <c r="G1953" s="355" t="str">
        <f t="shared" si="244"/>
        <v>258</v>
      </c>
      <c r="H1953" s="355" t="str">
        <f t="shared" si="245"/>
        <v>0</v>
      </c>
      <c r="I1953" s="355" t="str">
        <f t="shared" si="246"/>
        <v>02</v>
      </c>
      <c r="J1953" s="355" t="str">
        <f t="shared" si="247"/>
        <v>739</v>
      </c>
      <c r="K1953" t="s">
        <v>1765</v>
      </c>
      <c r="L1953" s="444">
        <v>300000</v>
      </c>
      <c r="M1953" s="444">
        <v>0</v>
      </c>
      <c r="N1953" s="444">
        <v>0</v>
      </c>
      <c r="O1953" s="444">
        <v>300000</v>
      </c>
    </row>
    <row r="1954" spans="2:15" ht="15" x14ac:dyDescent="0.25">
      <c r="B1954" s="421">
        <v>24040258002762</v>
      </c>
      <c r="C1954" s="349" t="str">
        <f t="shared" si="240"/>
        <v>2</v>
      </c>
      <c r="D1954" s="355" t="str">
        <f t="shared" si="241"/>
        <v>4</v>
      </c>
      <c r="E1954" s="355" t="str">
        <f t="shared" si="242"/>
        <v>0</v>
      </c>
      <c r="F1954" s="355" t="str">
        <f t="shared" si="243"/>
        <v>40</v>
      </c>
      <c r="G1954" s="355" t="str">
        <f t="shared" si="244"/>
        <v>258</v>
      </c>
      <c r="H1954" s="355" t="str">
        <f t="shared" si="245"/>
        <v>0</v>
      </c>
      <c r="I1954" s="355" t="str">
        <f t="shared" si="246"/>
        <v>02</v>
      </c>
      <c r="J1954" s="355" t="str">
        <f t="shared" si="247"/>
        <v>762</v>
      </c>
      <c r="K1954" t="s">
        <v>1025</v>
      </c>
      <c r="L1954" s="444">
        <v>168960</v>
      </c>
      <c r="M1954" s="444">
        <v>0</v>
      </c>
      <c r="N1954" s="444">
        <v>0</v>
      </c>
      <c r="O1954" s="444">
        <v>168960</v>
      </c>
    </row>
    <row r="1955" spans="2:15" ht="15" customHeight="1" x14ac:dyDescent="0.25">
      <c r="B1955" s="421">
        <v>24040258002819</v>
      </c>
      <c r="C1955" s="349" t="str">
        <f t="shared" si="240"/>
        <v>2</v>
      </c>
      <c r="D1955" s="355" t="str">
        <f t="shared" si="241"/>
        <v>4</v>
      </c>
      <c r="E1955" s="355" t="str">
        <f t="shared" si="242"/>
        <v>0</v>
      </c>
      <c r="F1955" s="355" t="str">
        <f t="shared" si="243"/>
        <v>40</v>
      </c>
      <c r="G1955" s="355" t="str">
        <f t="shared" si="244"/>
        <v>258</v>
      </c>
      <c r="H1955" s="355" t="str">
        <f t="shared" si="245"/>
        <v>0</v>
      </c>
      <c r="I1955" s="355" t="str">
        <f t="shared" si="246"/>
        <v>02</v>
      </c>
      <c r="J1955" s="355" t="str">
        <f t="shared" si="247"/>
        <v>819</v>
      </c>
      <c r="K1955" t="s">
        <v>1026</v>
      </c>
      <c r="L1955" s="444">
        <v>1176370</v>
      </c>
      <c r="M1955" s="444">
        <v>2.84</v>
      </c>
      <c r="N1955" s="444">
        <v>15877</v>
      </c>
      <c r="O1955" s="444">
        <v>1192247</v>
      </c>
    </row>
    <row r="1956" spans="2:15" ht="15" x14ac:dyDescent="0.25">
      <c r="B1956" s="421">
        <v>24040258002901</v>
      </c>
      <c r="C1956" s="349" t="str">
        <f t="shared" si="240"/>
        <v>2</v>
      </c>
      <c r="D1956" s="355" t="str">
        <f t="shared" si="241"/>
        <v>4</v>
      </c>
      <c r="E1956" s="355" t="str">
        <f t="shared" si="242"/>
        <v>0</v>
      </c>
      <c r="F1956" s="355" t="str">
        <f t="shared" si="243"/>
        <v>40</v>
      </c>
      <c r="G1956" s="355" t="str">
        <f t="shared" si="244"/>
        <v>258</v>
      </c>
      <c r="H1956" s="355" t="str">
        <f t="shared" si="245"/>
        <v>0</v>
      </c>
      <c r="I1956" s="355" t="str">
        <f t="shared" si="246"/>
        <v>02</v>
      </c>
      <c r="J1956" s="355" t="str">
        <f t="shared" si="247"/>
        <v>901</v>
      </c>
      <c r="K1956" t="s">
        <v>1027</v>
      </c>
      <c r="L1956" s="444">
        <v>2249021</v>
      </c>
      <c r="M1956" s="444">
        <v>0</v>
      </c>
      <c r="N1956" s="444">
        <v>0</v>
      </c>
      <c r="O1956" s="444">
        <v>2249021</v>
      </c>
    </row>
    <row r="1957" spans="2:15" ht="15" customHeight="1" x14ac:dyDescent="0.25">
      <c r="B1957" s="421">
        <v>24040258002906</v>
      </c>
      <c r="C1957" s="349" t="str">
        <f t="shared" si="240"/>
        <v>2</v>
      </c>
      <c r="D1957" s="355" t="str">
        <f t="shared" si="241"/>
        <v>4</v>
      </c>
      <c r="E1957" s="355" t="str">
        <f t="shared" si="242"/>
        <v>0</v>
      </c>
      <c r="F1957" s="355" t="str">
        <f t="shared" si="243"/>
        <v>40</v>
      </c>
      <c r="G1957" s="355" t="str">
        <f t="shared" si="244"/>
        <v>258</v>
      </c>
      <c r="H1957" s="355" t="str">
        <f t="shared" si="245"/>
        <v>0</v>
      </c>
      <c r="I1957" s="355" t="str">
        <f t="shared" si="246"/>
        <v>02</v>
      </c>
      <c r="J1957" s="355" t="str">
        <f t="shared" si="247"/>
        <v>906</v>
      </c>
      <c r="K1957" t="s">
        <v>1028</v>
      </c>
      <c r="L1957" s="444">
        <v>148442873</v>
      </c>
      <c r="M1957" s="444">
        <v>0</v>
      </c>
      <c r="N1957" s="444">
        <v>0</v>
      </c>
      <c r="O1957" s="444">
        <v>148442873</v>
      </c>
    </row>
    <row r="1958" spans="2:15" ht="15" x14ac:dyDescent="0.25">
      <c r="B1958" s="421">
        <v>24040258002908</v>
      </c>
      <c r="C1958" s="349" t="str">
        <f t="shared" si="240"/>
        <v>2</v>
      </c>
      <c r="D1958" s="355" t="str">
        <f t="shared" si="241"/>
        <v>4</v>
      </c>
      <c r="E1958" s="355" t="str">
        <f t="shared" si="242"/>
        <v>0</v>
      </c>
      <c r="F1958" s="355" t="str">
        <f t="shared" si="243"/>
        <v>40</v>
      </c>
      <c r="G1958" s="355" t="str">
        <f t="shared" si="244"/>
        <v>258</v>
      </c>
      <c r="H1958" s="355" t="str">
        <f t="shared" si="245"/>
        <v>0</v>
      </c>
      <c r="I1958" s="355" t="str">
        <f t="shared" si="246"/>
        <v>02</v>
      </c>
      <c r="J1958" s="355" t="str">
        <f t="shared" si="247"/>
        <v>908</v>
      </c>
      <c r="K1958" t="s">
        <v>1029</v>
      </c>
      <c r="L1958" s="444">
        <v>46066801</v>
      </c>
      <c r="M1958" s="444">
        <v>146.88999999999999</v>
      </c>
      <c r="N1958" s="444">
        <v>821199</v>
      </c>
      <c r="O1958" s="444">
        <v>46888000</v>
      </c>
    </row>
    <row r="1959" spans="2:15" ht="15" x14ac:dyDescent="0.25">
      <c r="B1959" s="421">
        <v>24040258002911</v>
      </c>
      <c r="C1959" s="349" t="str">
        <f t="shared" si="240"/>
        <v>2</v>
      </c>
      <c r="D1959" s="355" t="str">
        <f t="shared" si="241"/>
        <v>4</v>
      </c>
      <c r="E1959" s="355" t="str">
        <f t="shared" si="242"/>
        <v>0</v>
      </c>
      <c r="F1959" s="355" t="str">
        <f t="shared" si="243"/>
        <v>40</v>
      </c>
      <c r="G1959" s="355" t="str">
        <f t="shared" si="244"/>
        <v>258</v>
      </c>
      <c r="H1959" s="355" t="str">
        <f t="shared" si="245"/>
        <v>0</v>
      </c>
      <c r="I1959" s="355" t="str">
        <f t="shared" si="246"/>
        <v>02</v>
      </c>
      <c r="J1959" s="355" t="str">
        <f t="shared" si="247"/>
        <v>911</v>
      </c>
      <c r="K1959" t="s">
        <v>1030</v>
      </c>
      <c r="L1959" s="444">
        <v>217460694</v>
      </c>
      <c r="M1959" s="444">
        <v>872.25</v>
      </c>
      <c r="N1959" s="444">
        <v>4876287</v>
      </c>
      <c r="O1959" s="444">
        <v>222336981</v>
      </c>
    </row>
    <row r="1960" spans="2:15" ht="15" x14ac:dyDescent="0.25">
      <c r="B1960" s="421">
        <v>24040258002916</v>
      </c>
      <c r="C1960" s="349" t="str">
        <f t="shared" si="240"/>
        <v>2</v>
      </c>
      <c r="D1960" s="355" t="str">
        <f t="shared" si="241"/>
        <v>4</v>
      </c>
      <c r="E1960" s="355" t="str">
        <f t="shared" si="242"/>
        <v>0</v>
      </c>
      <c r="F1960" s="355" t="str">
        <f t="shared" si="243"/>
        <v>40</v>
      </c>
      <c r="G1960" s="355" t="str">
        <f t="shared" si="244"/>
        <v>258</v>
      </c>
      <c r="H1960" s="355" t="str">
        <f t="shared" si="245"/>
        <v>0</v>
      </c>
      <c r="I1960" s="355" t="str">
        <f t="shared" si="246"/>
        <v>02</v>
      </c>
      <c r="J1960" s="355" t="str">
        <f t="shared" si="247"/>
        <v>916</v>
      </c>
      <c r="K1960" t="s">
        <v>1031</v>
      </c>
      <c r="L1960" s="444">
        <v>323404</v>
      </c>
      <c r="M1960" s="444">
        <v>0</v>
      </c>
      <c r="N1960" s="444">
        <v>0</v>
      </c>
      <c r="O1960" s="444">
        <v>323404</v>
      </c>
    </row>
    <row r="1961" spans="2:15" ht="15" customHeight="1" x14ac:dyDescent="0.25">
      <c r="B1961" s="421">
        <v>24040258002923</v>
      </c>
      <c r="C1961" s="349" t="str">
        <f t="shared" si="240"/>
        <v>2</v>
      </c>
      <c r="D1961" s="355" t="str">
        <f t="shared" si="241"/>
        <v>4</v>
      </c>
      <c r="E1961" s="355" t="str">
        <f t="shared" si="242"/>
        <v>0</v>
      </c>
      <c r="F1961" s="355" t="str">
        <f t="shared" si="243"/>
        <v>40</v>
      </c>
      <c r="G1961" s="355" t="str">
        <f t="shared" si="244"/>
        <v>258</v>
      </c>
      <c r="H1961" s="355" t="str">
        <f t="shared" si="245"/>
        <v>0</v>
      </c>
      <c r="I1961" s="355" t="str">
        <f t="shared" si="246"/>
        <v>02</v>
      </c>
      <c r="J1961" s="355" t="str">
        <f t="shared" si="247"/>
        <v>923</v>
      </c>
      <c r="K1961" t="s">
        <v>1032</v>
      </c>
      <c r="L1961" s="444">
        <v>65655199</v>
      </c>
      <c r="M1961" s="444">
        <v>0</v>
      </c>
      <c r="N1961" s="444">
        <v>0</v>
      </c>
      <c r="O1961" s="444">
        <v>65655199</v>
      </c>
    </row>
    <row r="1962" spans="2:15" ht="15" x14ac:dyDescent="0.25">
      <c r="B1962" s="421">
        <v>24040258002936</v>
      </c>
      <c r="C1962" s="349" t="str">
        <f t="shared" si="240"/>
        <v>2</v>
      </c>
      <c r="D1962" s="355" t="str">
        <f t="shared" si="241"/>
        <v>4</v>
      </c>
      <c r="E1962" s="355" t="str">
        <f t="shared" si="242"/>
        <v>0</v>
      </c>
      <c r="F1962" s="355" t="str">
        <f t="shared" si="243"/>
        <v>40</v>
      </c>
      <c r="G1962" s="355" t="str">
        <f t="shared" si="244"/>
        <v>258</v>
      </c>
      <c r="H1962" s="355" t="str">
        <f t="shared" si="245"/>
        <v>0</v>
      </c>
      <c r="I1962" s="355" t="str">
        <f t="shared" si="246"/>
        <v>02</v>
      </c>
      <c r="J1962" s="355" t="str">
        <f t="shared" si="247"/>
        <v>936</v>
      </c>
      <c r="K1962" t="s">
        <v>1034</v>
      </c>
      <c r="L1962" s="444">
        <v>17037861</v>
      </c>
      <c r="M1962" s="444">
        <v>0</v>
      </c>
      <c r="N1962" s="444">
        <v>0</v>
      </c>
      <c r="O1962" s="444">
        <v>17037861</v>
      </c>
    </row>
    <row r="1963" spans="2:15" ht="15" x14ac:dyDescent="0.25">
      <c r="B1963" s="421">
        <v>24040258002941</v>
      </c>
      <c r="C1963" s="349" t="str">
        <f t="shared" si="240"/>
        <v>2</v>
      </c>
      <c r="D1963" s="355" t="str">
        <f t="shared" si="241"/>
        <v>4</v>
      </c>
      <c r="E1963" s="355" t="str">
        <f t="shared" si="242"/>
        <v>0</v>
      </c>
      <c r="F1963" s="355" t="str">
        <f t="shared" si="243"/>
        <v>40</v>
      </c>
      <c r="G1963" s="355" t="str">
        <f t="shared" si="244"/>
        <v>258</v>
      </c>
      <c r="H1963" s="355" t="str">
        <f t="shared" si="245"/>
        <v>0</v>
      </c>
      <c r="I1963" s="355" t="str">
        <f t="shared" si="246"/>
        <v>02</v>
      </c>
      <c r="J1963" s="355" t="str">
        <f t="shared" si="247"/>
        <v>941</v>
      </c>
      <c r="K1963" t="s">
        <v>1035</v>
      </c>
      <c r="L1963" s="444">
        <v>434896</v>
      </c>
      <c r="M1963" s="444">
        <v>0</v>
      </c>
      <c r="N1963" s="444">
        <v>0</v>
      </c>
      <c r="O1963" s="444">
        <v>434896</v>
      </c>
    </row>
    <row r="1964" spans="2:15" ht="15" x14ac:dyDescent="0.25">
      <c r="B1964" s="421">
        <v>24040258002945</v>
      </c>
      <c r="C1964" s="349" t="str">
        <f t="shared" si="240"/>
        <v>2</v>
      </c>
      <c r="D1964" s="355" t="str">
        <f t="shared" si="241"/>
        <v>4</v>
      </c>
      <c r="E1964" s="355" t="str">
        <f t="shared" si="242"/>
        <v>0</v>
      </c>
      <c r="F1964" s="355" t="str">
        <f t="shared" si="243"/>
        <v>40</v>
      </c>
      <c r="G1964" s="355" t="str">
        <f t="shared" si="244"/>
        <v>258</v>
      </c>
      <c r="H1964" s="355" t="str">
        <f t="shared" si="245"/>
        <v>0</v>
      </c>
      <c r="I1964" s="355" t="str">
        <f t="shared" si="246"/>
        <v>02</v>
      </c>
      <c r="J1964" s="355" t="str">
        <f t="shared" si="247"/>
        <v>945</v>
      </c>
      <c r="K1964" t="s">
        <v>1036</v>
      </c>
      <c r="L1964" s="444">
        <v>14635559</v>
      </c>
      <c r="M1964" s="444">
        <v>0</v>
      </c>
      <c r="N1964" s="444">
        <v>0</v>
      </c>
      <c r="O1964" s="444">
        <v>14635559</v>
      </c>
    </row>
    <row r="1965" spans="2:15" ht="15" customHeight="1" x14ac:dyDescent="0.25">
      <c r="B1965" s="421">
        <v>24040258002949</v>
      </c>
      <c r="C1965" s="349" t="str">
        <f t="shared" si="240"/>
        <v>2</v>
      </c>
      <c r="D1965" s="355" t="str">
        <f t="shared" si="241"/>
        <v>4</v>
      </c>
      <c r="E1965" s="355" t="str">
        <f t="shared" si="242"/>
        <v>0</v>
      </c>
      <c r="F1965" s="355" t="str">
        <f t="shared" si="243"/>
        <v>40</v>
      </c>
      <c r="G1965" s="355" t="str">
        <f t="shared" si="244"/>
        <v>258</v>
      </c>
      <c r="H1965" s="355" t="str">
        <f t="shared" si="245"/>
        <v>0</v>
      </c>
      <c r="I1965" s="355" t="str">
        <f t="shared" si="246"/>
        <v>02</v>
      </c>
      <c r="J1965" s="355" t="str">
        <f t="shared" si="247"/>
        <v>949</v>
      </c>
      <c r="K1965" t="s">
        <v>1037</v>
      </c>
      <c r="L1965" s="444">
        <v>1222064698</v>
      </c>
      <c r="M1965" s="444">
        <v>0</v>
      </c>
      <c r="N1965" s="444">
        <v>0</v>
      </c>
      <c r="O1965" s="444">
        <v>1222064698</v>
      </c>
    </row>
    <row r="1966" spans="2:15" ht="15" customHeight="1" x14ac:dyDescent="0.25">
      <c r="B1966" s="421">
        <v>24040258002955</v>
      </c>
      <c r="C1966" s="349" t="str">
        <f t="shared" si="240"/>
        <v>2</v>
      </c>
      <c r="D1966" s="355" t="str">
        <f t="shared" si="241"/>
        <v>4</v>
      </c>
      <c r="E1966" s="355" t="str">
        <f t="shared" si="242"/>
        <v>0</v>
      </c>
      <c r="F1966" s="355" t="str">
        <f t="shared" si="243"/>
        <v>40</v>
      </c>
      <c r="G1966" s="355" t="str">
        <f t="shared" si="244"/>
        <v>258</v>
      </c>
      <c r="H1966" s="355" t="str">
        <f t="shared" si="245"/>
        <v>0</v>
      </c>
      <c r="I1966" s="355" t="str">
        <f t="shared" si="246"/>
        <v>02</v>
      </c>
      <c r="J1966" s="355" t="str">
        <f t="shared" si="247"/>
        <v>955</v>
      </c>
      <c r="K1966" t="s">
        <v>1038</v>
      </c>
      <c r="L1966" s="444">
        <v>1181444</v>
      </c>
      <c r="M1966" s="444">
        <v>0</v>
      </c>
      <c r="N1966" s="444">
        <v>0</v>
      </c>
      <c r="O1966" s="444">
        <v>1181444</v>
      </c>
    </row>
    <row r="1967" spans="2:15" ht="15" customHeight="1" x14ac:dyDescent="0.25">
      <c r="B1967" s="421">
        <v>24040258002964</v>
      </c>
      <c r="C1967" s="349" t="str">
        <f t="shared" si="240"/>
        <v>2</v>
      </c>
      <c r="D1967" s="355" t="str">
        <f t="shared" si="241"/>
        <v>4</v>
      </c>
      <c r="E1967" s="355" t="str">
        <f t="shared" si="242"/>
        <v>0</v>
      </c>
      <c r="F1967" s="355" t="str">
        <f t="shared" si="243"/>
        <v>40</v>
      </c>
      <c r="G1967" s="355" t="str">
        <f t="shared" si="244"/>
        <v>258</v>
      </c>
      <c r="H1967" s="355" t="str">
        <f t="shared" si="245"/>
        <v>0</v>
      </c>
      <c r="I1967" s="355" t="str">
        <f t="shared" si="246"/>
        <v>02</v>
      </c>
      <c r="J1967" s="355" t="str">
        <f t="shared" si="247"/>
        <v>964</v>
      </c>
      <c r="K1967" t="s">
        <v>1039</v>
      </c>
      <c r="L1967" s="444">
        <v>1000000</v>
      </c>
      <c r="M1967" s="444">
        <v>0</v>
      </c>
      <c r="N1967" s="444">
        <v>0</v>
      </c>
      <c r="O1967" s="444">
        <v>1000000</v>
      </c>
    </row>
    <row r="1968" spans="2:15" ht="15" customHeight="1" x14ac:dyDescent="0.25">
      <c r="B1968" s="421">
        <v>24040258003000</v>
      </c>
      <c r="C1968" s="349" t="str">
        <f t="shared" si="240"/>
        <v>2</v>
      </c>
      <c r="D1968" s="355" t="str">
        <f t="shared" si="241"/>
        <v>4</v>
      </c>
      <c r="E1968" s="355" t="str">
        <f t="shared" si="242"/>
        <v>0</v>
      </c>
      <c r="F1968" s="355" t="str">
        <f t="shared" si="243"/>
        <v>40</v>
      </c>
      <c r="G1968" s="355" t="str">
        <f t="shared" si="244"/>
        <v>258</v>
      </c>
      <c r="H1968" s="355" t="str">
        <f t="shared" si="245"/>
        <v>0</v>
      </c>
      <c r="I1968" s="355" t="str">
        <f t="shared" si="246"/>
        <v>03</v>
      </c>
      <c r="J1968" s="355" t="str">
        <f t="shared" si="247"/>
        <v>000</v>
      </c>
      <c r="K1968" t="s">
        <v>713</v>
      </c>
      <c r="L1968" s="444">
        <v>809171505</v>
      </c>
      <c r="M1968" s="444">
        <v>57130.59</v>
      </c>
      <c r="N1968" s="444">
        <v>319386849</v>
      </c>
      <c r="O1968" s="444">
        <v>1128558354</v>
      </c>
    </row>
    <row r="1969" spans="2:15" ht="15" customHeight="1" x14ac:dyDescent="0.25">
      <c r="B1969" s="421">
        <v>24040258003021</v>
      </c>
      <c r="C1969" s="349" t="str">
        <f t="shared" si="240"/>
        <v>2</v>
      </c>
      <c r="D1969" s="355" t="str">
        <f t="shared" si="241"/>
        <v>4</v>
      </c>
      <c r="E1969" s="355" t="str">
        <f t="shared" si="242"/>
        <v>0</v>
      </c>
      <c r="F1969" s="355" t="str">
        <f t="shared" si="243"/>
        <v>40</v>
      </c>
      <c r="G1969" s="355" t="str">
        <f t="shared" si="244"/>
        <v>258</v>
      </c>
      <c r="H1969" s="355" t="str">
        <f t="shared" si="245"/>
        <v>0</v>
      </c>
      <c r="I1969" s="355" t="str">
        <f t="shared" si="246"/>
        <v>03</v>
      </c>
      <c r="J1969" s="355" t="str">
        <f t="shared" si="247"/>
        <v>021</v>
      </c>
      <c r="K1969" t="s">
        <v>1040</v>
      </c>
      <c r="L1969" s="444">
        <v>17668</v>
      </c>
      <c r="M1969" s="444">
        <v>0</v>
      </c>
      <c r="N1969" s="444">
        <v>0</v>
      </c>
      <c r="O1969" s="444">
        <v>17668</v>
      </c>
    </row>
    <row r="1970" spans="2:15" ht="15" customHeight="1" x14ac:dyDescent="0.25">
      <c r="B1970" s="421">
        <v>24040258003921</v>
      </c>
      <c r="C1970" s="349" t="str">
        <f t="shared" si="240"/>
        <v>2</v>
      </c>
      <c r="D1970" s="355" t="str">
        <f t="shared" si="241"/>
        <v>4</v>
      </c>
      <c r="E1970" s="355" t="str">
        <f t="shared" si="242"/>
        <v>0</v>
      </c>
      <c r="F1970" s="355" t="str">
        <f t="shared" si="243"/>
        <v>40</v>
      </c>
      <c r="G1970" s="355" t="str">
        <f t="shared" si="244"/>
        <v>258</v>
      </c>
      <c r="H1970" s="355" t="str">
        <f t="shared" si="245"/>
        <v>0</v>
      </c>
      <c r="I1970" s="355" t="str">
        <f t="shared" si="246"/>
        <v>03</v>
      </c>
      <c r="J1970" s="355" t="str">
        <f t="shared" si="247"/>
        <v>921</v>
      </c>
      <c r="K1970" t="s">
        <v>1040</v>
      </c>
      <c r="L1970" s="444">
        <v>781131273</v>
      </c>
      <c r="M1970" s="444">
        <v>55125.17</v>
      </c>
      <c r="N1970" s="444">
        <v>308175609</v>
      </c>
      <c r="O1970" s="444">
        <v>1089306882</v>
      </c>
    </row>
    <row r="1971" spans="2:15" ht="15" customHeight="1" x14ac:dyDescent="0.25">
      <c r="B1971" s="421">
        <v>24040258003922</v>
      </c>
      <c r="C1971" s="349" t="str">
        <f t="shared" si="240"/>
        <v>2</v>
      </c>
      <c r="D1971" s="355" t="str">
        <f t="shared" si="241"/>
        <v>4</v>
      </c>
      <c r="E1971" s="355" t="str">
        <f t="shared" si="242"/>
        <v>0</v>
      </c>
      <c r="F1971" s="355" t="str">
        <f t="shared" si="243"/>
        <v>40</v>
      </c>
      <c r="G1971" s="355" t="str">
        <f t="shared" si="244"/>
        <v>258</v>
      </c>
      <c r="H1971" s="355" t="str">
        <f t="shared" si="245"/>
        <v>0</v>
      </c>
      <c r="I1971" s="355" t="str">
        <f t="shared" si="246"/>
        <v>03</v>
      </c>
      <c r="J1971" s="355" t="str">
        <f t="shared" si="247"/>
        <v>922</v>
      </c>
      <c r="K1971" t="s">
        <v>1041</v>
      </c>
      <c r="L1971" s="444">
        <v>28022564</v>
      </c>
      <c r="M1971" s="444">
        <v>2005.42</v>
      </c>
      <c r="N1971" s="444">
        <v>11211240</v>
      </c>
      <c r="O1971" s="444">
        <v>39233804</v>
      </c>
    </row>
    <row r="1972" spans="2:15" ht="15" customHeight="1" x14ac:dyDescent="0.25">
      <c r="B1972" s="421">
        <v>24040260000000</v>
      </c>
      <c r="C1972" s="349" t="str">
        <f t="shared" si="240"/>
        <v>2</v>
      </c>
      <c r="D1972" s="355" t="str">
        <f t="shared" si="241"/>
        <v>4</v>
      </c>
      <c r="E1972" s="355" t="str">
        <f t="shared" si="242"/>
        <v>0</v>
      </c>
      <c r="F1972" s="355" t="str">
        <f t="shared" si="243"/>
        <v>40</v>
      </c>
      <c r="G1972" s="355" t="str">
        <f t="shared" si="244"/>
        <v>260</v>
      </c>
      <c r="H1972" s="355" t="str">
        <f t="shared" si="245"/>
        <v>0</v>
      </c>
      <c r="I1972" s="355" t="str">
        <f t="shared" si="246"/>
        <v>00</v>
      </c>
      <c r="J1972" s="355" t="str">
        <f t="shared" si="247"/>
        <v>000</v>
      </c>
      <c r="K1972" t="s">
        <v>671</v>
      </c>
      <c r="L1972" s="444">
        <v>166282668</v>
      </c>
      <c r="M1972" s="444">
        <v>134.97</v>
      </c>
      <c r="N1972" s="444">
        <v>754546</v>
      </c>
      <c r="O1972" s="444">
        <v>167037214</v>
      </c>
    </row>
    <row r="1973" spans="2:15" ht="15" customHeight="1" x14ac:dyDescent="0.25">
      <c r="B1973" s="421">
        <v>24040260002000</v>
      </c>
      <c r="C1973" s="349" t="str">
        <f t="shared" si="240"/>
        <v>2</v>
      </c>
      <c r="D1973" s="355" t="str">
        <f t="shared" si="241"/>
        <v>4</v>
      </c>
      <c r="E1973" s="355" t="str">
        <f t="shared" si="242"/>
        <v>0</v>
      </c>
      <c r="F1973" s="355" t="str">
        <f t="shared" si="243"/>
        <v>40</v>
      </c>
      <c r="G1973" s="355" t="str">
        <f t="shared" si="244"/>
        <v>260</v>
      </c>
      <c r="H1973" s="355" t="str">
        <f t="shared" si="245"/>
        <v>0</v>
      </c>
      <c r="I1973" s="355" t="str">
        <f t="shared" si="246"/>
        <v>02</v>
      </c>
      <c r="J1973" s="355" t="str">
        <f t="shared" si="247"/>
        <v>000</v>
      </c>
      <c r="K1973" t="s">
        <v>657</v>
      </c>
      <c r="L1973" s="444">
        <v>166282668</v>
      </c>
      <c r="M1973" s="444">
        <v>0</v>
      </c>
      <c r="N1973" s="444">
        <v>0</v>
      </c>
      <c r="O1973" s="444">
        <v>166282668</v>
      </c>
    </row>
    <row r="1974" spans="2:15" ht="15" customHeight="1" x14ac:dyDescent="0.25">
      <c r="B1974" s="421">
        <v>24040260002001</v>
      </c>
      <c r="C1974" s="349" t="str">
        <f t="shared" si="240"/>
        <v>2</v>
      </c>
      <c r="D1974" s="355" t="str">
        <f t="shared" si="241"/>
        <v>4</v>
      </c>
      <c r="E1974" s="355" t="str">
        <f t="shared" si="242"/>
        <v>0</v>
      </c>
      <c r="F1974" s="355" t="str">
        <f t="shared" si="243"/>
        <v>40</v>
      </c>
      <c r="G1974" s="355" t="str">
        <f t="shared" si="244"/>
        <v>260</v>
      </c>
      <c r="H1974" s="355" t="str">
        <f t="shared" si="245"/>
        <v>0</v>
      </c>
      <c r="I1974" s="355" t="str">
        <f t="shared" si="246"/>
        <v>02</v>
      </c>
      <c r="J1974" s="355" t="str">
        <f t="shared" si="247"/>
        <v>001</v>
      </c>
      <c r="K1974" t="s">
        <v>1042</v>
      </c>
      <c r="L1974" s="444">
        <v>0</v>
      </c>
      <c r="M1974" s="444">
        <v>0</v>
      </c>
      <c r="N1974" s="444">
        <v>0</v>
      </c>
      <c r="O1974" s="444">
        <v>0</v>
      </c>
    </row>
    <row r="1975" spans="2:15" ht="15" customHeight="1" x14ac:dyDescent="0.25">
      <c r="B1975" s="421">
        <v>24040260002010</v>
      </c>
      <c r="C1975" s="349" t="str">
        <f t="shared" si="240"/>
        <v>2</v>
      </c>
      <c r="D1975" s="355" t="str">
        <f t="shared" si="241"/>
        <v>4</v>
      </c>
      <c r="E1975" s="355" t="str">
        <f t="shared" si="242"/>
        <v>0</v>
      </c>
      <c r="F1975" s="355" t="str">
        <f t="shared" si="243"/>
        <v>40</v>
      </c>
      <c r="G1975" s="355" t="str">
        <f t="shared" si="244"/>
        <v>260</v>
      </c>
      <c r="H1975" s="355" t="str">
        <f t="shared" si="245"/>
        <v>0</v>
      </c>
      <c r="I1975" s="355" t="str">
        <f t="shared" si="246"/>
        <v>02</v>
      </c>
      <c r="J1975" s="355" t="str">
        <f t="shared" si="247"/>
        <v>010</v>
      </c>
      <c r="K1975" t="s">
        <v>1043</v>
      </c>
      <c r="L1975" s="444">
        <v>165332668</v>
      </c>
      <c r="M1975" s="444">
        <v>0</v>
      </c>
      <c r="N1975" s="444">
        <v>0</v>
      </c>
      <c r="O1975" s="444">
        <v>165332668</v>
      </c>
    </row>
    <row r="1976" spans="2:15" ht="15" customHeight="1" x14ac:dyDescent="0.25">
      <c r="B1976" s="421">
        <v>24040260002436</v>
      </c>
      <c r="C1976" s="349" t="str">
        <f t="shared" si="240"/>
        <v>2</v>
      </c>
      <c r="D1976" s="355" t="str">
        <f t="shared" si="241"/>
        <v>4</v>
      </c>
      <c r="E1976" s="355" t="str">
        <f t="shared" si="242"/>
        <v>0</v>
      </c>
      <c r="F1976" s="355" t="str">
        <f t="shared" si="243"/>
        <v>40</v>
      </c>
      <c r="G1976" s="355" t="str">
        <f t="shared" si="244"/>
        <v>260</v>
      </c>
      <c r="H1976" s="355" t="str">
        <f t="shared" si="245"/>
        <v>0</v>
      </c>
      <c r="I1976" s="355" t="str">
        <f t="shared" si="246"/>
        <v>02</v>
      </c>
      <c r="J1976" s="355" t="str">
        <f t="shared" si="247"/>
        <v>436</v>
      </c>
      <c r="K1976" t="s">
        <v>1044</v>
      </c>
      <c r="L1976" s="444">
        <v>950000</v>
      </c>
      <c r="M1976" s="444">
        <v>0</v>
      </c>
      <c r="N1976" s="444">
        <v>0</v>
      </c>
      <c r="O1976" s="444">
        <v>950000</v>
      </c>
    </row>
    <row r="1977" spans="2:15" ht="15" customHeight="1" x14ac:dyDescent="0.25">
      <c r="B1977" s="421">
        <v>24040260003000</v>
      </c>
      <c r="C1977" s="349" t="str">
        <f t="shared" si="240"/>
        <v>2</v>
      </c>
      <c r="D1977" s="355" t="str">
        <f t="shared" si="241"/>
        <v>4</v>
      </c>
      <c r="E1977" s="355" t="str">
        <f t="shared" si="242"/>
        <v>0</v>
      </c>
      <c r="F1977" s="355" t="str">
        <f t="shared" si="243"/>
        <v>40</v>
      </c>
      <c r="G1977" s="355" t="str">
        <f t="shared" si="244"/>
        <v>260</v>
      </c>
      <c r="H1977" s="355" t="str">
        <f t="shared" si="245"/>
        <v>0</v>
      </c>
      <c r="I1977" s="355" t="str">
        <f t="shared" si="246"/>
        <v>03</v>
      </c>
      <c r="J1977" s="355" t="str">
        <f t="shared" si="247"/>
        <v>000</v>
      </c>
      <c r="K1977" t="s">
        <v>713</v>
      </c>
      <c r="L1977" s="444">
        <v>0</v>
      </c>
      <c r="M1977" s="444">
        <v>134.97</v>
      </c>
      <c r="N1977" s="444">
        <v>754546</v>
      </c>
      <c r="O1977" s="444">
        <v>754546</v>
      </c>
    </row>
    <row r="1978" spans="2:15" ht="15" customHeight="1" x14ac:dyDescent="0.25">
      <c r="B1978" s="421">
        <v>24040260003672</v>
      </c>
      <c r="C1978" s="349" t="str">
        <f t="shared" si="240"/>
        <v>2</v>
      </c>
      <c r="D1978" s="355" t="str">
        <f t="shared" si="241"/>
        <v>4</v>
      </c>
      <c r="E1978" s="355" t="str">
        <f t="shared" si="242"/>
        <v>0</v>
      </c>
      <c r="F1978" s="355" t="str">
        <f t="shared" si="243"/>
        <v>40</v>
      </c>
      <c r="G1978" s="355" t="str">
        <f t="shared" si="244"/>
        <v>260</v>
      </c>
      <c r="H1978" s="355" t="str">
        <f t="shared" si="245"/>
        <v>0</v>
      </c>
      <c r="I1978" s="355" t="str">
        <f t="shared" si="246"/>
        <v>03</v>
      </c>
      <c r="J1978" s="355" t="str">
        <f t="shared" si="247"/>
        <v>672</v>
      </c>
      <c r="K1978" t="s">
        <v>1045</v>
      </c>
      <c r="L1978" s="444">
        <v>0</v>
      </c>
      <c r="M1978" s="444">
        <v>134.97</v>
      </c>
      <c r="N1978" s="444">
        <v>754546</v>
      </c>
      <c r="O1978" s="444">
        <v>754546</v>
      </c>
    </row>
    <row r="1979" spans="2:15" ht="15" customHeight="1" x14ac:dyDescent="0.25">
      <c r="B1979" s="421">
        <v>24050000000000</v>
      </c>
      <c r="C1979" s="349" t="str">
        <f t="shared" si="240"/>
        <v>2</v>
      </c>
      <c r="D1979" s="355" t="str">
        <f t="shared" si="241"/>
        <v>4</v>
      </c>
      <c r="E1979" s="355" t="str">
        <f t="shared" si="242"/>
        <v>0</v>
      </c>
      <c r="F1979" s="355" t="str">
        <f t="shared" si="243"/>
        <v>50</v>
      </c>
      <c r="G1979" s="355" t="str">
        <f t="shared" si="244"/>
        <v>000</v>
      </c>
      <c r="H1979" s="355" t="str">
        <f t="shared" si="245"/>
        <v>0</v>
      </c>
      <c r="I1979" s="355" t="str">
        <f t="shared" si="246"/>
        <v>00</v>
      </c>
      <c r="J1979" s="355" t="str">
        <f t="shared" si="247"/>
        <v>000</v>
      </c>
      <c r="K1979" t="s">
        <v>1046</v>
      </c>
      <c r="L1979" s="444">
        <v>4085649</v>
      </c>
      <c r="M1979" s="444">
        <v>0</v>
      </c>
      <c r="N1979" s="444">
        <v>0</v>
      </c>
      <c r="O1979" s="444">
        <v>4085649</v>
      </c>
    </row>
    <row r="1980" spans="2:15" ht="15" customHeight="1" x14ac:dyDescent="0.25">
      <c r="B1980" s="421">
        <v>24050262000000</v>
      </c>
      <c r="C1980" s="349" t="str">
        <f t="shared" si="240"/>
        <v>2</v>
      </c>
      <c r="D1980" s="355" t="str">
        <f t="shared" si="241"/>
        <v>4</v>
      </c>
      <c r="E1980" s="355" t="str">
        <f t="shared" si="242"/>
        <v>0</v>
      </c>
      <c r="F1980" s="355" t="str">
        <f t="shared" si="243"/>
        <v>50</v>
      </c>
      <c r="G1980" s="355" t="str">
        <f t="shared" si="244"/>
        <v>262</v>
      </c>
      <c r="H1980" s="355" t="str">
        <f t="shared" si="245"/>
        <v>0</v>
      </c>
      <c r="I1980" s="355" t="str">
        <f t="shared" si="246"/>
        <v>00</v>
      </c>
      <c r="J1980" s="355" t="str">
        <f t="shared" si="247"/>
        <v>000</v>
      </c>
      <c r="K1980" t="s">
        <v>1047</v>
      </c>
      <c r="L1980" s="444">
        <v>4085649</v>
      </c>
      <c r="M1980" s="444">
        <v>0</v>
      </c>
      <c r="N1980" s="444">
        <v>0</v>
      </c>
      <c r="O1980" s="444">
        <v>4085649</v>
      </c>
    </row>
    <row r="1981" spans="2:15" ht="15" customHeight="1" x14ac:dyDescent="0.25">
      <c r="B1981" s="421">
        <v>24050262002000</v>
      </c>
      <c r="C1981" s="349" t="str">
        <f t="shared" si="240"/>
        <v>2</v>
      </c>
      <c r="D1981" s="355" t="str">
        <f t="shared" si="241"/>
        <v>4</v>
      </c>
      <c r="E1981" s="355" t="str">
        <f t="shared" si="242"/>
        <v>0</v>
      </c>
      <c r="F1981" s="355" t="str">
        <f t="shared" si="243"/>
        <v>50</v>
      </c>
      <c r="G1981" s="355" t="str">
        <f t="shared" si="244"/>
        <v>262</v>
      </c>
      <c r="H1981" s="355" t="str">
        <f t="shared" si="245"/>
        <v>0</v>
      </c>
      <c r="I1981" s="355" t="str">
        <f t="shared" si="246"/>
        <v>02</v>
      </c>
      <c r="J1981" s="355" t="str">
        <f t="shared" si="247"/>
        <v>000</v>
      </c>
      <c r="K1981" t="s">
        <v>657</v>
      </c>
      <c r="L1981" s="444">
        <v>4085649</v>
      </c>
      <c r="M1981" s="444">
        <v>0</v>
      </c>
      <c r="N1981" s="444">
        <v>0</v>
      </c>
      <c r="O1981" s="444">
        <v>4085649</v>
      </c>
    </row>
    <row r="1982" spans="2:15" ht="15" customHeight="1" x14ac:dyDescent="0.25">
      <c r="B1982" s="421">
        <v>24050262002381</v>
      </c>
      <c r="C1982" s="349" t="str">
        <f t="shared" si="240"/>
        <v>2</v>
      </c>
      <c r="D1982" s="355" t="str">
        <f t="shared" si="241"/>
        <v>4</v>
      </c>
      <c r="E1982" s="355" t="str">
        <f t="shared" si="242"/>
        <v>0</v>
      </c>
      <c r="F1982" s="355" t="str">
        <f t="shared" si="243"/>
        <v>50</v>
      </c>
      <c r="G1982" s="355" t="str">
        <f t="shared" si="244"/>
        <v>262</v>
      </c>
      <c r="H1982" s="355" t="str">
        <f t="shared" si="245"/>
        <v>0</v>
      </c>
      <c r="I1982" s="355" t="str">
        <f t="shared" si="246"/>
        <v>02</v>
      </c>
      <c r="J1982" s="355" t="str">
        <f t="shared" si="247"/>
        <v>381</v>
      </c>
      <c r="K1982" t="s">
        <v>1048</v>
      </c>
      <c r="L1982" s="444">
        <v>250472</v>
      </c>
      <c r="M1982" s="444">
        <v>0</v>
      </c>
      <c r="N1982" s="444">
        <v>0</v>
      </c>
      <c r="O1982" s="444">
        <v>250472</v>
      </c>
    </row>
    <row r="1983" spans="2:15" ht="15" x14ac:dyDescent="0.25">
      <c r="B1983" s="421">
        <v>24050262002382</v>
      </c>
      <c r="C1983" s="349" t="str">
        <f t="shared" si="240"/>
        <v>2</v>
      </c>
      <c r="D1983" s="355" t="str">
        <f t="shared" si="241"/>
        <v>4</v>
      </c>
      <c r="E1983" s="355" t="str">
        <f t="shared" si="242"/>
        <v>0</v>
      </c>
      <c r="F1983" s="355" t="str">
        <f t="shared" si="243"/>
        <v>50</v>
      </c>
      <c r="G1983" s="355" t="str">
        <f t="shared" si="244"/>
        <v>262</v>
      </c>
      <c r="H1983" s="355" t="str">
        <f t="shared" si="245"/>
        <v>0</v>
      </c>
      <c r="I1983" s="355" t="str">
        <f t="shared" si="246"/>
        <v>02</v>
      </c>
      <c r="J1983" s="355" t="str">
        <f t="shared" si="247"/>
        <v>382</v>
      </c>
      <c r="K1983" t="s">
        <v>1049</v>
      </c>
      <c r="L1983" s="444">
        <v>506176</v>
      </c>
      <c r="M1983" s="444">
        <v>0</v>
      </c>
      <c r="N1983" s="444">
        <v>0</v>
      </c>
      <c r="O1983" s="444">
        <v>506176</v>
      </c>
    </row>
    <row r="1984" spans="2:15" ht="15" customHeight="1" x14ac:dyDescent="0.25">
      <c r="B1984" s="421">
        <v>24050262002387</v>
      </c>
      <c r="C1984" s="349" t="str">
        <f t="shared" si="240"/>
        <v>2</v>
      </c>
      <c r="D1984" s="355" t="str">
        <f t="shared" si="241"/>
        <v>4</v>
      </c>
      <c r="E1984" s="355" t="str">
        <f t="shared" si="242"/>
        <v>0</v>
      </c>
      <c r="F1984" s="355" t="str">
        <f t="shared" si="243"/>
        <v>50</v>
      </c>
      <c r="G1984" s="355" t="str">
        <f t="shared" si="244"/>
        <v>262</v>
      </c>
      <c r="H1984" s="355" t="str">
        <f t="shared" si="245"/>
        <v>0</v>
      </c>
      <c r="I1984" s="355" t="str">
        <f t="shared" si="246"/>
        <v>02</v>
      </c>
      <c r="J1984" s="355" t="str">
        <f t="shared" si="247"/>
        <v>387</v>
      </c>
      <c r="K1984" t="s">
        <v>1050</v>
      </c>
      <c r="L1984" s="444">
        <v>3329001</v>
      </c>
      <c r="M1984" s="444">
        <v>0</v>
      </c>
      <c r="N1984" s="444">
        <v>0</v>
      </c>
      <c r="O1984" s="444">
        <v>3329001</v>
      </c>
    </row>
    <row r="1985" spans="2:15" ht="15" customHeight="1" x14ac:dyDescent="0.25">
      <c r="B1985" s="421">
        <v>25000000000000</v>
      </c>
      <c r="C1985" s="349" t="str">
        <f t="shared" si="240"/>
        <v>2</v>
      </c>
      <c r="D1985" s="355" t="str">
        <f t="shared" si="241"/>
        <v>5</v>
      </c>
      <c r="E1985" s="355" t="str">
        <f t="shared" si="242"/>
        <v>0</v>
      </c>
      <c r="F1985" s="355" t="str">
        <f t="shared" si="243"/>
        <v>00</v>
      </c>
      <c r="G1985" s="355" t="str">
        <f t="shared" si="244"/>
        <v>000</v>
      </c>
      <c r="H1985" s="355" t="str">
        <f t="shared" si="245"/>
        <v>0</v>
      </c>
      <c r="I1985" s="355" t="str">
        <f t="shared" si="246"/>
        <v>00</v>
      </c>
      <c r="J1985" s="355" t="str">
        <f t="shared" si="247"/>
        <v>000</v>
      </c>
      <c r="K1985" t="s">
        <v>1051</v>
      </c>
      <c r="L1985" s="444">
        <v>1600754519</v>
      </c>
      <c r="M1985" s="444">
        <v>116668.9</v>
      </c>
      <c r="N1985" s="444">
        <v>652233988</v>
      </c>
      <c r="O1985" s="444">
        <v>2252988507</v>
      </c>
    </row>
    <row r="1986" spans="2:15" ht="15" customHeight="1" x14ac:dyDescent="0.25">
      <c r="B1986" s="421">
        <v>25010000000000</v>
      </c>
      <c r="C1986" s="349" t="str">
        <f t="shared" si="240"/>
        <v>2</v>
      </c>
      <c r="D1986" s="355" t="str">
        <f t="shared" si="241"/>
        <v>5</v>
      </c>
      <c r="E1986" s="355" t="str">
        <f t="shared" si="242"/>
        <v>0</v>
      </c>
      <c r="F1986" s="355" t="str">
        <f t="shared" si="243"/>
        <v>10</v>
      </c>
      <c r="G1986" s="355" t="str">
        <f t="shared" si="244"/>
        <v>000</v>
      </c>
      <c r="H1986" s="355" t="str">
        <f t="shared" si="245"/>
        <v>0</v>
      </c>
      <c r="I1986" s="355" t="str">
        <f t="shared" si="246"/>
        <v>00</v>
      </c>
      <c r="J1986" s="355" t="str">
        <f t="shared" si="247"/>
        <v>000</v>
      </c>
      <c r="K1986" t="s">
        <v>1052</v>
      </c>
      <c r="L1986" s="444">
        <v>1562337847</v>
      </c>
      <c r="M1986" s="444">
        <v>116668.9</v>
      </c>
      <c r="N1986" s="444">
        <v>652233988</v>
      </c>
      <c r="O1986" s="444">
        <v>2214571835</v>
      </c>
    </row>
    <row r="1987" spans="2:15" ht="15" customHeight="1" x14ac:dyDescent="0.25">
      <c r="B1987" s="421">
        <v>25010272000000</v>
      </c>
      <c r="C1987" s="349" t="str">
        <f t="shared" si="240"/>
        <v>2</v>
      </c>
      <c r="D1987" s="355" t="str">
        <f t="shared" si="241"/>
        <v>5</v>
      </c>
      <c r="E1987" s="355" t="str">
        <f t="shared" si="242"/>
        <v>0</v>
      </c>
      <c r="F1987" s="355" t="str">
        <f t="shared" si="243"/>
        <v>10</v>
      </c>
      <c r="G1987" s="355" t="str">
        <f t="shared" si="244"/>
        <v>272</v>
      </c>
      <c r="H1987" s="355" t="str">
        <f t="shared" si="245"/>
        <v>0</v>
      </c>
      <c r="I1987" s="355" t="str">
        <f t="shared" si="246"/>
        <v>00</v>
      </c>
      <c r="J1987" s="355" t="str">
        <f t="shared" si="247"/>
        <v>000</v>
      </c>
      <c r="K1987" t="s">
        <v>1053</v>
      </c>
      <c r="L1987" s="444">
        <v>1562337847</v>
      </c>
      <c r="M1987" s="444">
        <v>116668.9</v>
      </c>
      <c r="N1987" s="444">
        <v>652233988</v>
      </c>
      <c r="O1987" s="444">
        <v>2214571835</v>
      </c>
    </row>
    <row r="1988" spans="2:15" ht="15" customHeight="1" x14ac:dyDescent="0.25">
      <c r="B1988" s="421">
        <v>25010272001000</v>
      </c>
      <c r="C1988" s="349" t="str">
        <f t="shared" si="240"/>
        <v>2</v>
      </c>
      <c r="D1988" s="355" t="str">
        <f t="shared" si="241"/>
        <v>5</v>
      </c>
      <c r="E1988" s="355" t="str">
        <f t="shared" si="242"/>
        <v>0</v>
      </c>
      <c r="F1988" s="355" t="str">
        <f t="shared" si="243"/>
        <v>10</v>
      </c>
      <c r="G1988" s="355" t="str">
        <f t="shared" si="244"/>
        <v>272</v>
      </c>
      <c r="H1988" s="355" t="str">
        <f t="shared" si="245"/>
        <v>0</v>
      </c>
      <c r="I1988" s="355" t="str">
        <f t="shared" si="246"/>
        <v>01</v>
      </c>
      <c r="J1988" s="355" t="str">
        <f t="shared" si="247"/>
        <v>000</v>
      </c>
      <c r="K1988" t="s">
        <v>1053</v>
      </c>
      <c r="L1988" s="444">
        <v>1562337847</v>
      </c>
      <c r="M1988" s="444">
        <v>116668.9</v>
      </c>
      <c r="N1988" s="444">
        <v>652233988</v>
      </c>
      <c r="O1988" s="444">
        <v>2214571835</v>
      </c>
    </row>
    <row r="1989" spans="2:15" ht="15" customHeight="1" x14ac:dyDescent="0.25">
      <c r="B1989" s="421">
        <v>25010272001722</v>
      </c>
      <c r="C1989" s="349" t="str">
        <f t="shared" si="240"/>
        <v>2</v>
      </c>
      <c r="D1989" s="355" t="str">
        <f t="shared" si="241"/>
        <v>5</v>
      </c>
      <c r="E1989" s="355" t="str">
        <f t="shared" si="242"/>
        <v>0</v>
      </c>
      <c r="F1989" s="355" t="str">
        <f t="shared" si="243"/>
        <v>10</v>
      </c>
      <c r="G1989" s="355" t="str">
        <f t="shared" si="244"/>
        <v>272</v>
      </c>
      <c r="H1989" s="355" t="str">
        <f t="shared" si="245"/>
        <v>0</v>
      </c>
      <c r="I1989" s="355" t="str">
        <f t="shared" si="246"/>
        <v>01</v>
      </c>
      <c r="J1989" s="355" t="str">
        <f t="shared" si="247"/>
        <v>722</v>
      </c>
      <c r="K1989" t="s">
        <v>1054</v>
      </c>
      <c r="L1989" s="444">
        <v>275456134</v>
      </c>
      <c r="M1989" s="444">
        <v>115936.57</v>
      </c>
      <c r="N1989" s="444">
        <v>648139916</v>
      </c>
      <c r="O1989" s="444">
        <v>923596050</v>
      </c>
    </row>
    <row r="1990" spans="2:15" ht="15" customHeight="1" x14ac:dyDescent="0.25">
      <c r="B1990" s="421">
        <v>25010272001723</v>
      </c>
      <c r="C1990" s="349" t="str">
        <f t="shared" si="240"/>
        <v>2</v>
      </c>
      <c r="D1990" s="355" t="str">
        <f t="shared" si="241"/>
        <v>5</v>
      </c>
      <c r="E1990" s="355" t="str">
        <f t="shared" si="242"/>
        <v>0</v>
      </c>
      <c r="F1990" s="355" t="str">
        <f t="shared" si="243"/>
        <v>10</v>
      </c>
      <c r="G1990" s="355" t="str">
        <f t="shared" si="244"/>
        <v>272</v>
      </c>
      <c r="H1990" s="355" t="str">
        <f t="shared" si="245"/>
        <v>0</v>
      </c>
      <c r="I1990" s="355" t="str">
        <f t="shared" si="246"/>
        <v>01</v>
      </c>
      <c r="J1990" s="355" t="str">
        <f t="shared" si="247"/>
        <v>723</v>
      </c>
      <c r="K1990" t="s">
        <v>1055</v>
      </c>
      <c r="L1990" s="444">
        <v>48540519</v>
      </c>
      <c r="M1990" s="444">
        <v>0</v>
      </c>
      <c r="N1990" s="444">
        <v>0</v>
      </c>
      <c r="O1990" s="444">
        <v>48540519</v>
      </c>
    </row>
    <row r="1991" spans="2:15" ht="15" x14ac:dyDescent="0.25">
      <c r="B1991" s="421">
        <v>25010272001724</v>
      </c>
      <c r="C1991" s="349" t="str">
        <f t="shared" si="240"/>
        <v>2</v>
      </c>
      <c r="D1991" s="355" t="str">
        <f t="shared" si="241"/>
        <v>5</v>
      </c>
      <c r="E1991" s="355" t="str">
        <f t="shared" si="242"/>
        <v>0</v>
      </c>
      <c r="F1991" s="355" t="str">
        <f t="shared" si="243"/>
        <v>10</v>
      </c>
      <c r="G1991" s="355" t="str">
        <f t="shared" si="244"/>
        <v>272</v>
      </c>
      <c r="H1991" s="355" t="str">
        <f t="shared" si="245"/>
        <v>0</v>
      </c>
      <c r="I1991" s="355" t="str">
        <f t="shared" si="246"/>
        <v>01</v>
      </c>
      <c r="J1991" s="355" t="str">
        <f t="shared" si="247"/>
        <v>724</v>
      </c>
      <c r="K1991" t="s">
        <v>1056</v>
      </c>
      <c r="L1991" s="444">
        <v>4002512</v>
      </c>
      <c r="M1991" s="444">
        <v>0</v>
      </c>
      <c r="N1991" s="444">
        <v>0</v>
      </c>
      <c r="O1991" s="444">
        <v>4002512</v>
      </c>
    </row>
    <row r="1992" spans="2:15" ht="15" customHeight="1" x14ac:dyDescent="0.25">
      <c r="B1992" s="421">
        <v>25010272001725</v>
      </c>
      <c r="C1992" s="349" t="str">
        <f t="shared" si="240"/>
        <v>2</v>
      </c>
      <c r="D1992" s="355" t="str">
        <f t="shared" si="241"/>
        <v>5</v>
      </c>
      <c r="E1992" s="355" t="str">
        <f t="shared" si="242"/>
        <v>0</v>
      </c>
      <c r="F1992" s="355" t="str">
        <f t="shared" si="243"/>
        <v>10</v>
      </c>
      <c r="G1992" s="355" t="str">
        <f t="shared" si="244"/>
        <v>272</v>
      </c>
      <c r="H1992" s="355" t="str">
        <f t="shared" si="245"/>
        <v>0</v>
      </c>
      <c r="I1992" s="355" t="str">
        <f t="shared" si="246"/>
        <v>01</v>
      </c>
      <c r="J1992" s="355" t="str">
        <f t="shared" si="247"/>
        <v>725</v>
      </c>
      <c r="K1992" t="s">
        <v>1057</v>
      </c>
      <c r="L1992" s="444">
        <v>20787709</v>
      </c>
      <c r="M1992" s="444">
        <v>64.900000000000006</v>
      </c>
      <c r="N1992" s="444">
        <v>362824</v>
      </c>
      <c r="O1992" s="444">
        <v>21150533</v>
      </c>
    </row>
    <row r="1993" spans="2:15" ht="15" customHeight="1" x14ac:dyDescent="0.25">
      <c r="B1993" s="421">
        <v>25010272001727</v>
      </c>
      <c r="C1993" s="349" t="str">
        <f t="shared" ref="C1993:C2056" si="248">MID(B1993,1,1)</f>
        <v>2</v>
      </c>
      <c r="D1993" s="355" t="str">
        <f t="shared" ref="D1993:D2056" si="249">MID(B1993,2,1)</f>
        <v>5</v>
      </c>
      <c r="E1993" s="355" t="str">
        <f t="shared" ref="E1993:E2056" si="250">MID(B1993,3,1)</f>
        <v>0</v>
      </c>
      <c r="F1993" s="355" t="str">
        <f t="shared" ref="F1993:F2056" si="251">MID(B1993,4,2)</f>
        <v>10</v>
      </c>
      <c r="G1993" s="355" t="str">
        <f t="shared" ref="G1993:G2056" si="252">MID(B1993,6,3)</f>
        <v>272</v>
      </c>
      <c r="H1993" s="355" t="str">
        <f t="shared" ref="H1993:H2056" si="253">MID(B1993,9,1)</f>
        <v>0</v>
      </c>
      <c r="I1993" s="355" t="str">
        <f t="shared" ref="I1993:I2056" si="254">MID(B1993,10,2)</f>
        <v>01</v>
      </c>
      <c r="J1993" s="355" t="str">
        <f t="shared" ref="J1993:J2056" si="255">MID(B1993,12,3)</f>
        <v>727</v>
      </c>
      <c r="K1993" t="s">
        <v>1058</v>
      </c>
      <c r="L1993" s="444">
        <v>2150777</v>
      </c>
      <c r="M1993" s="444">
        <v>0</v>
      </c>
      <c r="N1993" s="444">
        <v>0</v>
      </c>
      <c r="O1993" s="444">
        <v>2150777</v>
      </c>
    </row>
    <row r="1994" spans="2:15" ht="15" x14ac:dyDescent="0.25">
      <c r="B1994" s="421">
        <v>25010272001728</v>
      </c>
      <c r="C1994" s="349" t="str">
        <f t="shared" si="248"/>
        <v>2</v>
      </c>
      <c r="D1994" s="355" t="str">
        <f t="shared" si="249"/>
        <v>5</v>
      </c>
      <c r="E1994" s="355" t="str">
        <f t="shared" si="250"/>
        <v>0</v>
      </c>
      <c r="F1994" s="355" t="str">
        <f t="shared" si="251"/>
        <v>10</v>
      </c>
      <c r="G1994" s="355" t="str">
        <f t="shared" si="252"/>
        <v>272</v>
      </c>
      <c r="H1994" s="355" t="str">
        <f t="shared" si="253"/>
        <v>0</v>
      </c>
      <c r="I1994" s="355" t="str">
        <f t="shared" si="254"/>
        <v>01</v>
      </c>
      <c r="J1994" s="355" t="str">
        <f t="shared" si="255"/>
        <v>728</v>
      </c>
      <c r="K1994" t="s">
        <v>1059</v>
      </c>
      <c r="L1994" s="444">
        <v>0</v>
      </c>
      <c r="M1994" s="444">
        <v>661.45</v>
      </c>
      <c r="N1994" s="444">
        <v>3697816</v>
      </c>
      <c r="O1994" s="444">
        <v>3697816</v>
      </c>
    </row>
    <row r="1995" spans="2:15" ht="15" x14ac:dyDescent="0.25">
      <c r="B1995" s="421">
        <v>25010272001933</v>
      </c>
      <c r="C1995" s="349" t="str">
        <f t="shared" si="248"/>
        <v>2</v>
      </c>
      <c r="D1995" s="355" t="str">
        <f t="shared" si="249"/>
        <v>5</v>
      </c>
      <c r="E1995" s="355" t="str">
        <f t="shared" si="250"/>
        <v>0</v>
      </c>
      <c r="F1995" s="355" t="str">
        <f t="shared" si="251"/>
        <v>10</v>
      </c>
      <c r="G1995" s="355" t="str">
        <f t="shared" si="252"/>
        <v>272</v>
      </c>
      <c r="H1995" s="355" t="str">
        <f t="shared" si="253"/>
        <v>0</v>
      </c>
      <c r="I1995" s="355" t="str">
        <f t="shared" si="254"/>
        <v>01</v>
      </c>
      <c r="J1995" s="355" t="str">
        <f t="shared" si="255"/>
        <v>933</v>
      </c>
      <c r="K1995" t="s">
        <v>1033</v>
      </c>
      <c r="L1995" s="444">
        <v>964197274</v>
      </c>
      <c r="M1995" s="444">
        <v>0</v>
      </c>
      <c r="N1995" s="444">
        <v>0</v>
      </c>
      <c r="O1995" s="444">
        <v>964197274</v>
      </c>
    </row>
    <row r="1996" spans="2:15" ht="15" customHeight="1" x14ac:dyDescent="0.25">
      <c r="B1996" s="421">
        <v>25010272001935</v>
      </c>
      <c r="C1996" s="349" t="str">
        <f t="shared" si="248"/>
        <v>2</v>
      </c>
      <c r="D1996" s="355" t="str">
        <f t="shared" si="249"/>
        <v>5</v>
      </c>
      <c r="E1996" s="355" t="str">
        <f t="shared" si="250"/>
        <v>0</v>
      </c>
      <c r="F1996" s="355" t="str">
        <f t="shared" si="251"/>
        <v>10</v>
      </c>
      <c r="G1996" s="355" t="str">
        <f t="shared" si="252"/>
        <v>272</v>
      </c>
      <c r="H1996" s="355" t="str">
        <f t="shared" si="253"/>
        <v>0</v>
      </c>
      <c r="I1996" s="355" t="str">
        <f t="shared" si="254"/>
        <v>01</v>
      </c>
      <c r="J1996" s="355" t="str">
        <f t="shared" si="255"/>
        <v>935</v>
      </c>
      <c r="K1996" t="s">
        <v>1060</v>
      </c>
      <c r="L1996" s="444">
        <v>58423621</v>
      </c>
      <c r="M1996" s="444">
        <v>0</v>
      </c>
      <c r="N1996" s="444">
        <v>0</v>
      </c>
      <c r="O1996" s="444">
        <v>58423621</v>
      </c>
    </row>
    <row r="1997" spans="2:15" ht="15" x14ac:dyDescent="0.25">
      <c r="B1997" s="421">
        <v>25010272001955</v>
      </c>
      <c r="C1997" s="349" t="str">
        <f t="shared" si="248"/>
        <v>2</v>
      </c>
      <c r="D1997" s="355" t="str">
        <f t="shared" si="249"/>
        <v>5</v>
      </c>
      <c r="E1997" s="355" t="str">
        <f t="shared" si="250"/>
        <v>0</v>
      </c>
      <c r="F1997" s="355" t="str">
        <f t="shared" si="251"/>
        <v>10</v>
      </c>
      <c r="G1997" s="355" t="str">
        <f t="shared" si="252"/>
        <v>272</v>
      </c>
      <c r="H1997" s="355" t="str">
        <f t="shared" si="253"/>
        <v>0</v>
      </c>
      <c r="I1997" s="355" t="str">
        <f t="shared" si="254"/>
        <v>01</v>
      </c>
      <c r="J1997" s="355" t="str">
        <f t="shared" si="255"/>
        <v>955</v>
      </c>
      <c r="K1997" t="s">
        <v>1061</v>
      </c>
      <c r="L1997" s="444">
        <v>185781821</v>
      </c>
      <c r="M1997" s="444">
        <v>0</v>
      </c>
      <c r="N1997" s="444">
        <v>0</v>
      </c>
      <c r="O1997" s="444">
        <v>185781821</v>
      </c>
    </row>
    <row r="1998" spans="2:15" ht="15" x14ac:dyDescent="0.25">
      <c r="B1998" s="421">
        <v>25010272001967</v>
      </c>
      <c r="C1998" s="349" t="str">
        <f t="shared" si="248"/>
        <v>2</v>
      </c>
      <c r="D1998" s="355" t="str">
        <f t="shared" si="249"/>
        <v>5</v>
      </c>
      <c r="E1998" s="355" t="str">
        <f t="shared" si="250"/>
        <v>0</v>
      </c>
      <c r="F1998" s="355" t="str">
        <f t="shared" si="251"/>
        <v>10</v>
      </c>
      <c r="G1998" s="355" t="str">
        <f t="shared" si="252"/>
        <v>272</v>
      </c>
      <c r="H1998" s="355" t="str">
        <f t="shared" si="253"/>
        <v>0</v>
      </c>
      <c r="I1998" s="355" t="str">
        <f t="shared" si="254"/>
        <v>01</v>
      </c>
      <c r="J1998" s="355" t="str">
        <f t="shared" si="255"/>
        <v>967</v>
      </c>
      <c r="K1998" t="s">
        <v>1965</v>
      </c>
      <c r="L1998" s="444">
        <v>2997480</v>
      </c>
      <c r="M1998" s="444">
        <v>5.98</v>
      </c>
      <c r="N1998" s="444">
        <v>33431</v>
      </c>
      <c r="O1998" s="444">
        <v>3030911</v>
      </c>
    </row>
    <row r="1999" spans="2:15" ht="15" x14ac:dyDescent="0.25">
      <c r="B1999" s="421">
        <v>25020000000000</v>
      </c>
      <c r="C1999" s="349" t="str">
        <f t="shared" si="248"/>
        <v>2</v>
      </c>
      <c r="D1999" s="355" t="str">
        <f t="shared" si="249"/>
        <v>5</v>
      </c>
      <c r="E1999" s="355" t="str">
        <f t="shared" si="250"/>
        <v>0</v>
      </c>
      <c r="F1999" s="355" t="str">
        <f t="shared" si="251"/>
        <v>20</v>
      </c>
      <c r="G1999" s="355" t="str">
        <f t="shared" si="252"/>
        <v>000</v>
      </c>
      <c r="H1999" s="355" t="str">
        <f t="shared" si="253"/>
        <v>0</v>
      </c>
      <c r="I1999" s="355" t="str">
        <f t="shared" si="254"/>
        <v>00</v>
      </c>
      <c r="J1999" s="355" t="str">
        <f t="shared" si="255"/>
        <v>000</v>
      </c>
      <c r="K1999" t="s">
        <v>1062</v>
      </c>
      <c r="L1999" s="444">
        <v>38416672</v>
      </c>
      <c r="M1999" s="444">
        <v>0</v>
      </c>
      <c r="N1999" s="444">
        <v>0</v>
      </c>
      <c r="O1999" s="444">
        <v>38416672</v>
      </c>
    </row>
    <row r="2000" spans="2:15" ht="15" x14ac:dyDescent="0.25">
      <c r="B2000" s="421">
        <v>25020278001000</v>
      </c>
      <c r="C2000" s="349" t="str">
        <f t="shared" si="248"/>
        <v>2</v>
      </c>
      <c r="D2000" s="355" t="str">
        <f t="shared" si="249"/>
        <v>5</v>
      </c>
      <c r="E2000" s="355" t="str">
        <f t="shared" si="250"/>
        <v>0</v>
      </c>
      <c r="F2000" s="355" t="str">
        <f t="shared" si="251"/>
        <v>20</v>
      </c>
      <c r="G2000" s="355" t="str">
        <f t="shared" si="252"/>
        <v>278</v>
      </c>
      <c r="H2000" s="355" t="str">
        <f t="shared" si="253"/>
        <v>0</v>
      </c>
      <c r="I2000" s="355" t="str">
        <f t="shared" si="254"/>
        <v>01</v>
      </c>
      <c r="J2000" s="355" t="str">
        <f t="shared" si="255"/>
        <v>000</v>
      </c>
      <c r="K2000" t="s">
        <v>1063</v>
      </c>
      <c r="L2000" s="444">
        <v>38416672</v>
      </c>
      <c r="M2000" s="444">
        <v>0</v>
      </c>
      <c r="N2000" s="444">
        <v>0</v>
      </c>
      <c r="O2000" s="444">
        <v>38416672</v>
      </c>
    </row>
    <row r="2001" spans="2:15" ht="15" customHeight="1" x14ac:dyDescent="0.25">
      <c r="B2001" s="421">
        <v>25020278001725</v>
      </c>
      <c r="C2001" s="349" t="str">
        <f t="shared" si="248"/>
        <v>2</v>
      </c>
      <c r="D2001" s="355" t="str">
        <f t="shared" si="249"/>
        <v>5</v>
      </c>
      <c r="E2001" s="355" t="str">
        <f t="shared" si="250"/>
        <v>0</v>
      </c>
      <c r="F2001" s="355" t="str">
        <f t="shared" si="251"/>
        <v>20</v>
      </c>
      <c r="G2001" s="355" t="str">
        <f t="shared" si="252"/>
        <v>278</v>
      </c>
      <c r="H2001" s="355" t="str">
        <f t="shared" si="253"/>
        <v>0</v>
      </c>
      <c r="I2001" s="355" t="str">
        <f t="shared" si="254"/>
        <v>01</v>
      </c>
      <c r="J2001" s="355" t="str">
        <f t="shared" si="255"/>
        <v>725</v>
      </c>
      <c r="K2001" t="s">
        <v>1064</v>
      </c>
      <c r="L2001" s="444">
        <v>38416672</v>
      </c>
      <c r="M2001" s="444">
        <v>0</v>
      </c>
      <c r="N2001" s="444">
        <v>0</v>
      </c>
      <c r="O2001" s="444">
        <v>38416672</v>
      </c>
    </row>
    <row r="2002" spans="2:15" ht="15" customHeight="1" x14ac:dyDescent="0.25">
      <c r="B2002" s="421">
        <v>30000000000000</v>
      </c>
      <c r="C2002" s="349" t="str">
        <f t="shared" si="248"/>
        <v>3</v>
      </c>
      <c r="D2002" s="355" t="str">
        <f t="shared" si="249"/>
        <v>0</v>
      </c>
      <c r="E2002" s="355" t="str">
        <f t="shared" si="250"/>
        <v>0</v>
      </c>
      <c r="F2002" s="355" t="str">
        <f t="shared" si="251"/>
        <v>00</v>
      </c>
      <c r="G2002" s="355" t="str">
        <f t="shared" si="252"/>
        <v>000</v>
      </c>
      <c r="H2002" s="355" t="str">
        <f t="shared" si="253"/>
        <v>0</v>
      </c>
      <c r="I2002" s="355" t="str">
        <f t="shared" si="254"/>
        <v>00</v>
      </c>
      <c r="J2002" s="355" t="str">
        <f t="shared" si="255"/>
        <v>000</v>
      </c>
      <c r="K2002" t="s">
        <v>1065</v>
      </c>
      <c r="L2002" s="444">
        <v>140840757457</v>
      </c>
      <c r="M2002" s="444">
        <v>0</v>
      </c>
      <c r="N2002" s="444">
        <v>0</v>
      </c>
      <c r="O2002" s="444">
        <v>140840757457</v>
      </c>
    </row>
    <row r="2003" spans="2:15" ht="15" customHeight="1" x14ac:dyDescent="0.25">
      <c r="B2003" s="421">
        <v>31000000000000</v>
      </c>
      <c r="C2003" s="349" t="str">
        <f t="shared" si="248"/>
        <v>3</v>
      </c>
      <c r="D2003" s="355" t="str">
        <f t="shared" si="249"/>
        <v>1</v>
      </c>
      <c r="E2003" s="355" t="str">
        <f t="shared" si="250"/>
        <v>0</v>
      </c>
      <c r="F2003" s="355" t="str">
        <f t="shared" si="251"/>
        <v>00</v>
      </c>
      <c r="G2003" s="355" t="str">
        <f t="shared" si="252"/>
        <v>000</v>
      </c>
      <c r="H2003" s="355" t="str">
        <f t="shared" si="253"/>
        <v>0</v>
      </c>
      <c r="I2003" s="355" t="str">
        <f t="shared" si="254"/>
        <v>00</v>
      </c>
      <c r="J2003" s="355" t="str">
        <f t="shared" si="255"/>
        <v>000</v>
      </c>
      <c r="K2003" t="s">
        <v>1066</v>
      </c>
      <c r="L2003" s="444">
        <v>140840757457</v>
      </c>
      <c r="M2003" s="444">
        <v>0</v>
      </c>
      <c r="N2003" s="444">
        <v>0</v>
      </c>
      <c r="O2003" s="444">
        <v>140840757457</v>
      </c>
    </row>
    <row r="2004" spans="2:15" ht="15" customHeight="1" x14ac:dyDescent="0.25">
      <c r="B2004" s="421">
        <v>31010000000000</v>
      </c>
      <c r="C2004" s="349" t="str">
        <f t="shared" si="248"/>
        <v>3</v>
      </c>
      <c r="D2004" s="355" t="str">
        <f t="shared" si="249"/>
        <v>1</v>
      </c>
      <c r="E2004" s="355" t="str">
        <f t="shared" si="250"/>
        <v>0</v>
      </c>
      <c r="F2004" s="355" t="str">
        <f t="shared" si="251"/>
        <v>10</v>
      </c>
      <c r="G2004" s="355" t="str">
        <f t="shared" si="252"/>
        <v>000</v>
      </c>
      <c r="H2004" s="355" t="str">
        <f t="shared" si="253"/>
        <v>0</v>
      </c>
      <c r="I2004" s="355" t="str">
        <f t="shared" si="254"/>
        <v>00</v>
      </c>
      <c r="J2004" s="355" t="str">
        <f t="shared" si="255"/>
        <v>000</v>
      </c>
      <c r="K2004" t="s">
        <v>1067</v>
      </c>
      <c r="L2004" s="444">
        <v>90510000000</v>
      </c>
      <c r="M2004" s="444">
        <v>0</v>
      </c>
      <c r="N2004" s="444">
        <v>0</v>
      </c>
      <c r="O2004" s="444">
        <v>90510000000</v>
      </c>
    </row>
    <row r="2005" spans="2:15" ht="15" customHeight="1" x14ac:dyDescent="0.25">
      <c r="B2005" s="421">
        <v>31010400001000</v>
      </c>
      <c r="C2005" s="349" t="str">
        <f t="shared" si="248"/>
        <v>3</v>
      </c>
      <c r="D2005" s="355" t="str">
        <f t="shared" si="249"/>
        <v>1</v>
      </c>
      <c r="E2005" s="355" t="str">
        <f t="shared" si="250"/>
        <v>0</v>
      </c>
      <c r="F2005" s="355" t="str">
        <f t="shared" si="251"/>
        <v>10</v>
      </c>
      <c r="G2005" s="355" t="str">
        <f t="shared" si="252"/>
        <v>400</v>
      </c>
      <c r="H2005" s="355" t="str">
        <f t="shared" si="253"/>
        <v>0</v>
      </c>
      <c r="I2005" s="355" t="str">
        <f t="shared" si="254"/>
        <v>01</v>
      </c>
      <c r="J2005" s="355" t="str">
        <f t="shared" si="255"/>
        <v>000</v>
      </c>
      <c r="K2005" t="s">
        <v>1068</v>
      </c>
      <c r="L2005" s="444">
        <v>90510000000</v>
      </c>
      <c r="M2005" s="444">
        <v>0</v>
      </c>
      <c r="N2005" s="444">
        <v>0</v>
      </c>
      <c r="O2005" s="444">
        <v>90510000000</v>
      </c>
    </row>
    <row r="2006" spans="2:15" ht="15" customHeight="1" x14ac:dyDescent="0.25">
      <c r="B2006" s="421">
        <v>31010400001985</v>
      </c>
      <c r="C2006" s="349" t="str">
        <f t="shared" si="248"/>
        <v>3</v>
      </c>
      <c r="D2006" s="355" t="str">
        <f t="shared" si="249"/>
        <v>1</v>
      </c>
      <c r="E2006" s="355" t="str">
        <f t="shared" si="250"/>
        <v>0</v>
      </c>
      <c r="F2006" s="355" t="str">
        <f t="shared" si="251"/>
        <v>10</v>
      </c>
      <c r="G2006" s="355" t="str">
        <f t="shared" si="252"/>
        <v>400</v>
      </c>
      <c r="H2006" s="355" t="str">
        <f t="shared" si="253"/>
        <v>0</v>
      </c>
      <c r="I2006" s="355" t="str">
        <f t="shared" si="254"/>
        <v>01</v>
      </c>
      <c r="J2006" s="355" t="str">
        <f t="shared" si="255"/>
        <v>985</v>
      </c>
      <c r="K2006" t="s">
        <v>1069</v>
      </c>
      <c r="L2006" s="444">
        <v>90510000000</v>
      </c>
      <c r="M2006" s="444">
        <v>0</v>
      </c>
      <c r="N2006" s="444">
        <v>0</v>
      </c>
      <c r="O2006" s="444">
        <v>90510000000</v>
      </c>
    </row>
    <row r="2007" spans="2:15" ht="15" customHeight="1" x14ac:dyDescent="0.25">
      <c r="B2007" s="421">
        <v>31020000000000</v>
      </c>
      <c r="C2007" s="349" t="str">
        <f t="shared" si="248"/>
        <v>3</v>
      </c>
      <c r="D2007" s="355" t="str">
        <f t="shared" si="249"/>
        <v>1</v>
      </c>
      <c r="E2007" s="355" t="str">
        <f t="shared" si="250"/>
        <v>0</v>
      </c>
      <c r="F2007" s="355" t="str">
        <f t="shared" si="251"/>
        <v>20</v>
      </c>
      <c r="G2007" s="355" t="str">
        <f t="shared" si="252"/>
        <v>000</v>
      </c>
      <c r="H2007" s="355" t="str">
        <f t="shared" si="253"/>
        <v>0</v>
      </c>
      <c r="I2007" s="355" t="str">
        <f t="shared" si="254"/>
        <v>00</v>
      </c>
      <c r="J2007" s="355" t="str">
        <f t="shared" si="255"/>
        <v>000</v>
      </c>
      <c r="K2007" t="s">
        <v>1070</v>
      </c>
      <c r="L2007" s="444">
        <v>1953371</v>
      </c>
      <c r="M2007" s="444">
        <v>0</v>
      </c>
      <c r="N2007" s="444">
        <v>0</v>
      </c>
      <c r="O2007" s="444">
        <v>1953371</v>
      </c>
    </row>
    <row r="2008" spans="2:15" ht="15" x14ac:dyDescent="0.25">
      <c r="B2008" s="421">
        <v>31020402001000</v>
      </c>
      <c r="C2008" s="349" t="str">
        <f t="shared" si="248"/>
        <v>3</v>
      </c>
      <c r="D2008" s="355" t="str">
        <f t="shared" si="249"/>
        <v>1</v>
      </c>
      <c r="E2008" s="355" t="str">
        <f t="shared" si="250"/>
        <v>0</v>
      </c>
      <c r="F2008" s="355" t="str">
        <f t="shared" si="251"/>
        <v>20</v>
      </c>
      <c r="G2008" s="355" t="str">
        <f t="shared" si="252"/>
        <v>402</v>
      </c>
      <c r="H2008" s="355" t="str">
        <f t="shared" si="253"/>
        <v>0</v>
      </c>
      <c r="I2008" s="355" t="str">
        <f t="shared" si="254"/>
        <v>01</v>
      </c>
      <c r="J2008" s="355" t="str">
        <f t="shared" si="255"/>
        <v>000</v>
      </c>
      <c r="K2008" t="s">
        <v>1071</v>
      </c>
      <c r="L2008" s="444">
        <v>1953371</v>
      </c>
      <c r="M2008" s="444">
        <v>0</v>
      </c>
      <c r="N2008" s="444">
        <v>0</v>
      </c>
      <c r="O2008" s="444">
        <v>1953371</v>
      </c>
    </row>
    <row r="2009" spans="2:15" ht="15" x14ac:dyDescent="0.25">
      <c r="B2009" s="421">
        <v>31020402001986</v>
      </c>
      <c r="C2009" s="349" t="str">
        <f t="shared" si="248"/>
        <v>3</v>
      </c>
      <c r="D2009" s="355" t="str">
        <f t="shared" si="249"/>
        <v>1</v>
      </c>
      <c r="E2009" s="355" t="str">
        <f t="shared" si="250"/>
        <v>0</v>
      </c>
      <c r="F2009" s="355" t="str">
        <f t="shared" si="251"/>
        <v>20</v>
      </c>
      <c r="G2009" s="355" t="str">
        <f t="shared" si="252"/>
        <v>402</v>
      </c>
      <c r="H2009" s="355" t="str">
        <f t="shared" si="253"/>
        <v>0</v>
      </c>
      <c r="I2009" s="355" t="str">
        <f t="shared" si="254"/>
        <v>01</v>
      </c>
      <c r="J2009" s="355" t="str">
        <f t="shared" si="255"/>
        <v>986</v>
      </c>
      <c r="K2009" t="s">
        <v>1072</v>
      </c>
      <c r="L2009" s="444">
        <v>1953371</v>
      </c>
      <c r="M2009" s="444">
        <v>0</v>
      </c>
      <c r="N2009" s="444">
        <v>0</v>
      </c>
      <c r="O2009" s="444">
        <v>1953371</v>
      </c>
    </row>
    <row r="2010" spans="2:15" ht="15" customHeight="1" x14ac:dyDescent="0.25">
      <c r="B2010" s="421">
        <v>31030000000000</v>
      </c>
      <c r="C2010" s="349" t="str">
        <f t="shared" si="248"/>
        <v>3</v>
      </c>
      <c r="D2010" s="355" t="str">
        <f t="shared" si="249"/>
        <v>1</v>
      </c>
      <c r="E2010" s="355" t="str">
        <f t="shared" si="250"/>
        <v>0</v>
      </c>
      <c r="F2010" s="355" t="str">
        <f t="shared" si="251"/>
        <v>30</v>
      </c>
      <c r="G2010" s="355" t="str">
        <f t="shared" si="252"/>
        <v>000</v>
      </c>
      <c r="H2010" s="355" t="str">
        <f t="shared" si="253"/>
        <v>0</v>
      </c>
      <c r="I2010" s="355" t="str">
        <f t="shared" si="254"/>
        <v>00</v>
      </c>
      <c r="J2010" s="355" t="str">
        <f t="shared" si="255"/>
        <v>000</v>
      </c>
      <c r="K2010" t="s">
        <v>1073</v>
      </c>
      <c r="L2010" s="444">
        <v>8317064892</v>
      </c>
      <c r="M2010" s="444">
        <v>0</v>
      </c>
      <c r="N2010" s="444">
        <v>0</v>
      </c>
      <c r="O2010" s="444">
        <v>8317064892</v>
      </c>
    </row>
    <row r="2011" spans="2:15" ht="15" x14ac:dyDescent="0.25">
      <c r="B2011" s="421">
        <v>31030408001000</v>
      </c>
      <c r="C2011" s="349" t="str">
        <f t="shared" si="248"/>
        <v>3</v>
      </c>
      <c r="D2011" s="355" t="str">
        <f t="shared" si="249"/>
        <v>1</v>
      </c>
      <c r="E2011" s="355" t="str">
        <f t="shared" si="250"/>
        <v>0</v>
      </c>
      <c r="F2011" s="355" t="str">
        <f t="shared" si="251"/>
        <v>30</v>
      </c>
      <c r="G2011" s="355" t="str">
        <f t="shared" si="252"/>
        <v>408</v>
      </c>
      <c r="H2011" s="355" t="str">
        <f t="shared" si="253"/>
        <v>0</v>
      </c>
      <c r="I2011" s="355" t="str">
        <f t="shared" si="254"/>
        <v>01</v>
      </c>
      <c r="J2011" s="355" t="str">
        <f t="shared" si="255"/>
        <v>000</v>
      </c>
      <c r="K2011" t="s">
        <v>1074</v>
      </c>
      <c r="L2011" s="444">
        <v>8317064892</v>
      </c>
      <c r="M2011" s="444">
        <v>0</v>
      </c>
      <c r="N2011" s="444">
        <v>0</v>
      </c>
      <c r="O2011" s="444">
        <v>8317064892</v>
      </c>
    </row>
    <row r="2012" spans="2:15" ht="15" x14ac:dyDescent="0.25">
      <c r="B2012" s="421">
        <v>31030408001989</v>
      </c>
      <c r="C2012" s="349" t="str">
        <f t="shared" si="248"/>
        <v>3</v>
      </c>
      <c r="D2012" s="355" t="str">
        <f t="shared" si="249"/>
        <v>1</v>
      </c>
      <c r="E2012" s="355" t="str">
        <f t="shared" si="250"/>
        <v>0</v>
      </c>
      <c r="F2012" s="355" t="str">
        <f t="shared" si="251"/>
        <v>30</v>
      </c>
      <c r="G2012" s="355" t="str">
        <f t="shared" si="252"/>
        <v>408</v>
      </c>
      <c r="H2012" s="355" t="str">
        <f t="shared" si="253"/>
        <v>0</v>
      </c>
      <c r="I2012" s="355" t="str">
        <f t="shared" si="254"/>
        <v>01</v>
      </c>
      <c r="J2012" s="355" t="str">
        <f t="shared" si="255"/>
        <v>989</v>
      </c>
      <c r="K2012" t="s">
        <v>1075</v>
      </c>
      <c r="L2012" s="444">
        <v>8317064892</v>
      </c>
      <c r="M2012" s="444">
        <v>0</v>
      </c>
      <c r="N2012" s="444">
        <v>0</v>
      </c>
      <c r="O2012" s="444">
        <v>8317064892</v>
      </c>
    </row>
    <row r="2013" spans="2:15" ht="15" x14ac:dyDescent="0.25">
      <c r="B2013" s="421">
        <v>31040000000000</v>
      </c>
      <c r="C2013" s="349" t="str">
        <f t="shared" si="248"/>
        <v>3</v>
      </c>
      <c r="D2013" s="355" t="str">
        <f t="shared" si="249"/>
        <v>1</v>
      </c>
      <c r="E2013" s="355" t="str">
        <f t="shared" si="250"/>
        <v>0</v>
      </c>
      <c r="F2013" s="355" t="str">
        <f t="shared" si="251"/>
        <v>40</v>
      </c>
      <c r="G2013" s="355" t="str">
        <f t="shared" si="252"/>
        <v>000</v>
      </c>
      <c r="H2013" s="355" t="str">
        <f t="shared" si="253"/>
        <v>0</v>
      </c>
      <c r="I2013" s="355" t="str">
        <f t="shared" si="254"/>
        <v>00</v>
      </c>
      <c r="J2013" s="355" t="str">
        <f t="shared" si="255"/>
        <v>000</v>
      </c>
      <c r="K2013" t="s">
        <v>1076</v>
      </c>
      <c r="L2013" s="444">
        <v>47290123818</v>
      </c>
      <c r="M2013" s="444">
        <v>0</v>
      </c>
      <c r="N2013" s="444">
        <v>0</v>
      </c>
      <c r="O2013" s="444">
        <v>47290123818</v>
      </c>
    </row>
    <row r="2014" spans="2:15" ht="15" customHeight="1" x14ac:dyDescent="0.25">
      <c r="B2014" s="421">
        <v>31040424001000</v>
      </c>
      <c r="C2014" s="349" t="str">
        <f t="shared" si="248"/>
        <v>3</v>
      </c>
      <c r="D2014" s="355" t="str">
        <f t="shared" si="249"/>
        <v>1</v>
      </c>
      <c r="E2014" s="355" t="str">
        <f t="shared" si="250"/>
        <v>0</v>
      </c>
      <c r="F2014" s="355" t="str">
        <f t="shared" si="251"/>
        <v>40</v>
      </c>
      <c r="G2014" s="355" t="str">
        <f t="shared" si="252"/>
        <v>424</v>
      </c>
      <c r="H2014" s="355" t="str">
        <f t="shared" si="253"/>
        <v>0</v>
      </c>
      <c r="I2014" s="355" t="str">
        <f t="shared" si="254"/>
        <v>01</v>
      </c>
      <c r="J2014" s="355" t="str">
        <f t="shared" si="255"/>
        <v>000</v>
      </c>
      <c r="K2014" t="s">
        <v>1077</v>
      </c>
      <c r="L2014" s="444">
        <v>47290123818</v>
      </c>
      <c r="M2014" s="444">
        <v>0</v>
      </c>
      <c r="N2014" s="444">
        <v>0</v>
      </c>
      <c r="O2014" s="444">
        <v>47290123818</v>
      </c>
    </row>
    <row r="2015" spans="2:15" ht="15" x14ac:dyDescent="0.25">
      <c r="B2015" s="421">
        <v>31040424001994</v>
      </c>
      <c r="C2015" s="349" t="str">
        <f t="shared" si="248"/>
        <v>3</v>
      </c>
      <c r="D2015" s="355" t="str">
        <f t="shared" si="249"/>
        <v>1</v>
      </c>
      <c r="E2015" s="355" t="str">
        <f t="shared" si="250"/>
        <v>0</v>
      </c>
      <c r="F2015" s="355" t="str">
        <f t="shared" si="251"/>
        <v>40</v>
      </c>
      <c r="G2015" s="355" t="str">
        <f t="shared" si="252"/>
        <v>424</v>
      </c>
      <c r="H2015" s="355" t="str">
        <f t="shared" si="253"/>
        <v>0</v>
      </c>
      <c r="I2015" s="355" t="str">
        <f t="shared" si="254"/>
        <v>01</v>
      </c>
      <c r="J2015" s="355" t="str">
        <f t="shared" si="255"/>
        <v>994</v>
      </c>
      <c r="K2015" t="s">
        <v>1078</v>
      </c>
      <c r="L2015" s="444">
        <v>47290123818</v>
      </c>
      <c r="M2015" s="444">
        <v>0</v>
      </c>
      <c r="N2015" s="444">
        <v>0</v>
      </c>
      <c r="O2015" s="444">
        <v>47290123818</v>
      </c>
    </row>
    <row r="2016" spans="2:15" ht="15" x14ac:dyDescent="0.25">
      <c r="B2016" s="421">
        <v>31060000000000</v>
      </c>
      <c r="C2016" s="349" t="str">
        <f t="shared" si="248"/>
        <v>3</v>
      </c>
      <c r="D2016" s="355" t="str">
        <f t="shared" si="249"/>
        <v>1</v>
      </c>
      <c r="E2016" s="355" t="str">
        <f t="shared" si="250"/>
        <v>0</v>
      </c>
      <c r="F2016" s="355" t="str">
        <f t="shared" si="251"/>
        <v>60</v>
      </c>
      <c r="G2016" s="355" t="str">
        <f t="shared" si="252"/>
        <v>000</v>
      </c>
      <c r="H2016" s="355" t="str">
        <f t="shared" si="253"/>
        <v>0</v>
      </c>
      <c r="I2016" s="355" t="str">
        <f t="shared" si="254"/>
        <v>00</v>
      </c>
      <c r="J2016" s="355" t="str">
        <f t="shared" si="255"/>
        <v>000</v>
      </c>
      <c r="K2016" t="s">
        <v>1079</v>
      </c>
      <c r="L2016" s="444">
        <v>-5278384624</v>
      </c>
      <c r="M2016" s="444">
        <v>0</v>
      </c>
      <c r="N2016" s="444">
        <v>0</v>
      </c>
      <c r="O2016" s="444">
        <v>-5278384624</v>
      </c>
    </row>
    <row r="2017" spans="2:15" ht="15" customHeight="1" x14ac:dyDescent="0.25">
      <c r="B2017" s="421">
        <v>31060418001000</v>
      </c>
      <c r="C2017" s="349" t="str">
        <f t="shared" si="248"/>
        <v>3</v>
      </c>
      <c r="D2017" s="355" t="str">
        <f t="shared" si="249"/>
        <v>1</v>
      </c>
      <c r="E2017" s="355" t="str">
        <f t="shared" si="250"/>
        <v>0</v>
      </c>
      <c r="F2017" s="355" t="str">
        <f t="shared" si="251"/>
        <v>60</v>
      </c>
      <c r="G2017" s="355" t="str">
        <f t="shared" si="252"/>
        <v>418</v>
      </c>
      <c r="H2017" s="355" t="str">
        <f t="shared" si="253"/>
        <v>0</v>
      </c>
      <c r="I2017" s="355" t="str">
        <f t="shared" si="254"/>
        <v>01</v>
      </c>
      <c r="J2017" s="355" t="str">
        <f t="shared" si="255"/>
        <v>000</v>
      </c>
      <c r="K2017" t="s">
        <v>1080</v>
      </c>
      <c r="L2017" s="444">
        <v>0</v>
      </c>
      <c r="M2017" s="444">
        <v>0</v>
      </c>
      <c r="N2017" s="444">
        <v>0</v>
      </c>
      <c r="O2017" s="444">
        <v>0</v>
      </c>
    </row>
    <row r="2018" spans="2:15" ht="15" x14ac:dyDescent="0.25">
      <c r="B2018" s="421">
        <v>31060418001001</v>
      </c>
      <c r="C2018" s="349" t="str">
        <f t="shared" si="248"/>
        <v>3</v>
      </c>
      <c r="D2018" s="355" t="str">
        <f t="shared" si="249"/>
        <v>1</v>
      </c>
      <c r="E2018" s="355" t="str">
        <f t="shared" si="250"/>
        <v>0</v>
      </c>
      <c r="F2018" s="355" t="str">
        <f t="shared" si="251"/>
        <v>60</v>
      </c>
      <c r="G2018" s="355" t="str">
        <f t="shared" si="252"/>
        <v>418</v>
      </c>
      <c r="H2018" s="355" t="str">
        <f t="shared" si="253"/>
        <v>0</v>
      </c>
      <c r="I2018" s="355" t="str">
        <f t="shared" si="254"/>
        <v>01</v>
      </c>
      <c r="J2018" s="355" t="str">
        <f t="shared" si="255"/>
        <v>001</v>
      </c>
      <c r="K2018" t="s">
        <v>1081</v>
      </c>
      <c r="L2018" s="444">
        <v>0</v>
      </c>
      <c r="M2018" s="444">
        <v>0</v>
      </c>
      <c r="N2018" s="444">
        <v>0</v>
      </c>
      <c r="O2018" s="444">
        <v>0</v>
      </c>
    </row>
    <row r="2019" spans="2:15" ht="15" x14ac:dyDescent="0.25">
      <c r="B2019" s="421">
        <v>31060422000000</v>
      </c>
      <c r="C2019" s="349" t="str">
        <f t="shared" si="248"/>
        <v>3</v>
      </c>
      <c r="D2019" s="355" t="str">
        <f t="shared" si="249"/>
        <v>1</v>
      </c>
      <c r="E2019" s="355" t="str">
        <f t="shared" si="250"/>
        <v>0</v>
      </c>
      <c r="F2019" s="355" t="str">
        <f t="shared" si="251"/>
        <v>60</v>
      </c>
      <c r="G2019" s="355" t="str">
        <f t="shared" si="252"/>
        <v>422</v>
      </c>
      <c r="H2019" s="355" t="str">
        <f t="shared" si="253"/>
        <v>0</v>
      </c>
      <c r="I2019" s="355" t="str">
        <f t="shared" si="254"/>
        <v>00</v>
      </c>
      <c r="J2019" s="355" t="str">
        <f t="shared" si="255"/>
        <v>000</v>
      </c>
      <c r="K2019" t="s">
        <v>1766</v>
      </c>
      <c r="L2019" s="444">
        <v>-5278384624</v>
      </c>
      <c r="M2019" s="444">
        <v>0</v>
      </c>
      <c r="N2019" s="444">
        <v>0</v>
      </c>
      <c r="O2019" s="444">
        <v>-5278384624</v>
      </c>
    </row>
    <row r="2020" spans="2:15" ht="15" customHeight="1" x14ac:dyDescent="0.25">
      <c r="B2020" s="421">
        <v>31060422001000</v>
      </c>
      <c r="C2020" s="349" t="str">
        <f t="shared" si="248"/>
        <v>3</v>
      </c>
      <c r="D2020" s="355" t="str">
        <f t="shared" si="249"/>
        <v>1</v>
      </c>
      <c r="E2020" s="355" t="str">
        <f t="shared" si="250"/>
        <v>0</v>
      </c>
      <c r="F2020" s="355" t="str">
        <f t="shared" si="251"/>
        <v>60</v>
      </c>
      <c r="G2020" s="355" t="str">
        <f t="shared" si="252"/>
        <v>422</v>
      </c>
      <c r="H2020" s="355" t="str">
        <f t="shared" si="253"/>
        <v>0</v>
      </c>
      <c r="I2020" s="355" t="str">
        <f t="shared" si="254"/>
        <v>01</v>
      </c>
      <c r="J2020" s="355" t="str">
        <f t="shared" si="255"/>
        <v>000</v>
      </c>
      <c r="K2020" t="s">
        <v>1766</v>
      </c>
      <c r="L2020" s="444">
        <v>-5278384624</v>
      </c>
      <c r="M2020" s="444">
        <v>0</v>
      </c>
      <c r="N2020" s="444">
        <v>0</v>
      </c>
      <c r="O2020" s="444">
        <v>-5278384624</v>
      </c>
    </row>
    <row r="2021" spans="2:15" ht="15" customHeight="1" x14ac:dyDescent="0.25">
      <c r="B2021" s="421">
        <v>31060422001001</v>
      </c>
      <c r="C2021" s="349" t="str">
        <f t="shared" si="248"/>
        <v>3</v>
      </c>
      <c r="D2021" s="355" t="str">
        <f t="shared" si="249"/>
        <v>1</v>
      </c>
      <c r="E2021" s="355" t="str">
        <f t="shared" si="250"/>
        <v>0</v>
      </c>
      <c r="F2021" s="355" t="str">
        <f t="shared" si="251"/>
        <v>60</v>
      </c>
      <c r="G2021" s="355" t="str">
        <f t="shared" si="252"/>
        <v>422</v>
      </c>
      <c r="H2021" s="355" t="str">
        <f t="shared" si="253"/>
        <v>0</v>
      </c>
      <c r="I2021" s="355" t="str">
        <f t="shared" si="254"/>
        <v>01</v>
      </c>
      <c r="J2021" s="355" t="str">
        <f t="shared" si="255"/>
        <v>001</v>
      </c>
      <c r="K2021" t="s">
        <v>1767</v>
      </c>
      <c r="L2021" s="444">
        <v>-5278384624</v>
      </c>
      <c r="M2021" s="444">
        <v>0</v>
      </c>
      <c r="N2021" s="444">
        <v>0</v>
      </c>
      <c r="O2021" s="444">
        <v>-5278384624</v>
      </c>
    </row>
    <row r="2022" spans="2:15" ht="15" customHeight="1" x14ac:dyDescent="0.25">
      <c r="B2022" s="421">
        <v>40000000000000</v>
      </c>
      <c r="C2022" s="349" t="str">
        <f t="shared" si="248"/>
        <v>4</v>
      </c>
      <c r="D2022" s="355" t="str">
        <f t="shared" si="249"/>
        <v>0</v>
      </c>
      <c r="E2022" s="355" t="str">
        <f t="shared" si="250"/>
        <v>0</v>
      </c>
      <c r="F2022" s="355" t="str">
        <f t="shared" si="251"/>
        <v>00</v>
      </c>
      <c r="G2022" s="355" t="str">
        <f t="shared" si="252"/>
        <v>000</v>
      </c>
      <c r="H2022" s="355" t="str">
        <f t="shared" si="253"/>
        <v>0</v>
      </c>
      <c r="I2022" s="355" t="str">
        <f t="shared" si="254"/>
        <v>00</v>
      </c>
      <c r="J2022" s="355" t="str">
        <f t="shared" si="255"/>
        <v>000</v>
      </c>
      <c r="K2022" t="s">
        <v>1082</v>
      </c>
      <c r="L2022" s="444">
        <v>0</v>
      </c>
      <c r="M2022" s="444">
        <v>0</v>
      </c>
      <c r="N2022" s="444">
        <v>0</v>
      </c>
      <c r="O2022" s="444">
        <v>0</v>
      </c>
    </row>
    <row r="2023" spans="2:15" ht="15" customHeight="1" x14ac:dyDescent="0.25">
      <c r="B2023" s="421">
        <v>41000000000000</v>
      </c>
      <c r="C2023" s="349" t="str">
        <f t="shared" si="248"/>
        <v>4</v>
      </c>
      <c r="D2023" s="355" t="str">
        <f t="shared" si="249"/>
        <v>1</v>
      </c>
      <c r="E2023" s="355" t="str">
        <f t="shared" si="250"/>
        <v>0</v>
      </c>
      <c r="F2023" s="355" t="str">
        <f t="shared" si="251"/>
        <v>00</v>
      </c>
      <c r="G2023" s="355" t="str">
        <f t="shared" si="252"/>
        <v>000</v>
      </c>
      <c r="H2023" s="355" t="str">
        <f t="shared" si="253"/>
        <v>0</v>
      </c>
      <c r="I2023" s="355" t="str">
        <f t="shared" si="254"/>
        <v>00</v>
      </c>
      <c r="J2023" s="355" t="str">
        <f t="shared" si="255"/>
        <v>000</v>
      </c>
      <c r="K2023" t="s">
        <v>1083</v>
      </c>
      <c r="L2023" s="444">
        <v>-15712340680</v>
      </c>
      <c r="M2023" s="444">
        <v>0</v>
      </c>
      <c r="N2023" s="444">
        <v>0</v>
      </c>
      <c r="O2023" s="444">
        <v>-15712340680</v>
      </c>
    </row>
    <row r="2024" spans="2:15" ht="15" customHeight="1" x14ac:dyDescent="0.25">
      <c r="B2024" s="421">
        <v>41010000000000</v>
      </c>
      <c r="C2024" s="349" t="str">
        <f t="shared" si="248"/>
        <v>4</v>
      </c>
      <c r="D2024" s="355" t="str">
        <f t="shared" si="249"/>
        <v>1</v>
      </c>
      <c r="E2024" s="355" t="str">
        <f t="shared" si="250"/>
        <v>0</v>
      </c>
      <c r="F2024" s="355" t="str">
        <f t="shared" si="251"/>
        <v>10</v>
      </c>
      <c r="G2024" s="355" t="str">
        <f t="shared" si="252"/>
        <v>000</v>
      </c>
      <c r="H2024" s="355" t="str">
        <f t="shared" si="253"/>
        <v>0</v>
      </c>
      <c r="I2024" s="355" t="str">
        <f t="shared" si="254"/>
        <v>00</v>
      </c>
      <c r="J2024" s="355" t="str">
        <f t="shared" si="255"/>
        <v>000</v>
      </c>
      <c r="K2024" t="s">
        <v>1084</v>
      </c>
      <c r="L2024" s="444">
        <v>-15712340680</v>
      </c>
      <c r="M2024" s="444">
        <v>0</v>
      </c>
      <c r="N2024" s="444">
        <v>0</v>
      </c>
      <c r="O2024" s="444">
        <v>-15712340680</v>
      </c>
    </row>
    <row r="2025" spans="2:15" s="480" customFormat="1" ht="15" customHeight="1" x14ac:dyDescent="0.25">
      <c r="B2025" s="479">
        <v>41010617000000</v>
      </c>
      <c r="C2025" s="480" t="str">
        <f t="shared" si="248"/>
        <v>4</v>
      </c>
      <c r="D2025" s="481" t="str">
        <f t="shared" si="249"/>
        <v>1</v>
      </c>
      <c r="E2025" s="481" t="str">
        <f t="shared" si="250"/>
        <v>0</v>
      </c>
      <c r="F2025" s="481" t="str">
        <f t="shared" si="251"/>
        <v>10</v>
      </c>
      <c r="G2025" s="481" t="str">
        <f t="shared" si="252"/>
        <v>617</v>
      </c>
      <c r="H2025" s="481" t="str">
        <f t="shared" si="253"/>
        <v>0</v>
      </c>
      <c r="I2025" s="481" t="str">
        <f t="shared" si="254"/>
        <v>00</v>
      </c>
      <c r="J2025" s="481" t="str">
        <f t="shared" si="255"/>
        <v>000</v>
      </c>
      <c r="K2025" s="482" t="s">
        <v>1085</v>
      </c>
      <c r="L2025" s="483">
        <v>-13752340680</v>
      </c>
      <c r="M2025" s="483">
        <v>0</v>
      </c>
      <c r="N2025" s="483">
        <v>0</v>
      </c>
      <c r="O2025" s="483">
        <v>-13752340680</v>
      </c>
    </row>
    <row r="2026" spans="2:15" ht="15" customHeight="1" x14ac:dyDescent="0.25">
      <c r="B2026" s="421">
        <v>41010617002000</v>
      </c>
      <c r="C2026" s="349" t="str">
        <f t="shared" si="248"/>
        <v>4</v>
      </c>
      <c r="D2026" s="355" t="str">
        <f t="shared" si="249"/>
        <v>1</v>
      </c>
      <c r="E2026" s="355" t="str">
        <f t="shared" si="250"/>
        <v>0</v>
      </c>
      <c r="F2026" s="355" t="str">
        <f t="shared" si="251"/>
        <v>10</v>
      </c>
      <c r="G2026" s="355" t="str">
        <f t="shared" si="252"/>
        <v>617</v>
      </c>
      <c r="H2026" s="355" t="str">
        <f t="shared" si="253"/>
        <v>0</v>
      </c>
      <c r="I2026" s="355" t="str">
        <f t="shared" si="254"/>
        <v>02</v>
      </c>
      <c r="J2026" s="355" t="str">
        <f t="shared" si="255"/>
        <v>000</v>
      </c>
      <c r="K2026" t="s">
        <v>657</v>
      </c>
      <c r="L2026" s="444">
        <v>-13752340680</v>
      </c>
      <c r="M2026" s="444">
        <v>0</v>
      </c>
      <c r="N2026" s="444">
        <v>0</v>
      </c>
      <c r="O2026" s="444">
        <v>-13752340680</v>
      </c>
    </row>
    <row r="2027" spans="2:15" ht="15" customHeight="1" x14ac:dyDescent="0.25">
      <c r="B2027" s="421">
        <v>41010617002001</v>
      </c>
      <c r="C2027" s="349" t="str">
        <f t="shared" si="248"/>
        <v>4</v>
      </c>
      <c r="D2027" s="355" t="str">
        <f t="shared" si="249"/>
        <v>1</v>
      </c>
      <c r="E2027" s="355" t="str">
        <f t="shared" si="250"/>
        <v>0</v>
      </c>
      <c r="F2027" s="355" t="str">
        <f t="shared" si="251"/>
        <v>10</v>
      </c>
      <c r="G2027" s="355" t="str">
        <f t="shared" si="252"/>
        <v>617</v>
      </c>
      <c r="H2027" s="355" t="str">
        <f t="shared" si="253"/>
        <v>0</v>
      </c>
      <c r="I2027" s="355" t="str">
        <f t="shared" si="254"/>
        <v>02</v>
      </c>
      <c r="J2027" s="355" t="str">
        <f t="shared" si="255"/>
        <v>001</v>
      </c>
      <c r="K2027" t="s">
        <v>1086</v>
      </c>
      <c r="L2027" s="444">
        <v>-3150155474</v>
      </c>
      <c r="M2027" s="444">
        <v>0</v>
      </c>
      <c r="N2027" s="444">
        <v>0</v>
      </c>
      <c r="O2027" s="444">
        <v>-3150155474</v>
      </c>
    </row>
    <row r="2028" spans="2:15" ht="15" customHeight="1" x14ac:dyDescent="0.25">
      <c r="B2028" s="421">
        <v>41010617002002</v>
      </c>
      <c r="C2028" s="349" t="str">
        <f t="shared" si="248"/>
        <v>4</v>
      </c>
      <c r="D2028" s="355" t="str">
        <f t="shared" si="249"/>
        <v>1</v>
      </c>
      <c r="E2028" s="355" t="str">
        <f t="shared" si="250"/>
        <v>0</v>
      </c>
      <c r="F2028" s="355" t="str">
        <f t="shared" si="251"/>
        <v>10</v>
      </c>
      <c r="G2028" s="355" t="str">
        <f t="shared" si="252"/>
        <v>617</v>
      </c>
      <c r="H2028" s="355" t="str">
        <f t="shared" si="253"/>
        <v>0</v>
      </c>
      <c r="I2028" s="355" t="str">
        <f t="shared" si="254"/>
        <v>02</v>
      </c>
      <c r="J2028" s="355" t="str">
        <f t="shared" si="255"/>
        <v>002</v>
      </c>
      <c r="K2028" t="s">
        <v>1087</v>
      </c>
      <c r="L2028" s="444">
        <v>-2525303160</v>
      </c>
      <c r="M2028" s="444">
        <v>0</v>
      </c>
      <c r="N2028" s="444">
        <v>0</v>
      </c>
      <c r="O2028" s="444">
        <v>-2525303160</v>
      </c>
    </row>
    <row r="2029" spans="2:15" ht="15" customHeight="1" x14ac:dyDescent="0.25">
      <c r="B2029" s="421">
        <v>41010617002003</v>
      </c>
      <c r="C2029" s="349" t="str">
        <f t="shared" si="248"/>
        <v>4</v>
      </c>
      <c r="D2029" s="355" t="str">
        <f t="shared" si="249"/>
        <v>1</v>
      </c>
      <c r="E2029" s="355" t="str">
        <f t="shared" si="250"/>
        <v>0</v>
      </c>
      <c r="F2029" s="355" t="str">
        <f t="shared" si="251"/>
        <v>10</v>
      </c>
      <c r="G2029" s="355" t="str">
        <f t="shared" si="252"/>
        <v>617</v>
      </c>
      <c r="H2029" s="355" t="str">
        <f t="shared" si="253"/>
        <v>0</v>
      </c>
      <c r="I2029" s="355" t="str">
        <f t="shared" si="254"/>
        <v>02</v>
      </c>
      <c r="J2029" s="355" t="str">
        <f t="shared" si="255"/>
        <v>003</v>
      </c>
      <c r="K2029" t="s">
        <v>1088</v>
      </c>
      <c r="L2029" s="444">
        <v>-4236384672</v>
      </c>
      <c r="M2029" s="444">
        <v>0</v>
      </c>
      <c r="N2029" s="444">
        <v>0</v>
      </c>
      <c r="O2029" s="444">
        <v>-4236384672</v>
      </c>
    </row>
    <row r="2030" spans="2:15" ht="15" customHeight="1" x14ac:dyDescent="0.25">
      <c r="B2030" s="421">
        <v>41010617002006</v>
      </c>
      <c r="C2030" s="349" t="str">
        <f t="shared" si="248"/>
        <v>4</v>
      </c>
      <c r="D2030" s="355" t="str">
        <f t="shared" si="249"/>
        <v>1</v>
      </c>
      <c r="E2030" s="355" t="str">
        <f t="shared" si="250"/>
        <v>0</v>
      </c>
      <c r="F2030" s="355" t="str">
        <f t="shared" si="251"/>
        <v>10</v>
      </c>
      <c r="G2030" s="355" t="str">
        <f t="shared" si="252"/>
        <v>617</v>
      </c>
      <c r="H2030" s="355" t="str">
        <f t="shared" si="253"/>
        <v>0</v>
      </c>
      <c r="I2030" s="355" t="str">
        <f t="shared" si="254"/>
        <v>02</v>
      </c>
      <c r="J2030" s="355" t="str">
        <f t="shared" si="255"/>
        <v>006</v>
      </c>
      <c r="K2030" t="s">
        <v>1089</v>
      </c>
      <c r="L2030" s="444">
        <v>-2194691551</v>
      </c>
      <c r="M2030" s="444">
        <v>0</v>
      </c>
      <c r="N2030" s="444">
        <v>0</v>
      </c>
      <c r="O2030" s="444">
        <v>-2194691551</v>
      </c>
    </row>
    <row r="2031" spans="2:15" ht="15" customHeight="1" x14ac:dyDescent="0.25">
      <c r="B2031" s="421">
        <v>41010617002007</v>
      </c>
      <c r="C2031" s="349" t="str">
        <f t="shared" si="248"/>
        <v>4</v>
      </c>
      <c r="D2031" s="355" t="str">
        <f t="shared" si="249"/>
        <v>1</v>
      </c>
      <c r="E2031" s="355" t="str">
        <f t="shared" si="250"/>
        <v>0</v>
      </c>
      <c r="F2031" s="355" t="str">
        <f t="shared" si="251"/>
        <v>10</v>
      </c>
      <c r="G2031" s="355" t="str">
        <f t="shared" si="252"/>
        <v>617</v>
      </c>
      <c r="H2031" s="355" t="str">
        <f t="shared" si="253"/>
        <v>0</v>
      </c>
      <c r="I2031" s="355" t="str">
        <f t="shared" si="254"/>
        <v>02</v>
      </c>
      <c r="J2031" s="355" t="str">
        <f t="shared" si="255"/>
        <v>007</v>
      </c>
      <c r="K2031" t="s">
        <v>1090</v>
      </c>
      <c r="L2031" s="444">
        <v>-1645805823</v>
      </c>
      <c r="M2031" s="444">
        <v>0</v>
      </c>
      <c r="N2031" s="444">
        <v>0</v>
      </c>
      <c r="O2031" s="444">
        <v>-1645805823</v>
      </c>
    </row>
    <row r="2032" spans="2:15" s="480" customFormat="1" ht="15" customHeight="1" x14ac:dyDescent="0.25">
      <c r="B2032" s="479">
        <v>41010619000000</v>
      </c>
      <c r="C2032" s="480" t="str">
        <f t="shared" si="248"/>
        <v>4</v>
      </c>
      <c r="D2032" s="481" t="str">
        <f t="shared" si="249"/>
        <v>1</v>
      </c>
      <c r="E2032" s="481" t="str">
        <f t="shared" si="250"/>
        <v>0</v>
      </c>
      <c r="F2032" s="481" t="str">
        <f t="shared" si="251"/>
        <v>10</v>
      </c>
      <c r="G2032" s="481" t="str">
        <f t="shared" si="252"/>
        <v>619</v>
      </c>
      <c r="H2032" s="481" t="str">
        <f t="shared" si="253"/>
        <v>0</v>
      </c>
      <c r="I2032" s="481" t="str">
        <f t="shared" si="254"/>
        <v>00</v>
      </c>
      <c r="J2032" s="481" t="str">
        <f t="shared" si="255"/>
        <v>000</v>
      </c>
      <c r="K2032" s="482" t="s">
        <v>1091</v>
      </c>
      <c r="L2032" s="483">
        <v>-1960000000</v>
      </c>
      <c r="M2032" s="483">
        <v>0</v>
      </c>
      <c r="N2032" s="483">
        <v>0</v>
      </c>
      <c r="O2032" s="483">
        <v>-1960000000</v>
      </c>
    </row>
    <row r="2033" spans="2:15" ht="15" customHeight="1" x14ac:dyDescent="0.25">
      <c r="B2033" s="421">
        <v>41010619002000</v>
      </c>
      <c r="C2033" s="349" t="str">
        <f t="shared" si="248"/>
        <v>4</v>
      </c>
      <c r="D2033" s="355" t="str">
        <f t="shared" si="249"/>
        <v>1</v>
      </c>
      <c r="E2033" s="355" t="str">
        <f t="shared" si="250"/>
        <v>0</v>
      </c>
      <c r="F2033" s="355" t="str">
        <f t="shared" si="251"/>
        <v>10</v>
      </c>
      <c r="G2033" s="355" t="str">
        <f t="shared" si="252"/>
        <v>619</v>
      </c>
      <c r="H2033" s="355" t="str">
        <f t="shared" si="253"/>
        <v>0</v>
      </c>
      <c r="I2033" s="355" t="str">
        <f t="shared" si="254"/>
        <v>02</v>
      </c>
      <c r="J2033" s="355" t="str">
        <f t="shared" si="255"/>
        <v>000</v>
      </c>
      <c r="K2033" t="s">
        <v>1092</v>
      </c>
      <c r="L2033" s="444">
        <v>-1960000000</v>
      </c>
      <c r="M2033" s="444">
        <v>0</v>
      </c>
      <c r="N2033" s="444">
        <v>0</v>
      </c>
      <c r="O2033" s="444">
        <v>-1960000000</v>
      </c>
    </row>
    <row r="2034" spans="2:15" ht="15" customHeight="1" x14ac:dyDescent="0.25">
      <c r="B2034" s="421">
        <v>41010619002010</v>
      </c>
      <c r="C2034" s="349" t="str">
        <f t="shared" si="248"/>
        <v>4</v>
      </c>
      <c r="D2034" s="355" t="str">
        <f t="shared" si="249"/>
        <v>1</v>
      </c>
      <c r="E2034" s="355" t="str">
        <f t="shared" si="250"/>
        <v>0</v>
      </c>
      <c r="F2034" s="355" t="str">
        <f t="shared" si="251"/>
        <v>10</v>
      </c>
      <c r="G2034" s="355" t="str">
        <f t="shared" si="252"/>
        <v>619</v>
      </c>
      <c r="H2034" s="355" t="str">
        <f t="shared" si="253"/>
        <v>0</v>
      </c>
      <c r="I2034" s="355" t="str">
        <f t="shared" si="254"/>
        <v>02</v>
      </c>
      <c r="J2034" s="355" t="str">
        <f t="shared" si="255"/>
        <v>010</v>
      </c>
      <c r="K2034" t="s">
        <v>1093</v>
      </c>
      <c r="L2034" s="444">
        <v>-1910000000</v>
      </c>
      <c r="M2034" s="444">
        <v>0</v>
      </c>
      <c r="N2034" s="444">
        <v>0</v>
      </c>
      <c r="O2034" s="444">
        <v>-1910000000</v>
      </c>
    </row>
    <row r="2035" spans="2:15" ht="15" x14ac:dyDescent="0.25">
      <c r="B2035" s="421">
        <v>41010619002012</v>
      </c>
      <c r="C2035" s="349" t="str">
        <f t="shared" si="248"/>
        <v>4</v>
      </c>
      <c r="D2035" s="355" t="str">
        <f t="shared" si="249"/>
        <v>1</v>
      </c>
      <c r="E2035" s="355" t="str">
        <f t="shared" si="250"/>
        <v>0</v>
      </c>
      <c r="F2035" s="355" t="str">
        <f t="shared" si="251"/>
        <v>10</v>
      </c>
      <c r="G2035" s="355" t="str">
        <f t="shared" si="252"/>
        <v>619</v>
      </c>
      <c r="H2035" s="355" t="str">
        <f t="shared" si="253"/>
        <v>0</v>
      </c>
      <c r="I2035" s="355" t="str">
        <f t="shared" si="254"/>
        <v>02</v>
      </c>
      <c r="J2035" s="355" t="str">
        <f t="shared" si="255"/>
        <v>012</v>
      </c>
      <c r="K2035" t="s">
        <v>1094</v>
      </c>
      <c r="L2035" s="444">
        <v>-50000000</v>
      </c>
      <c r="M2035" s="444">
        <v>0</v>
      </c>
      <c r="N2035" s="444">
        <v>0</v>
      </c>
      <c r="O2035" s="444">
        <v>-50000000</v>
      </c>
    </row>
    <row r="2036" spans="2:15" ht="15" customHeight="1" x14ac:dyDescent="0.25">
      <c r="B2036" s="421">
        <v>42000000000000</v>
      </c>
      <c r="C2036" s="349" t="str">
        <f t="shared" si="248"/>
        <v>4</v>
      </c>
      <c r="D2036" s="355" t="str">
        <f t="shared" si="249"/>
        <v>2</v>
      </c>
      <c r="E2036" s="355" t="str">
        <f t="shared" si="250"/>
        <v>0</v>
      </c>
      <c r="F2036" s="355" t="str">
        <f t="shared" si="251"/>
        <v>00</v>
      </c>
      <c r="G2036" s="355" t="str">
        <f t="shared" si="252"/>
        <v>000</v>
      </c>
      <c r="H2036" s="355" t="str">
        <f t="shared" si="253"/>
        <v>0</v>
      </c>
      <c r="I2036" s="355" t="str">
        <f t="shared" si="254"/>
        <v>00</v>
      </c>
      <c r="J2036" s="355" t="str">
        <f t="shared" si="255"/>
        <v>000</v>
      </c>
      <c r="K2036" t="s">
        <v>1095</v>
      </c>
      <c r="L2036" s="444">
        <v>15712340680</v>
      </c>
      <c r="M2036" s="444">
        <v>0</v>
      </c>
      <c r="N2036" s="444">
        <v>0</v>
      </c>
      <c r="O2036" s="444">
        <v>15712340680</v>
      </c>
    </row>
    <row r="2037" spans="2:15" ht="15" customHeight="1" x14ac:dyDescent="0.25">
      <c r="B2037" s="421">
        <v>42010000000000</v>
      </c>
      <c r="C2037" s="349" t="str">
        <f t="shared" si="248"/>
        <v>4</v>
      </c>
      <c r="D2037" s="355" t="str">
        <f t="shared" si="249"/>
        <v>2</v>
      </c>
      <c r="E2037" s="355" t="str">
        <f t="shared" si="250"/>
        <v>0</v>
      </c>
      <c r="F2037" s="355" t="str">
        <f t="shared" si="251"/>
        <v>10</v>
      </c>
      <c r="G2037" s="355" t="str">
        <f t="shared" si="252"/>
        <v>000</v>
      </c>
      <c r="H2037" s="355" t="str">
        <f t="shared" si="253"/>
        <v>0</v>
      </c>
      <c r="I2037" s="355" t="str">
        <f t="shared" si="254"/>
        <v>00</v>
      </c>
      <c r="J2037" s="355" t="str">
        <f t="shared" si="255"/>
        <v>000</v>
      </c>
      <c r="K2037" t="s">
        <v>1096</v>
      </c>
      <c r="L2037" s="444">
        <v>15712340680</v>
      </c>
      <c r="M2037" s="444">
        <v>0</v>
      </c>
      <c r="N2037" s="444">
        <v>0</v>
      </c>
      <c r="O2037" s="444">
        <v>15712340680</v>
      </c>
    </row>
    <row r="2038" spans="2:15" ht="15" x14ac:dyDescent="0.25">
      <c r="B2038" s="421">
        <v>42010616001000</v>
      </c>
      <c r="C2038" s="349" t="str">
        <f t="shared" si="248"/>
        <v>4</v>
      </c>
      <c r="D2038" s="355" t="str">
        <f t="shared" si="249"/>
        <v>2</v>
      </c>
      <c r="E2038" s="355" t="str">
        <f t="shared" si="250"/>
        <v>0</v>
      </c>
      <c r="F2038" s="355" t="str">
        <f t="shared" si="251"/>
        <v>10</v>
      </c>
      <c r="G2038" s="355" t="str">
        <f t="shared" si="252"/>
        <v>616</v>
      </c>
      <c r="H2038" s="355" t="str">
        <f t="shared" si="253"/>
        <v>0</v>
      </c>
      <c r="I2038" s="355" t="str">
        <f t="shared" si="254"/>
        <v>01</v>
      </c>
      <c r="J2038" s="355" t="str">
        <f t="shared" si="255"/>
        <v>000</v>
      </c>
      <c r="K2038" t="s">
        <v>1097</v>
      </c>
      <c r="L2038" s="444">
        <v>13752340680</v>
      </c>
      <c r="M2038" s="444">
        <v>0</v>
      </c>
      <c r="N2038" s="444">
        <v>0</v>
      </c>
      <c r="O2038" s="444">
        <v>13752340680</v>
      </c>
    </row>
    <row r="2039" spans="2:15" ht="15" x14ac:dyDescent="0.25">
      <c r="B2039" s="421">
        <v>42010616001001</v>
      </c>
      <c r="C2039" s="349" t="str">
        <f t="shared" si="248"/>
        <v>4</v>
      </c>
      <c r="D2039" s="355" t="str">
        <f t="shared" si="249"/>
        <v>2</v>
      </c>
      <c r="E2039" s="355" t="str">
        <f t="shared" si="250"/>
        <v>0</v>
      </c>
      <c r="F2039" s="355" t="str">
        <f t="shared" si="251"/>
        <v>10</v>
      </c>
      <c r="G2039" s="355" t="str">
        <f t="shared" si="252"/>
        <v>616</v>
      </c>
      <c r="H2039" s="355" t="str">
        <f t="shared" si="253"/>
        <v>0</v>
      </c>
      <c r="I2039" s="355" t="str">
        <f t="shared" si="254"/>
        <v>01</v>
      </c>
      <c r="J2039" s="355" t="str">
        <f t="shared" si="255"/>
        <v>001</v>
      </c>
      <c r="K2039" t="s">
        <v>1098</v>
      </c>
      <c r="L2039" s="444">
        <v>3150155474</v>
      </c>
      <c r="M2039" s="444">
        <v>0</v>
      </c>
      <c r="N2039" s="444">
        <v>0</v>
      </c>
      <c r="O2039" s="444">
        <v>3150155474</v>
      </c>
    </row>
    <row r="2040" spans="2:15" ht="15" customHeight="1" x14ac:dyDescent="0.25">
      <c r="B2040" s="421">
        <v>42010616001002</v>
      </c>
      <c r="C2040" s="349" t="str">
        <f t="shared" si="248"/>
        <v>4</v>
      </c>
      <c r="D2040" s="355" t="str">
        <f t="shared" si="249"/>
        <v>2</v>
      </c>
      <c r="E2040" s="355" t="str">
        <f t="shared" si="250"/>
        <v>0</v>
      </c>
      <c r="F2040" s="355" t="str">
        <f t="shared" si="251"/>
        <v>10</v>
      </c>
      <c r="G2040" s="355" t="str">
        <f t="shared" si="252"/>
        <v>616</v>
      </c>
      <c r="H2040" s="355" t="str">
        <f t="shared" si="253"/>
        <v>0</v>
      </c>
      <c r="I2040" s="355" t="str">
        <f t="shared" si="254"/>
        <v>01</v>
      </c>
      <c r="J2040" s="355" t="str">
        <f t="shared" si="255"/>
        <v>002</v>
      </c>
      <c r="K2040" t="s">
        <v>1099</v>
      </c>
      <c r="L2040" s="444">
        <v>2525303160</v>
      </c>
      <c r="M2040" s="444">
        <v>0</v>
      </c>
      <c r="N2040" s="444">
        <v>0</v>
      </c>
      <c r="O2040" s="444">
        <v>2525303160</v>
      </c>
    </row>
    <row r="2041" spans="2:15" ht="15" x14ac:dyDescent="0.25">
      <c r="B2041" s="421">
        <v>42010616001003</v>
      </c>
      <c r="C2041" s="349" t="str">
        <f t="shared" si="248"/>
        <v>4</v>
      </c>
      <c r="D2041" s="355" t="str">
        <f t="shared" si="249"/>
        <v>2</v>
      </c>
      <c r="E2041" s="355" t="str">
        <f t="shared" si="250"/>
        <v>0</v>
      </c>
      <c r="F2041" s="355" t="str">
        <f t="shared" si="251"/>
        <v>10</v>
      </c>
      <c r="G2041" s="355" t="str">
        <f t="shared" si="252"/>
        <v>616</v>
      </c>
      <c r="H2041" s="355" t="str">
        <f t="shared" si="253"/>
        <v>0</v>
      </c>
      <c r="I2041" s="355" t="str">
        <f t="shared" si="254"/>
        <v>01</v>
      </c>
      <c r="J2041" s="355" t="str">
        <f t="shared" si="255"/>
        <v>003</v>
      </c>
      <c r="K2041" t="s">
        <v>1100</v>
      </c>
      <c r="L2041" s="444">
        <v>4236384672</v>
      </c>
      <c r="M2041" s="444">
        <v>0</v>
      </c>
      <c r="N2041" s="444">
        <v>0</v>
      </c>
      <c r="O2041" s="444">
        <v>4236384672</v>
      </c>
    </row>
    <row r="2042" spans="2:15" ht="15" x14ac:dyDescent="0.25">
      <c r="B2042" s="421">
        <v>42010616001006</v>
      </c>
      <c r="C2042" s="349" t="str">
        <f t="shared" si="248"/>
        <v>4</v>
      </c>
      <c r="D2042" s="355" t="str">
        <f t="shared" si="249"/>
        <v>2</v>
      </c>
      <c r="E2042" s="355" t="str">
        <f t="shared" si="250"/>
        <v>0</v>
      </c>
      <c r="F2042" s="355" t="str">
        <f t="shared" si="251"/>
        <v>10</v>
      </c>
      <c r="G2042" s="355" t="str">
        <f t="shared" si="252"/>
        <v>616</v>
      </c>
      <c r="H2042" s="355" t="str">
        <f t="shared" si="253"/>
        <v>0</v>
      </c>
      <c r="I2042" s="355" t="str">
        <f t="shared" si="254"/>
        <v>01</v>
      </c>
      <c r="J2042" s="355" t="str">
        <f t="shared" si="255"/>
        <v>006</v>
      </c>
      <c r="K2042" t="s">
        <v>1101</v>
      </c>
      <c r="L2042" s="444">
        <v>2194691551</v>
      </c>
      <c r="M2042" s="444">
        <v>0</v>
      </c>
      <c r="N2042" s="444">
        <v>0</v>
      </c>
      <c r="O2042" s="444">
        <v>2194691551</v>
      </c>
    </row>
    <row r="2043" spans="2:15" ht="15" x14ac:dyDescent="0.25">
      <c r="B2043" s="421">
        <v>42010616001007</v>
      </c>
      <c r="C2043" s="349" t="str">
        <f t="shared" si="248"/>
        <v>4</v>
      </c>
      <c r="D2043" s="355" t="str">
        <f t="shared" si="249"/>
        <v>2</v>
      </c>
      <c r="E2043" s="355" t="str">
        <f t="shared" si="250"/>
        <v>0</v>
      </c>
      <c r="F2043" s="355" t="str">
        <f t="shared" si="251"/>
        <v>10</v>
      </c>
      <c r="G2043" s="355" t="str">
        <f t="shared" si="252"/>
        <v>616</v>
      </c>
      <c r="H2043" s="355" t="str">
        <f t="shared" si="253"/>
        <v>0</v>
      </c>
      <c r="I2043" s="355" t="str">
        <f t="shared" si="254"/>
        <v>01</v>
      </c>
      <c r="J2043" s="355" t="str">
        <f t="shared" si="255"/>
        <v>007</v>
      </c>
      <c r="K2043" t="s">
        <v>1102</v>
      </c>
      <c r="L2043" s="444">
        <v>1645805823</v>
      </c>
      <c r="M2043" s="444">
        <v>0</v>
      </c>
      <c r="N2043" s="444">
        <v>0</v>
      </c>
      <c r="O2043" s="444">
        <v>1645805823</v>
      </c>
    </row>
    <row r="2044" spans="2:15" ht="15" x14ac:dyDescent="0.25">
      <c r="B2044" s="421">
        <v>42010618000000</v>
      </c>
      <c r="C2044" s="349" t="str">
        <f t="shared" si="248"/>
        <v>4</v>
      </c>
      <c r="D2044" s="355" t="str">
        <f t="shared" si="249"/>
        <v>2</v>
      </c>
      <c r="E2044" s="355" t="str">
        <f t="shared" si="250"/>
        <v>0</v>
      </c>
      <c r="F2044" s="355" t="str">
        <f t="shared" si="251"/>
        <v>10</v>
      </c>
      <c r="G2044" s="355" t="str">
        <f t="shared" si="252"/>
        <v>618</v>
      </c>
      <c r="H2044" s="355" t="str">
        <f t="shared" si="253"/>
        <v>0</v>
      </c>
      <c r="I2044" s="355" t="str">
        <f t="shared" si="254"/>
        <v>00</v>
      </c>
      <c r="J2044" s="355" t="str">
        <f t="shared" si="255"/>
        <v>000</v>
      </c>
      <c r="K2044" t="s">
        <v>1103</v>
      </c>
      <c r="L2044" s="444">
        <v>1960000000</v>
      </c>
      <c r="M2044" s="444">
        <v>0</v>
      </c>
      <c r="N2044" s="444">
        <v>0</v>
      </c>
      <c r="O2044" s="444">
        <v>1960000000</v>
      </c>
    </row>
    <row r="2045" spans="2:15" ht="15" x14ac:dyDescent="0.25">
      <c r="B2045" s="421">
        <v>42010618002000</v>
      </c>
      <c r="C2045" s="349" t="str">
        <f t="shared" si="248"/>
        <v>4</v>
      </c>
      <c r="D2045" s="355" t="str">
        <f t="shared" si="249"/>
        <v>2</v>
      </c>
      <c r="E2045" s="355" t="str">
        <f t="shared" si="250"/>
        <v>0</v>
      </c>
      <c r="F2045" s="355" t="str">
        <f t="shared" si="251"/>
        <v>10</v>
      </c>
      <c r="G2045" s="355" t="str">
        <f t="shared" si="252"/>
        <v>618</v>
      </c>
      <c r="H2045" s="355" t="str">
        <f t="shared" si="253"/>
        <v>0</v>
      </c>
      <c r="I2045" s="355" t="str">
        <f t="shared" si="254"/>
        <v>02</v>
      </c>
      <c r="J2045" s="355" t="str">
        <f t="shared" si="255"/>
        <v>000</v>
      </c>
      <c r="K2045" t="s">
        <v>1104</v>
      </c>
      <c r="L2045" s="444">
        <v>1960000000</v>
      </c>
      <c r="M2045" s="444">
        <v>0</v>
      </c>
      <c r="N2045" s="444">
        <v>0</v>
      </c>
      <c r="O2045" s="444">
        <v>1960000000</v>
      </c>
    </row>
    <row r="2046" spans="2:15" ht="15" customHeight="1" x14ac:dyDescent="0.25">
      <c r="B2046" s="421">
        <v>42010618002010</v>
      </c>
      <c r="C2046" s="349" t="str">
        <f t="shared" si="248"/>
        <v>4</v>
      </c>
      <c r="D2046" s="355" t="str">
        <f t="shared" si="249"/>
        <v>2</v>
      </c>
      <c r="E2046" s="355" t="str">
        <f t="shared" si="250"/>
        <v>0</v>
      </c>
      <c r="F2046" s="355" t="str">
        <f t="shared" si="251"/>
        <v>10</v>
      </c>
      <c r="G2046" s="355" t="str">
        <f t="shared" si="252"/>
        <v>618</v>
      </c>
      <c r="H2046" s="355" t="str">
        <f t="shared" si="253"/>
        <v>0</v>
      </c>
      <c r="I2046" s="355" t="str">
        <f t="shared" si="254"/>
        <v>02</v>
      </c>
      <c r="J2046" s="355" t="str">
        <f t="shared" si="255"/>
        <v>010</v>
      </c>
      <c r="K2046" t="s">
        <v>1105</v>
      </c>
      <c r="L2046" s="444">
        <v>1910000000</v>
      </c>
      <c r="M2046" s="444">
        <v>0</v>
      </c>
      <c r="N2046" s="444">
        <v>0</v>
      </c>
      <c r="O2046" s="444">
        <v>1910000000</v>
      </c>
    </row>
    <row r="2047" spans="2:15" ht="15" customHeight="1" x14ac:dyDescent="0.25">
      <c r="B2047" s="421">
        <v>42010618002012</v>
      </c>
      <c r="C2047" s="349" t="str">
        <f t="shared" si="248"/>
        <v>4</v>
      </c>
      <c r="D2047" s="355" t="str">
        <f t="shared" si="249"/>
        <v>2</v>
      </c>
      <c r="E2047" s="355" t="str">
        <f t="shared" si="250"/>
        <v>0</v>
      </c>
      <c r="F2047" s="355" t="str">
        <f t="shared" si="251"/>
        <v>10</v>
      </c>
      <c r="G2047" s="355" t="str">
        <f t="shared" si="252"/>
        <v>618</v>
      </c>
      <c r="H2047" s="355" t="str">
        <f t="shared" si="253"/>
        <v>0</v>
      </c>
      <c r="I2047" s="355" t="str">
        <f t="shared" si="254"/>
        <v>02</v>
      </c>
      <c r="J2047" s="355" t="str">
        <f t="shared" si="255"/>
        <v>012</v>
      </c>
      <c r="K2047" t="s">
        <v>1106</v>
      </c>
      <c r="L2047" s="444">
        <v>50000000</v>
      </c>
      <c r="M2047" s="444">
        <v>0</v>
      </c>
      <c r="N2047" s="444">
        <v>0</v>
      </c>
      <c r="O2047" s="444">
        <v>50000000</v>
      </c>
    </row>
    <row r="2048" spans="2:15" ht="15" customHeight="1" x14ac:dyDescent="0.25">
      <c r="B2048" s="421">
        <v>50000000000000</v>
      </c>
      <c r="C2048" s="349" t="str">
        <f t="shared" si="248"/>
        <v>5</v>
      </c>
      <c r="D2048" s="355" t="str">
        <f t="shared" si="249"/>
        <v>0</v>
      </c>
      <c r="E2048" s="355" t="str">
        <f t="shared" si="250"/>
        <v>0</v>
      </c>
      <c r="F2048" s="355" t="str">
        <f t="shared" si="251"/>
        <v>00</v>
      </c>
      <c r="G2048" s="355" t="str">
        <f t="shared" si="252"/>
        <v>000</v>
      </c>
      <c r="H2048" s="355" t="str">
        <f t="shared" si="253"/>
        <v>0</v>
      </c>
      <c r="I2048" s="355" t="str">
        <f t="shared" si="254"/>
        <v>00</v>
      </c>
      <c r="J2048" s="355" t="str">
        <f t="shared" si="255"/>
        <v>000</v>
      </c>
      <c r="K2048" t="s">
        <v>1107</v>
      </c>
      <c r="L2048" s="444">
        <v>0</v>
      </c>
      <c r="M2048" s="444">
        <v>0</v>
      </c>
      <c r="N2048" s="444">
        <v>10</v>
      </c>
      <c r="O2048" s="444">
        <v>10</v>
      </c>
    </row>
    <row r="2049" spans="2:15" ht="15" customHeight="1" x14ac:dyDescent="0.25">
      <c r="B2049" s="421">
        <v>51000000000000</v>
      </c>
      <c r="C2049" s="349" t="str">
        <f t="shared" si="248"/>
        <v>5</v>
      </c>
      <c r="D2049" s="355" t="str">
        <f t="shared" si="249"/>
        <v>1</v>
      </c>
      <c r="E2049" s="355" t="str">
        <f t="shared" si="250"/>
        <v>0</v>
      </c>
      <c r="F2049" s="355" t="str">
        <f t="shared" si="251"/>
        <v>00</v>
      </c>
      <c r="G2049" s="355" t="str">
        <f t="shared" si="252"/>
        <v>000</v>
      </c>
      <c r="H2049" s="355" t="str">
        <f t="shared" si="253"/>
        <v>0</v>
      </c>
      <c r="I2049" s="355" t="str">
        <f t="shared" si="254"/>
        <v>00</v>
      </c>
      <c r="J2049" s="355" t="str">
        <f t="shared" si="255"/>
        <v>000</v>
      </c>
      <c r="K2049" t="s">
        <v>1108</v>
      </c>
      <c r="L2049" s="444">
        <v>-1666948467287</v>
      </c>
      <c r="M2049" s="444">
        <v>-169230254.12</v>
      </c>
      <c r="N2049" s="444">
        <v>-946076658724</v>
      </c>
      <c r="O2049" s="444">
        <v>-2613025126011</v>
      </c>
    </row>
    <row r="2050" spans="2:15" ht="15" x14ac:dyDescent="0.25">
      <c r="B2050" s="421">
        <v>51010000000000</v>
      </c>
      <c r="C2050" s="349" t="str">
        <f t="shared" si="248"/>
        <v>5</v>
      </c>
      <c r="D2050" s="355" t="str">
        <f t="shared" si="249"/>
        <v>1</v>
      </c>
      <c r="E2050" s="355" t="str">
        <f t="shared" si="250"/>
        <v>0</v>
      </c>
      <c r="F2050" s="355" t="str">
        <f t="shared" si="251"/>
        <v>10</v>
      </c>
      <c r="G2050" s="355" t="str">
        <f t="shared" si="252"/>
        <v>000</v>
      </c>
      <c r="H2050" s="355" t="str">
        <f t="shared" si="253"/>
        <v>0</v>
      </c>
      <c r="I2050" s="355" t="str">
        <f t="shared" si="254"/>
        <v>00</v>
      </c>
      <c r="J2050" s="355" t="str">
        <f t="shared" si="255"/>
        <v>000</v>
      </c>
      <c r="K2050" t="s">
        <v>1109</v>
      </c>
      <c r="L2050" s="444">
        <v>-299561946134</v>
      </c>
      <c r="M2050" s="444">
        <v>-47817309.600000001</v>
      </c>
      <c r="N2050" s="444">
        <v>-267321234798</v>
      </c>
      <c r="O2050" s="444">
        <v>-566883180932</v>
      </c>
    </row>
    <row r="2051" spans="2:15" ht="15" x14ac:dyDescent="0.25">
      <c r="B2051" s="421">
        <v>51010651000000</v>
      </c>
      <c r="C2051" s="349" t="str">
        <f t="shared" si="248"/>
        <v>5</v>
      </c>
      <c r="D2051" s="355" t="str">
        <f t="shared" si="249"/>
        <v>1</v>
      </c>
      <c r="E2051" s="355" t="str">
        <f t="shared" si="250"/>
        <v>0</v>
      </c>
      <c r="F2051" s="355" t="str">
        <f t="shared" si="251"/>
        <v>10</v>
      </c>
      <c r="G2051" s="355" t="str">
        <f t="shared" si="252"/>
        <v>651</v>
      </c>
      <c r="H2051" s="355" t="str">
        <f t="shared" si="253"/>
        <v>0</v>
      </c>
      <c r="I2051" s="355" t="str">
        <f t="shared" si="254"/>
        <v>00</v>
      </c>
      <c r="J2051" s="355" t="str">
        <f t="shared" si="255"/>
        <v>000</v>
      </c>
      <c r="K2051" t="s">
        <v>1110</v>
      </c>
      <c r="L2051" s="444">
        <v>-298895410504</v>
      </c>
      <c r="M2051" s="444">
        <v>-47817309.600000001</v>
      </c>
      <c r="N2051" s="444">
        <v>-267321234798</v>
      </c>
      <c r="O2051" s="444">
        <v>-566216645302</v>
      </c>
    </row>
    <row r="2052" spans="2:15" ht="15" customHeight="1" x14ac:dyDescent="0.25">
      <c r="B2052" s="421">
        <v>51010651002000</v>
      </c>
      <c r="C2052" s="349" t="str">
        <f t="shared" si="248"/>
        <v>5</v>
      </c>
      <c r="D2052" s="355" t="str">
        <f t="shared" si="249"/>
        <v>1</v>
      </c>
      <c r="E2052" s="355" t="str">
        <f t="shared" si="250"/>
        <v>0</v>
      </c>
      <c r="F2052" s="355" t="str">
        <f t="shared" si="251"/>
        <v>10</v>
      </c>
      <c r="G2052" s="355" t="str">
        <f t="shared" si="252"/>
        <v>651</v>
      </c>
      <c r="H2052" s="355" t="str">
        <f t="shared" si="253"/>
        <v>0</v>
      </c>
      <c r="I2052" s="355" t="str">
        <f t="shared" si="254"/>
        <v>02</v>
      </c>
      <c r="J2052" s="355" t="str">
        <f t="shared" si="255"/>
        <v>000</v>
      </c>
      <c r="K2052" t="s">
        <v>1111</v>
      </c>
      <c r="L2052" s="444">
        <v>-11073736694</v>
      </c>
      <c r="M2052" s="444">
        <v>-1413568.93</v>
      </c>
      <c r="N2052" s="444">
        <v>-7902514696</v>
      </c>
      <c r="O2052" s="444">
        <v>-18976251390</v>
      </c>
    </row>
    <row r="2053" spans="2:15" ht="15" customHeight="1" x14ac:dyDescent="0.25">
      <c r="B2053" s="421">
        <v>51010651002062</v>
      </c>
      <c r="C2053" s="349" t="str">
        <f t="shared" si="248"/>
        <v>5</v>
      </c>
      <c r="D2053" s="355" t="str">
        <f t="shared" si="249"/>
        <v>1</v>
      </c>
      <c r="E2053" s="355" t="str">
        <f t="shared" si="250"/>
        <v>0</v>
      </c>
      <c r="F2053" s="355" t="str">
        <f t="shared" si="251"/>
        <v>10</v>
      </c>
      <c r="G2053" s="355" t="str">
        <f t="shared" si="252"/>
        <v>651</v>
      </c>
      <c r="H2053" s="355" t="str">
        <f t="shared" si="253"/>
        <v>0</v>
      </c>
      <c r="I2053" s="355" t="str">
        <f t="shared" si="254"/>
        <v>02</v>
      </c>
      <c r="J2053" s="355" t="str">
        <f t="shared" si="255"/>
        <v>062</v>
      </c>
      <c r="K2053" t="s">
        <v>1112</v>
      </c>
      <c r="L2053" s="444">
        <v>-11073736694</v>
      </c>
      <c r="M2053" s="444">
        <v>-1413568.93</v>
      </c>
      <c r="N2053" s="444">
        <v>-7902514696</v>
      </c>
      <c r="O2053" s="444">
        <v>-18976251390</v>
      </c>
    </row>
    <row r="2054" spans="2:15" ht="15" x14ac:dyDescent="0.25">
      <c r="B2054" s="421">
        <v>51010651004000</v>
      </c>
      <c r="C2054" s="349" t="str">
        <f t="shared" si="248"/>
        <v>5</v>
      </c>
      <c r="D2054" s="355" t="str">
        <f t="shared" si="249"/>
        <v>1</v>
      </c>
      <c r="E2054" s="355" t="str">
        <f t="shared" si="250"/>
        <v>0</v>
      </c>
      <c r="F2054" s="355" t="str">
        <f t="shared" si="251"/>
        <v>10</v>
      </c>
      <c r="G2054" s="355" t="str">
        <f t="shared" si="252"/>
        <v>651</v>
      </c>
      <c r="H2054" s="355" t="str">
        <f t="shared" si="253"/>
        <v>0</v>
      </c>
      <c r="I2054" s="355" t="str">
        <f t="shared" si="254"/>
        <v>04</v>
      </c>
      <c r="J2054" s="355" t="str">
        <f t="shared" si="255"/>
        <v>000</v>
      </c>
      <c r="K2054" t="s">
        <v>1113</v>
      </c>
      <c r="L2054" s="444">
        <v>-5821936123</v>
      </c>
      <c r="M2054" s="444">
        <v>-1014261.03</v>
      </c>
      <c r="N2054" s="444">
        <v>-5670195860</v>
      </c>
      <c r="O2054" s="444">
        <v>-11492131983</v>
      </c>
    </row>
    <row r="2055" spans="2:15" ht="15" x14ac:dyDescent="0.25">
      <c r="B2055" s="421">
        <v>51010651004025</v>
      </c>
      <c r="C2055" s="349" t="str">
        <f t="shared" si="248"/>
        <v>5</v>
      </c>
      <c r="D2055" s="355" t="str">
        <f t="shared" si="249"/>
        <v>1</v>
      </c>
      <c r="E2055" s="355" t="str">
        <f t="shared" si="250"/>
        <v>0</v>
      </c>
      <c r="F2055" s="355" t="str">
        <f t="shared" si="251"/>
        <v>10</v>
      </c>
      <c r="G2055" s="355" t="str">
        <f t="shared" si="252"/>
        <v>651</v>
      </c>
      <c r="H2055" s="355" t="str">
        <f t="shared" si="253"/>
        <v>0</v>
      </c>
      <c r="I2055" s="355" t="str">
        <f t="shared" si="254"/>
        <v>04</v>
      </c>
      <c r="J2055" s="355" t="str">
        <f t="shared" si="255"/>
        <v>025</v>
      </c>
      <c r="K2055" t="s">
        <v>1114</v>
      </c>
      <c r="L2055" s="444">
        <v>0</v>
      </c>
      <c r="M2055" s="444">
        <v>-304270.5</v>
      </c>
      <c r="N2055" s="444">
        <v>-1701015102</v>
      </c>
      <c r="O2055" s="444">
        <v>-1701015102</v>
      </c>
    </row>
    <row r="2056" spans="2:15" ht="15" x14ac:dyDescent="0.25">
      <c r="B2056" s="421">
        <v>51010651004080</v>
      </c>
      <c r="C2056" s="349" t="str">
        <f t="shared" si="248"/>
        <v>5</v>
      </c>
      <c r="D2056" s="355" t="str">
        <f t="shared" si="249"/>
        <v>1</v>
      </c>
      <c r="E2056" s="355" t="str">
        <f t="shared" si="250"/>
        <v>0</v>
      </c>
      <c r="F2056" s="355" t="str">
        <f t="shared" si="251"/>
        <v>10</v>
      </c>
      <c r="G2056" s="355" t="str">
        <f t="shared" si="252"/>
        <v>651</v>
      </c>
      <c r="H2056" s="355" t="str">
        <f t="shared" si="253"/>
        <v>0</v>
      </c>
      <c r="I2056" s="355" t="str">
        <f t="shared" si="254"/>
        <v>04</v>
      </c>
      <c r="J2056" s="355" t="str">
        <f t="shared" si="255"/>
        <v>080</v>
      </c>
      <c r="K2056" t="s">
        <v>1115</v>
      </c>
      <c r="L2056" s="444">
        <v>-5737190849</v>
      </c>
      <c r="M2056" s="444">
        <v>-709990.53</v>
      </c>
      <c r="N2056" s="444">
        <v>-3969180758</v>
      </c>
      <c r="O2056" s="444">
        <v>-9706371607</v>
      </c>
    </row>
    <row r="2057" spans="2:15" ht="15" customHeight="1" x14ac:dyDescent="0.25">
      <c r="B2057" s="421">
        <v>51010651004090</v>
      </c>
      <c r="C2057" s="349" t="str">
        <f t="shared" ref="C2057:C2120" si="256">MID(B2057,1,1)</f>
        <v>5</v>
      </c>
      <c r="D2057" s="355" t="str">
        <f t="shared" ref="D2057:D2120" si="257">MID(B2057,2,1)</f>
        <v>1</v>
      </c>
      <c r="E2057" s="355" t="str">
        <f t="shared" ref="E2057:E2120" si="258">MID(B2057,3,1)</f>
        <v>0</v>
      </c>
      <c r="F2057" s="355" t="str">
        <f t="shared" ref="F2057:F2120" si="259">MID(B2057,4,2)</f>
        <v>10</v>
      </c>
      <c r="G2057" s="355" t="str">
        <f t="shared" ref="G2057:G2120" si="260">MID(B2057,6,3)</f>
        <v>651</v>
      </c>
      <c r="H2057" s="355" t="str">
        <f t="shared" ref="H2057:H2120" si="261">MID(B2057,9,1)</f>
        <v>0</v>
      </c>
      <c r="I2057" s="355" t="str">
        <f t="shared" ref="I2057:I2120" si="262">MID(B2057,10,2)</f>
        <v>04</v>
      </c>
      <c r="J2057" s="355" t="str">
        <f t="shared" ref="J2057:J2120" si="263">MID(B2057,12,3)</f>
        <v>090</v>
      </c>
      <c r="K2057" t="s">
        <v>1116</v>
      </c>
      <c r="L2057" s="444">
        <v>-84745274</v>
      </c>
      <c r="M2057" s="444">
        <v>0</v>
      </c>
      <c r="N2057" s="444">
        <v>0</v>
      </c>
      <c r="O2057" s="444">
        <v>-84745274</v>
      </c>
    </row>
    <row r="2058" spans="2:15" ht="15" customHeight="1" x14ac:dyDescent="0.25">
      <c r="B2058" s="421">
        <v>51010651006000</v>
      </c>
      <c r="C2058" s="349" t="str">
        <f t="shared" si="256"/>
        <v>5</v>
      </c>
      <c r="D2058" s="355" t="str">
        <f t="shared" si="257"/>
        <v>1</v>
      </c>
      <c r="E2058" s="355" t="str">
        <f t="shared" si="258"/>
        <v>0</v>
      </c>
      <c r="F2058" s="355" t="str">
        <f t="shared" si="259"/>
        <v>10</v>
      </c>
      <c r="G2058" s="355" t="str">
        <f t="shared" si="260"/>
        <v>651</v>
      </c>
      <c r="H2058" s="355" t="str">
        <f t="shared" si="261"/>
        <v>0</v>
      </c>
      <c r="I2058" s="355" t="str">
        <f t="shared" si="262"/>
        <v>06</v>
      </c>
      <c r="J2058" s="355" t="str">
        <f t="shared" si="263"/>
        <v>000</v>
      </c>
      <c r="K2058" t="s">
        <v>1117</v>
      </c>
      <c r="L2058" s="444">
        <v>-9644923627</v>
      </c>
      <c r="M2058" s="444">
        <v>-1103042.5600000001</v>
      </c>
      <c r="N2058" s="444">
        <v>-6166526340</v>
      </c>
      <c r="O2058" s="444">
        <v>-15811449967</v>
      </c>
    </row>
    <row r="2059" spans="2:15" ht="15" customHeight="1" x14ac:dyDescent="0.25">
      <c r="B2059" s="421">
        <v>51010651006062</v>
      </c>
      <c r="C2059" s="349" t="str">
        <f t="shared" si="256"/>
        <v>5</v>
      </c>
      <c r="D2059" s="355" t="str">
        <f t="shared" si="257"/>
        <v>1</v>
      </c>
      <c r="E2059" s="355" t="str">
        <f t="shared" si="258"/>
        <v>0</v>
      </c>
      <c r="F2059" s="355" t="str">
        <f t="shared" si="259"/>
        <v>10</v>
      </c>
      <c r="G2059" s="355" t="str">
        <f t="shared" si="260"/>
        <v>651</v>
      </c>
      <c r="H2059" s="355" t="str">
        <f t="shared" si="261"/>
        <v>0</v>
      </c>
      <c r="I2059" s="355" t="str">
        <f t="shared" si="262"/>
        <v>06</v>
      </c>
      <c r="J2059" s="355" t="str">
        <f t="shared" si="263"/>
        <v>062</v>
      </c>
      <c r="K2059" t="s">
        <v>1118</v>
      </c>
      <c r="L2059" s="444">
        <v>-6093533828</v>
      </c>
      <c r="M2059" s="444">
        <v>-1052301.07</v>
      </c>
      <c r="N2059" s="444">
        <v>-5882857563</v>
      </c>
      <c r="O2059" s="444">
        <v>-11976391391</v>
      </c>
    </row>
    <row r="2060" spans="2:15" ht="15" customHeight="1" x14ac:dyDescent="0.25">
      <c r="B2060" s="421">
        <v>51010651006080</v>
      </c>
      <c r="C2060" s="349" t="str">
        <f t="shared" si="256"/>
        <v>5</v>
      </c>
      <c r="D2060" s="355" t="str">
        <f t="shared" si="257"/>
        <v>1</v>
      </c>
      <c r="E2060" s="355" t="str">
        <f t="shared" si="258"/>
        <v>0</v>
      </c>
      <c r="F2060" s="355" t="str">
        <f t="shared" si="259"/>
        <v>10</v>
      </c>
      <c r="G2060" s="355" t="str">
        <f t="shared" si="260"/>
        <v>651</v>
      </c>
      <c r="H2060" s="355" t="str">
        <f t="shared" si="261"/>
        <v>0</v>
      </c>
      <c r="I2060" s="355" t="str">
        <f t="shared" si="262"/>
        <v>06</v>
      </c>
      <c r="J2060" s="355" t="str">
        <f t="shared" si="263"/>
        <v>080</v>
      </c>
      <c r="K2060" t="s">
        <v>1119</v>
      </c>
      <c r="L2060" s="444">
        <v>-3128230415</v>
      </c>
      <c r="M2060" s="444">
        <v>-50741.49</v>
      </c>
      <c r="N2060" s="444">
        <v>-283668778</v>
      </c>
      <c r="O2060" s="444">
        <v>-3411899193</v>
      </c>
    </row>
    <row r="2061" spans="2:15" ht="15" customHeight="1" x14ac:dyDescent="0.25">
      <c r="B2061" s="421">
        <v>51010651006090</v>
      </c>
      <c r="C2061" s="349" t="str">
        <f t="shared" si="256"/>
        <v>5</v>
      </c>
      <c r="D2061" s="355" t="str">
        <f t="shared" si="257"/>
        <v>1</v>
      </c>
      <c r="E2061" s="355" t="str">
        <f t="shared" si="258"/>
        <v>0</v>
      </c>
      <c r="F2061" s="355" t="str">
        <f t="shared" si="259"/>
        <v>10</v>
      </c>
      <c r="G2061" s="355" t="str">
        <f t="shared" si="260"/>
        <v>651</v>
      </c>
      <c r="H2061" s="355" t="str">
        <f t="shared" si="261"/>
        <v>0</v>
      </c>
      <c r="I2061" s="355" t="str">
        <f t="shared" si="262"/>
        <v>06</v>
      </c>
      <c r="J2061" s="355" t="str">
        <f t="shared" si="263"/>
        <v>090</v>
      </c>
      <c r="K2061" t="s">
        <v>1120</v>
      </c>
      <c r="L2061" s="444">
        <v>-423159384</v>
      </c>
      <c r="M2061" s="444">
        <v>0</v>
      </c>
      <c r="N2061" s="444">
        <v>0</v>
      </c>
      <c r="O2061" s="444">
        <v>-423159384</v>
      </c>
    </row>
    <row r="2062" spans="2:15" ht="15" customHeight="1" x14ac:dyDescent="0.25">
      <c r="B2062" s="421">
        <v>51010651008000</v>
      </c>
      <c r="C2062" s="349" t="str">
        <f t="shared" si="256"/>
        <v>5</v>
      </c>
      <c r="D2062" s="355" t="str">
        <f t="shared" si="257"/>
        <v>1</v>
      </c>
      <c r="E2062" s="355" t="str">
        <f t="shared" si="258"/>
        <v>0</v>
      </c>
      <c r="F2062" s="355" t="str">
        <f t="shared" si="259"/>
        <v>10</v>
      </c>
      <c r="G2062" s="355" t="str">
        <f t="shared" si="260"/>
        <v>651</v>
      </c>
      <c r="H2062" s="355" t="str">
        <f t="shared" si="261"/>
        <v>0</v>
      </c>
      <c r="I2062" s="355" t="str">
        <f t="shared" si="262"/>
        <v>08</v>
      </c>
      <c r="J2062" s="355" t="str">
        <f t="shared" si="263"/>
        <v>000</v>
      </c>
      <c r="K2062" t="s">
        <v>1121</v>
      </c>
      <c r="L2062" s="444">
        <v>-281322429</v>
      </c>
      <c r="M2062" s="444">
        <v>-11830374.26</v>
      </c>
      <c r="N2062" s="444">
        <v>-66137352389</v>
      </c>
      <c r="O2062" s="444">
        <v>-66418674818</v>
      </c>
    </row>
    <row r="2063" spans="2:15" ht="15" customHeight="1" x14ac:dyDescent="0.25">
      <c r="B2063" s="421">
        <v>51010651008102</v>
      </c>
      <c r="C2063" s="349" t="str">
        <f t="shared" si="256"/>
        <v>5</v>
      </c>
      <c r="D2063" s="355" t="str">
        <f t="shared" si="257"/>
        <v>1</v>
      </c>
      <c r="E2063" s="355" t="str">
        <f t="shared" si="258"/>
        <v>0</v>
      </c>
      <c r="F2063" s="355" t="str">
        <f t="shared" si="259"/>
        <v>10</v>
      </c>
      <c r="G2063" s="355" t="str">
        <f t="shared" si="260"/>
        <v>651</v>
      </c>
      <c r="H2063" s="355" t="str">
        <f t="shared" si="261"/>
        <v>0</v>
      </c>
      <c r="I2063" s="355" t="str">
        <f t="shared" si="262"/>
        <v>08</v>
      </c>
      <c r="J2063" s="355" t="str">
        <f t="shared" si="263"/>
        <v>102</v>
      </c>
      <c r="K2063" t="s">
        <v>1122</v>
      </c>
      <c r="L2063" s="444">
        <v>-281322429</v>
      </c>
      <c r="M2063" s="444">
        <v>-11830374.26</v>
      </c>
      <c r="N2063" s="444">
        <v>-66137352389</v>
      </c>
      <c r="O2063" s="444">
        <v>-66418674818</v>
      </c>
    </row>
    <row r="2064" spans="2:15" ht="15" customHeight="1" x14ac:dyDescent="0.25">
      <c r="B2064" s="421">
        <v>51010651010000</v>
      </c>
      <c r="C2064" s="349" t="str">
        <f t="shared" si="256"/>
        <v>5</v>
      </c>
      <c r="D2064" s="355" t="str">
        <f t="shared" si="257"/>
        <v>1</v>
      </c>
      <c r="E2064" s="355" t="str">
        <f t="shared" si="258"/>
        <v>0</v>
      </c>
      <c r="F2064" s="355" t="str">
        <f t="shared" si="259"/>
        <v>10</v>
      </c>
      <c r="G2064" s="355" t="str">
        <f t="shared" si="260"/>
        <v>651</v>
      </c>
      <c r="H2064" s="355" t="str">
        <f t="shared" si="261"/>
        <v>0</v>
      </c>
      <c r="I2064" s="355" t="str">
        <f t="shared" si="262"/>
        <v>10</v>
      </c>
      <c r="J2064" s="355" t="str">
        <f t="shared" si="263"/>
        <v>000</v>
      </c>
      <c r="K2064" t="s">
        <v>1123</v>
      </c>
      <c r="L2064" s="444">
        <v>-272073491631</v>
      </c>
      <c r="M2064" s="444">
        <v>-32456062.82</v>
      </c>
      <c r="N2064" s="444">
        <v>-181444645512</v>
      </c>
      <c r="O2064" s="444">
        <v>-453518137143</v>
      </c>
    </row>
    <row r="2065" spans="2:15" ht="15" customHeight="1" x14ac:dyDescent="0.25">
      <c r="B2065" s="421">
        <v>51010651010020</v>
      </c>
      <c r="C2065" s="349" t="str">
        <f t="shared" si="256"/>
        <v>5</v>
      </c>
      <c r="D2065" s="355" t="str">
        <f t="shared" si="257"/>
        <v>1</v>
      </c>
      <c r="E2065" s="355" t="str">
        <f t="shared" si="258"/>
        <v>0</v>
      </c>
      <c r="F2065" s="355" t="str">
        <f t="shared" si="259"/>
        <v>10</v>
      </c>
      <c r="G2065" s="355" t="str">
        <f t="shared" si="260"/>
        <v>651</v>
      </c>
      <c r="H2065" s="355" t="str">
        <f t="shared" si="261"/>
        <v>0</v>
      </c>
      <c r="I2065" s="355" t="str">
        <f t="shared" si="262"/>
        <v>10</v>
      </c>
      <c r="J2065" s="355" t="str">
        <f t="shared" si="263"/>
        <v>020</v>
      </c>
      <c r="K2065" t="s">
        <v>1124</v>
      </c>
      <c r="L2065" s="444">
        <v>-272073491631</v>
      </c>
      <c r="M2065" s="444">
        <v>-32456062.82</v>
      </c>
      <c r="N2065" s="444">
        <v>-181444645512</v>
      </c>
      <c r="O2065" s="444">
        <v>-453518137143</v>
      </c>
    </row>
    <row r="2066" spans="2:15" ht="15" customHeight="1" x14ac:dyDescent="0.25">
      <c r="B2066" s="421">
        <v>51010653001000</v>
      </c>
      <c r="C2066" s="349" t="str">
        <f t="shared" si="256"/>
        <v>5</v>
      </c>
      <c r="D2066" s="355" t="str">
        <f t="shared" si="257"/>
        <v>1</v>
      </c>
      <c r="E2066" s="355" t="str">
        <f t="shared" si="258"/>
        <v>0</v>
      </c>
      <c r="F2066" s="355" t="str">
        <f t="shared" si="259"/>
        <v>10</v>
      </c>
      <c r="G2066" s="355" t="str">
        <f t="shared" si="260"/>
        <v>653</v>
      </c>
      <c r="H2066" s="355" t="str">
        <f t="shared" si="261"/>
        <v>0</v>
      </c>
      <c r="I2066" s="355" t="str">
        <f t="shared" si="262"/>
        <v>01</v>
      </c>
      <c r="J2066" s="355" t="str">
        <f t="shared" si="263"/>
        <v>000</v>
      </c>
      <c r="K2066" t="s">
        <v>1125</v>
      </c>
      <c r="L2066" s="444">
        <v>-666535630</v>
      </c>
      <c r="M2066" s="444">
        <v>0</v>
      </c>
      <c r="N2066" s="444">
        <v>0</v>
      </c>
      <c r="O2066" s="444">
        <v>-666535630</v>
      </c>
    </row>
    <row r="2067" spans="2:15" ht="15" customHeight="1" x14ac:dyDescent="0.25">
      <c r="B2067" s="421">
        <v>51010653001061</v>
      </c>
      <c r="C2067" s="349" t="str">
        <f t="shared" si="256"/>
        <v>5</v>
      </c>
      <c r="D2067" s="355" t="str">
        <f t="shared" si="257"/>
        <v>1</v>
      </c>
      <c r="E2067" s="355" t="str">
        <f t="shared" si="258"/>
        <v>0</v>
      </c>
      <c r="F2067" s="355" t="str">
        <f t="shared" si="259"/>
        <v>10</v>
      </c>
      <c r="G2067" s="355" t="str">
        <f t="shared" si="260"/>
        <v>653</v>
      </c>
      <c r="H2067" s="355" t="str">
        <f t="shared" si="261"/>
        <v>0</v>
      </c>
      <c r="I2067" s="355" t="str">
        <f t="shared" si="262"/>
        <v>01</v>
      </c>
      <c r="J2067" s="355" t="str">
        <f t="shared" si="263"/>
        <v>061</v>
      </c>
      <c r="K2067" t="s">
        <v>1126</v>
      </c>
      <c r="L2067" s="444">
        <v>-666535630</v>
      </c>
      <c r="M2067" s="444">
        <v>0</v>
      </c>
      <c r="N2067" s="444">
        <v>0</v>
      </c>
      <c r="O2067" s="444">
        <v>-666535630</v>
      </c>
    </row>
    <row r="2068" spans="2:15" ht="15" customHeight="1" x14ac:dyDescent="0.25">
      <c r="B2068" s="421">
        <v>51020000000000</v>
      </c>
      <c r="C2068" s="349" t="str">
        <f t="shared" si="256"/>
        <v>5</v>
      </c>
      <c r="D2068" s="355" t="str">
        <f t="shared" si="257"/>
        <v>1</v>
      </c>
      <c r="E2068" s="355" t="str">
        <f t="shared" si="258"/>
        <v>0</v>
      </c>
      <c r="F2068" s="355" t="str">
        <f t="shared" si="259"/>
        <v>20</v>
      </c>
      <c r="G2068" s="355" t="str">
        <f t="shared" si="260"/>
        <v>000</v>
      </c>
      <c r="H2068" s="355" t="str">
        <f t="shared" si="261"/>
        <v>0</v>
      </c>
      <c r="I2068" s="355" t="str">
        <f t="shared" si="262"/>
        <v>00</v>
      </c>
      <c r="J2068" s="355" t="str">
        <f t="shared" si="263"/>
        <v>000</v>
      </c>
      <c r="K2068" t="s">
        <v>1127</v>
      </c>
      <c r="L2068" s="444">
        <v>-18883584037</v>
      </c>
      <c r="M2068" s="444">
        <v>-325396.03000000003</v>
      </c>
      <c r="N2068" s="444">
        <v>-1819116743</v>
      </c>
      <c r="O2068" s="444">
        <v>-20702700780</v>
      </c>
    </row>
    <row r="2069" spans="2:15" ht="15" customHeight="1" x14ac:dyDescent="0.25">
      <c r="B2069" s="421">
        <v>51020659000000</v>
      </c>
      <c r="C2069" s="349" t="str">
        <f t="shared" si="256"/>
        <v>5</v>
      </c>
      <c r="D2069" s="355" t="str">
        <f t="shared" si="257"/>
        <v>1</v>
      </c>
      <c r="E2069" s="355" t="str">
        <f t="shared" si="258"/>
        <v>0</v>
      </c>
      <c r="F2069" s="355" t="str">
        <f t="shared" si="259"/>
        <v>20</v>
      </c>
      <c r="G2069" s="355" t="str">
        <f t="shared" si="260"/>
        <v>659</v>
      </c>
      <c r="H2069" s="355" t="str">
        <f t="shared" si="261"/>
        <v>0</v>
      </c>
      <c r="I2069" s="355" t="str">
        <f t="shared" si="262"/>
        <v>00</v>
      </c>
      <c r="J2069" s="355" t="str">
        <f t="shared" si="263"/>
        <v>000</v>
      </c>
      <c r="K2069" t="s">
        <v>1128</v>
      </c>
      <c r="L2069" s="444">
        <v>-18883584037</v>
      </c>
      <c r="M2069" s="444">
        <v>-325396.03000000003</v>
      </c>
      <c r="N2069" s="444">
        <v>-1819116743</v>
      </c>
      <c r="O2069" s="444">
        <v>-20702700780</v>
      </c>
    </row>
    <row r="2070" spans="2:15" ht="15" customHeight="1" x14ac:dyDescent="0.25">
      <c r="B2070" s="421">
        <v>51020659004000</v>
      </c>
      <c r="C2070" s="349" t="str">
        <f t="shared" si="256"/>
        <v>5</v>
      </c>
      <c r="D2070" s="355" t="str">
        <f t="shared" si="257"/>
        <v>1</v>
      </c>
      <c r="E2070" s="355" t="str">
        <f t="shared" si="258"/>
        <v>0</v>
      </c>
      <c r="F2070" s="355" t="str">
        <f t="shared" si="259"/>
        <v>20</v>
      </c>
      <c r="G2070" s="355" t="str">
        <f t="shared" si="260"/>
        <v>659</v>
      </c>
      <c r="H2070" s="355" t="str">
        <f t="shared" si="261"/>
        <v>0</v>
      </c>
      <c r="I2070" s="355" t="str">
        <f t="shared" si="262"/>
        <v>04</v>
      </c>
      <c r="J2070" s="355" t="str">
        <f t="shared" si="263"/>
        <v>000</v>
      </c>
      <c r="K2070" t="s">
        <v>1129</v>
      </c>
      <c r="L2070" s="444">
        <v>-18883584037</v>
      </c>
      <c r="M2070" s="444">
        <v>-325396.03000000003</v>
      </c>
      <c r="N2070" s="444">
        <v>-1819116743</v>
      </c>
      <c r="O2070" s="444">
        <v>-20702700780</v>
      </c>
    </row>
    <row r="2071" spans="2:15" ht="15" customHeight="1" x14ac:dyDescent="0.25">
      <c r="B2071" s="421">
        <v>51020659004002</v>
      </c>
      <c r="C2071" s="349" t="str">
        <f t="shared" si="256"/>
        <v>5</v>
      </c>
      <c r="D2071" s="355" t="str">
        <f t="shared" si="257"/>
        <v>1</v>
      </c>
      <c r="E2071" s="355" t="str">
        <f t="shared" si="258"/>
        <v>0</v>
      </c>
      <c r="F2071" s="355" t="str">
        <f t="shared" si="259"/>
        <v>20</v>
      </c>
      <c r="G2071" s="355" t="str">
        <f t="shared" si="260"/>
        <v>659</v>
      </c>
      <c r="H2071" s="355" t="str">
        <f t="shared" si="261"/>
        <v>0</v>
      </c>
      <c r="I2071" s="355" t="str">
        <f t="shared" si="262"/>
        <v>04</v>
      </c>
      <c r="J2071" s="355" t="str">
        <f t="shared" si="263"/>
        <v>002</v>
      </c>
      <c r="K2071" t="s">
        <v>1130</v>
      </c>
      <c r="L2071" s="444">
        <v>-18883584037</v>
      </c>
      <c r="M2071" s="444">
        <v>-325396.03000000003</v>
      </c>
      <c r="N2071" s="444">
        <v>-1819116743</v>
      </c>
      <c r="O2071" s="444">
        <v>-20702700780</v>
      </c>
    </row>
    <row r="2072" spans="2:15" ht="15" customHeight="1" x14ac:dyDescent="0.25">
      <c r="B2072" s="421">
        <v>51040000000000</v>
      </c>
      <c r="C2072" s="349" t="str">
        <f t="shared" si="256"/>
        <v>5</v>
      </c>
      <c r="D2072" s="355" t="str">
        <f t="shared" si="257"/>
        <v>1</v>
      </c>
      <c r="E2072" s="355" t="str">
        <f t="shared" si="258"/>
        <v>0</v>
      </c>
      <c r="F2072" s="355" t="str">
        <f t="shared" si="259"/>
        <v>40</v>
      </c>
      <c r="G2072" s="355" t="str">
        <f t="shared" si="260"/>
        <v>000</v>
      </c>
      <c r="H2072" s="355" t="str">
        <f t="shared" si="261"/>
        <v>0</v>
      </c>
      <c r="I2072" s="355" t="str">
        <f t="shared" si="262"/>
        <v>00</v>
      </c>
      <c r="J2072" s="355" t="str">
        <f t="shared" si="263"/>
        <v>000</v>
      </c>
      <c r="K2072" t="s">
        <v>1131</v>
      </c>
      <c r="L2072" s="444">
        <v>-1348502937116</v>
      </c>
      <c r="M2072" s="444">
        <v>-121087548.48999999</v>
      </c>
      <c r="N2072" s="444">
        <v>-676936307183</v>
      </c>
      <c r="O2072" s="444">
        <v>-2025439244299</v>
      </c>
    </row>
    <row r="2073" spans="2:15" ht="15" customHeight="1" x14ac:dyDescent="0.25">
      <c r="B2073" s="421">
        <v>51040675000000</v>
      </c>
      <c r="C2073" s="349" t="str">
        <f t="shared" si="256"/>
        <v>5</v>
      </c>
      <c r="D2073" s="355" t="str">
        <f t="shared" si="257"/>
        <v>1</v>
      </c>
      <c r="E2073" s="355" t="str">
        <f t="shared" si="258"/>
        <v>0</v>
      </c>
      <c r="F2073" s="355" t="str">
        <f t="shared" si="259"/>
        <v>40</v>
      </c>
      <c r="G2073" s="355" t="str">
        <f t="shared" si="260"/>
        <v>675</v>
      </c>
      <c r="H2073" s="355" t="str">
        <f t="shared" si="261"/>
        <v>0</v>
      </c>
      <c r="I2073" s="355" t="str">
        <f t="shared" si="262"/>
        <v>00</v>
      </c>
      <c r="J2073" s="355" t="str">
        <f t="shared" si="263"/>
        <v>000</v>
      </c>
      <c r="K2073" t="s">
        <v>1132</v>
      </c>
      <c r="L2073" s="444">
        <v>-1140662936720</v>
      </c>
      <c r="M2073" s="444">
        <v>-111301629.64</v>
      </c>
      <c r="N2073" s="444">
        <v>-622228421431</v>
      </c>
      <c r="O2073" s="444">
        <v>-1762891358151</v>
      </c>
    </row>
    <row r="2074" spans="2:15" ht="15" customHeight="1" x14ac:dyDescent="0.25">
      <c r="B2074" s="421">
        <v>51040675008000</v>
      </c>
      <c r="C2074" s="349" t="str">
        <f t="shared" si="256"/>
        <v>5</v>
      </c>
      <c r="D2074" s="355" t="str">
        <f t="shared" si="257"/>
        <v>1</v>
      </c>
      <c r="E2074" s="355" t="str">
        <f t="shared" si="258"/>
        <v>0</v>
      </c>
      <c r="F2074" s="355" t="str">
        <f t="shared" si="259"/>
        <v>40</v>
      </c>
      <c r="G2074" s="355" t="str">
        <f t="shared" si="260"/>
        <v>675</v>
      </c>
      <c r="H2074" s="355" t="str">
        <f t="shared" si="261"/>
        <v>0</v>
      </c>
      <c r="I2074" s="355" t="str">
        <f t="shared" si="262"/>
        <v>08</v>
      </c>
      <c r="J2074" s="355" t="str">
        <f t="shared" si="263"/>
        <v>000</v>
      </c>
      <c r="K2074" t="s">
        <v>671</v>
      </c>
      <c r="L2074" s="444">
        <v>-1138588019794</v>
      </c>
      <c r="M2074" s="444">
        <v>-111301617.02</v>
      </c>
      <c r="N2074" s="444">
        <v>-622228350879</v>
      </c>
      <c r="O2074" s="444">
        <v>-1760816370673</v>
      </c>
    </row>
    <row r="2075" spans="2:15" ht="15" customHeight="1" x14ac:dyDescent="0.25">
      <c r="B2075" s="421">
        <v>51040675008001</v>
      </c>
      <c r="C2075" s="349" t="str">
        <f t="shared" si="256"/>
        <v>5</v>
      </c>
      <c r="D2075" s="355" t="str">
        <f t="shared" si="257"/>
        <v>1</v>
      </c>
      <c r="E2075" s="355" t="str">
        <f t="shared" si="258"/>
        <v>0</v>
      </c>
      <c r="F2075" s="355" t="str">
        <f t="shared" si="259"/>
        <v>40</v>
      </c>
      <c r="G2075" s="355" t="str">
        <f t="shared" si="260"/>
        <v>675</v>
      </c>
      <c r="H2075" s="355" t="str">
        <f t="shared" si="261"/>
        <v>0</v>
      </c>
      <c r="I2075" s="355" t="str">
        <f t="shared" si="262"/>
        <v>08</v>
      </c>
      <c r="J2075" s="355" t="str">
        <f t="shared" si="263"/>
        <v>001</v>
      </c>
      <c r="K2075" t="s">
        <v>1133</v>
      </c>
      <c r="L2075" s="444">
        <v>-1816380094</v>
      </c>
      <c r="M2075" s="444">
        <v>0</v>
      </c>
      <c r="N2075" s="444">
        <v>0</v>
      </c>
      <c r="O2075" s="444">
        <v>-1816380094</v>
      </c>
    </row>
    <row r="2076" spans="2:15" ht="15" customHeight="1" x14ac:dyDescent="0.25">
      <c r="B2076" s="421">
        <v>51040675008002</v>
      </c>
      <c r="C2076" s="349" t="str">
        <f t="shared" si="256"/>
        <v>5</v>
      </c>
      <c r="D2076" s="355" t="str">
        <f t="shared" si="257"/>
        <v>1</v>
      </c>
      <c r="E2076" s="355" t="str">
        <f t="shared" si="258"/>
        <v>0</v>
      </c>
      <c r="F2076" s="355" t="str">
        <f t="shared" si="259"/>
        <v>40</v>
      </c>
      <c r="G2076" s="355" t="str">
        <f t="shared" si="260"/>
        <v>675</v>
      </c>
      <c r="H2076" s="355" t="str">
        <f t="shared" si="261"/>
        <v>0</v>
      </c>
      <c r="I2076" s="355" t="str">
        <f t="shared" si="262"/>
        <v>08</v>
      </c>
      <c r="J2076" s="355" t="str">
        <f t="shared" si="263"/>
        <v>002</v>
      </c>
      <c r="K2076" t="s">
        <v>1134</v>
      </c>
      <c r="L2076" s="444">
        <v>-3022633</v>
      </c>
      <c r="M2076" s="444">
        <v>-49.8</v>
      </c>
      <c r="N2076" s="444">
        <v>-278405</v>
      </c>
      <c r="O2076" s="444">
        <v>-3301038</v>
      </c>
    </row>
    <row r="2077" spans="2:15" ht="15" customHeight="1" x14ac:dyDescent="0.25">
      <c r="B2077" s="421">
        <v>51040675008003</v>
      </c>
      <c r="C2077" s="349" t="str">
        <f t="shared" si="256"/>
        <v>5</v>
      </c>
      <c r="D2077" s="355" t="str">
        <f t="shared" si="257"/>
        <v>1</v>
      </c>
      <c r="E2077" s="355" t="str">
        <f t="shared" si="258"/>
        <v>0</v>
      </c>
      <c r="F2077" s="355" t="str">
        <f t="shared" si="259"/>
        <v>40</v>
      </c>
      <c r="G2077" s="355" t="str">
        <f t="shared" si="260"/>
        <v>675</v>
      </c>
      <c r="H2077" s="355" t="str">
        <f t="shared" si="261"/>
        <v>0</v>
      </c>
      <c r="I2077" s="355" t="str">
        <f t="shared" si="262"/>
        <v>08</v>
      </c>
      <c r="J2077" s="355" t="str">
        <f t="shared" si="263"/>
        <v>003</v>
      </c>
      <c r="K2077" t="s">
        <v>1135</v>
      </c>
      <c r="L2077" s="444">
        <v>-376184018</v>
      </c>
      <c r="M2077" s="444">
        <v>0</v>
      </c>
      <c r="N2077" s="444">
        <v>0</v>
      </c>
      <c r="O2077" s="444">
        <v>-376184018</v>
      </c>
    </row>
    <row r="2078" spans="2:15" ht="15" x14ac:dyDescent="0.25">
      <c r="B2078" s="421">
        <v>51040675008004</v>
      </c>
      <c r="C2078" s="349" t="str">
        <f t="shared" si="256"/>
        <v>5</v>
      </c>
      <c r="D2078" s="355" t="str">
        <f t="shared" si="257"/>
        <v>1</v>
      </c>
      <c r="E2078" s="355" t="str">
        <f t="shared" si="258"/>
        <v>0</v>
      </c>
      <c r="F2078" s="355" t="str">
        <f t="shared" si="259"/>
        <v>40</v>
      </c>
      <c r="G2078" s="355" t="str">
        <f t="shared" si="260"/>
        <v>675</v>
      </c>
      <c r="H2078" s="355" t="str">
        <f t="shared" si="261"/>
        <v>0</v>
      </c>
      <c r="I2078" s="355" t="str">
        <f t="shared" si="262"/>
        <v>08</v>
      </c>
      <c r="J2078" s="355" t="str">
        <f t="shared" si="263"/>
        <v>004</v>
      </c>
      <c r="K2078" t="s">
        <v>1136</v>
      </c>
      <c r="L2078" s="444">
        <v>-214609538</v>
      </c>
      <c r="M2078" s="444">
        <v>0</v>
      </c>
      <c r="N2078" s="444">
        <v>0</v>
      </c>
      <c r="O2078" s="444">
        <v>-214609538</v>
      </c>
    </row>
    <row r="2079" spans="2:15" ht="15" x14ac:dyDescent="0.25">
      <c r="B2079" s="421">
        <v>51040675008005</v>
      </c>
      <c r="C2079" s="349" t="str">
        <f t="shared" si="256"/>
        <v>5</v>
      </c>
      <c r="D2079" s="355" t="str">
        <f t="shared" si="257"/>
        <v>1</v>
      </c>
      <c r="E2079" s="355" t="str">
        <f t="shared" si="258"/>
        <v>0</v>
      </c>
      <c r="F2079" s="355" t="str">
        <f t="shared" si="259"/>
        <v>40</v>
      </c>
      <c r="G2079" s="355" t="str">
        <f t="shared" si="260"/>
        <v>675</v>
      </c>
      <c r="H2079" s="355" t="str">
        <f t="shared" si="261"/>
        <v>0</v>
      </c>
      <c r="I2079" s="355" t="str">
        <f t="shared" si="262"/>
        <v>08</v>
      </c>
      <c r="J2079" s="355" t="str">
        <f t="shared" si="263"/>
        <v>005</v>
      </c>
      <c r="K2079" t="s">
        <v>1137</v>
      </c>
      <c r="L2079" s="444">
        <v>-490000000</v>
      </c>
      <c r="M2079" s="444">
        <v>0</v>
      </c>
      <c r="N2079" s="444">
        <v>0</v>
      </c>
      <c r="O2079" s="444">
        <v>-490000000</v>
      </c>
    </row>
    <row r="2080" spans="2:15" ht="15" customHeight="1" x14ac:dyDescent="0.25">
      <c r="B2080" s="421">
        <v>51040675008006</v>
      </c>
      <c r="C2080" s="349" t="str">
        <f t="shared" si="256"/>
        <v>5</v>
      </c>
      <c r="D2080" s="355" t="str">
        <f t="shared" si="257"/>
        <v>1</v>
      </c>
      <c r="E2080" s="355" t="str">
        <f t="shared" si="258"/>
        <v>0</v>
      </c>
      <c r="F2080" s="355" t="str">
        <f t="shared" si="259"/>
        <v>40</v>
      </c>
      <c r="G2080" s="355" t="str">
        <f t="shared" si="260"/>
        <v>675</v>
      </c>
      <c r="H2080" s="355" t="str">
        <f t="shared" si="261"/>
        <v>0</v>
      </c>
      <c r="I2080" s="355" t="str">
        <f t="shared" si="262"/>
        <v>08</v>
      </c>
      <c r="J2080" s="355" t="str">
        <f t="shared" si="263"/>
        <v>006</v>
      </c>
      <c r="K2080" t="s">
        <v>1138</v>
      </c>
      <c r="L2080" s="444">
        <v>-234500000</v>
      </c>
      <c r="M2080" s="444">
        <v>0</v>
      </c>
      <c r="N2080" s="444">
        <v>0</v>
      </c>
      <c r="O2080" s="444">
        <v>-234500000</v>
      </c>
    </row>
    <row r="2081" spans="2:15" ht="15" customHeight="1" x14ac:dyDescent="0.25">
      <c r="B2081" s="421">
        <v>51040675008007</v>
      </c>
      <c r="C2081" s="349" t="str">
        <f t="shared" si="256"/>
        <v>5</v>
      </c>
      <c r="D2081" s="355" t="str">
        <f t="shared" si="257"/>
        <v>1</v>
      </c>
      <c r="E2081" s="355" t="str">
        <f t="shared" si="258"/>
        <v>0</v>
      </c>
      <c r="F2081" s="355" t="str">
        <f t="shared" si="259"/>
        <v>40</v>
      </c>
      <c r="G2081" s="355" t="str">
        <f t="shared" si="260"/>
        <v>675</v>
      </c>
      <c r="H2081" s="355" t="str">
        <f t="shared" si="261"/>
        <v>0</v>
      </c>
      <c r="I2081" s="355" t="str">
        <f t="shared" si="262"/>
        <v>08</v>
      </c>
      <c r="J2081" s="355" t="str">
        <f t="shared" si="263"/>
        <v>007</v>
      </c>
      <c r="K2081" t="s">
        <v>1139</v>
      </c>
      <c r="L2081" s="444">
        <v>-2005600001</v>
      </c>
      <c r="M2081" s="444">
        <v>0</v>
      </c>
      <c r="N2081" s="444">
        <v>0</v>
      </c>
      <c r="O2081" s="444">
        <v>-2005600001</v>
      </c>
    </row>
    <row r="2082" spans="2:15" ht="15" customHeight="1" x14ac:dyDescent="0.25">
      <c r="B2082" s="421">
        <v>51040675008010</v>
      </c>
      <c r="C2082" s="349" t="str">
        <f t="shared" si="256"/>
        <v>5</v>
      </c>
      <c r="D2082" s="355" t="str">
        <f t="shared" si="257"/>
        <v>1</v>
      </c>
      <c r="E2082" s="355" t="str">
        <f t="shared" si="258"/>
        <v>0</v>
      </c>
      <c r="F2082" s="355" t="str">
        <f t="shared" si="259"/>
        <v>40</v>
      </c>
      <c r="G2082" s="355" t="str">
        <f t="shared" si="260"/>
        <v>675</v>
      </c>
      <c r="H2082" s="355" t="str">
        <f t="shared" si="261"/>
        <v>0</v>
      </c>
      <c r="I2082" s="355" t="str">
        <f t="shared" si="262"/>
        <v>08</v>
      </c>
      <c r="J2082" s="355" t="str">
        <f t="shared" si="263"/>
        <v>010</v>
      </c>
      <c r="K2082" t="s">
        <v>1140</v>
      </c>
      <c r="L2082" s="444">
        <v>-81080210946</v>
      </c>
      <c r="M2082" s="444">
        <v>-12406182.15</v>
      </c>
      <c r="N2082" s="444">
        <v>-69356389124</v>
      </c>
      <c r="O2082" s="444">
        <v>-150436600070</v>
      </c>
    </row>
    <row r="2083" spans="2:15" ht="15" customHeight="1" x14ac:dyDescent="0.25">
      <c r="B2083" s="421">
        <v>51040675008014</v>
      </c>
      <c r="C2083" s="349" t="str">
        <f t="shared" si="256"/>
        <v>5</v>
      </c>
      <c r="D2083" s="355" t="str">
        <f t="shared" si="257"/>
        <v>1</v>
      </c>
      <c r="E2083" s="355" t="str">
        <f t="shared" si="258"/>
        <v>0</v>
      </c>
      <c r="F2083" s="355" t="str">
        <f t="shared" si="259"/>
        <v>40</v>
      </c>
      <c r="G2083" s="355" t="str">
        <f t="shared" si="260"/>
        <v>675</v>
      </c>
      <c r="H2083" s="355" t="str">
        <f t="shared" si="261"/>
        <v>0</v>
      </c>
      <c r="I2083" s="355" t="str">
        <f t="shared" si="262"/>
        <v>08</v>
      </c>
      <c r="J2083" s="355" t="str">
        <f t="shared" si="263"/>
        <v>014</v>
      </c>
      <c r="K2083" t="s">
        <v>1141</v>
      </c>
      <c r="L2083" s="444">
        <v>-4237909</v>
      </c>
      <c r="M2083" s="444">
        <v>-10.66</v>
      </c>
      <c r="N2083" s="444">
        <v>-59594</v>
      </c>
      <c r="O2083" s="444">
        <v>-4297503</v>
      </c>
    </row>
    <row r="2084" spans="2:15" ht="15" customHeight="1" x14ac:dyDescent="0.25">
      <c r="B2084" s="421">
        <v>51040675008016</v>
      </c>
      <c r="C2084" s="349" t="str">
        <f t="shared" si="256"/>
        <v>5</v>
      </c>
      <c r="D2084" s="355" t="str">
        <f t="shared" si="257"/>
        <v>1</v>
      </c>
      <c r="E2084" s="355" t="str">
        <f t="shared" si="258"/>
        <v>0</v>
      </c>
      <c r="F2084" s="355" t="str">
        <f t="shared" si="259"/>
        <v>40</v>
      </c>
      <c r="G2084" s="355" t="str">
        <f t="shared" si="260"/>
        <v>675</v>
      </c>
      <c r="H2084" s="355" t="str">
        <f t="shared" si="261"/>
        <v>0</v>
      </c>
      <c r="I2084" s="355" t="str">
        <f t="shared" si="262"/>
        <v>08</v>
      </c>
      <c r="J2084" s="355" t="str">
        <f t="shared" si="263"/>
        <v>016</v>
      </c>
      <c r="K2084" t="s">
        <v>1142</v>
      </c>
      <c r="L2084" s="444">
        <v>0</v>
      </c>
      <c r="M2084" s="444">
        <v>-6629.45</v>
      </c>
      <c r="N2084" s="444">
        <v>-37061741</v>
      </c>
      <c r="O2084" s="444">
        <v>-37061741</v>
      </c>
    </row>
    <row r="2085" spans="2:15" ht="15" customHeight="1" x14ac:dyDescent="0.25">
      <c r="B2085" s="421">
        <v>51040675008018</v>
      </c>
      <c r="C2085" s="349" t="str">
        <f t="shared" si="256"/>
        <v>5</v>
      </c>
      <c r="D2085" s="355" t="str">
        <f t="shared" si="257"/>
        <v>1</v>
      </c>
      <c r="E2085" s="355" t="str">
        <f t="shared" si="258"/>
        <v>0</v>
      </c>
      <c r="F2085" s="355" t="str">
        <f t="shared" si="259"/>
        <v>40</v>
      </c>
      <c r="G2085" s="355" t="str">
        <f t="shared" si="260"/>
        <v>675</v>
      </c>
      <c r="H2085" s="355" t="str">
        <f t="shared" si="261"/>
        <v>0</v>
      </c>
      <c r="I2085" s="355" t="str">
        <f t="shared" si="262"/>
        <v>08</v>
      </c>
      <c r="J2085" s="355" t="str">
        <f t="shared" si="263"/>
        <v>018</v>
      </c>
      <c r="K2085" t="s">
        <v>1143</v>
      </c>
      <c r="L2085" s="444">
        <v>0</v>
      </c>
      <c r="M2085" s="444">
        <v>-187432.04</v>
      </c>
      <c r="N2085" s="444">
        <v>-1047833197</v>
      </c>
      <c r="O2085" s="444">
        <v>-1047833197</v>
      </c>
    </row>
    <row r="2086" spans="2:15" ht="15" customHeight="1" x14ac:dyDescent="0.25">
      <c r="B2086" s="421">
        <v>51040675008022</v>
      </c>
      <c r="C2086" s="349" t="str">
        <f t="shared" si="256"/>
        <v>5</v>
      </c>
      <c r="D2086" s="355" t="str">
        <f t="shared" si="257"/>
        <v>1</v>
      </c>
      <c r="E2086" s="355" t="str">
        <f t="shared" si="258"/>
        <v>0</v>
      </c>
      <c r="F2086" s="355" t="str">
        <f t="shared" si="259"/>
        <v>40</v>
      </c>
      <c r="G2086" s="355" t="str">
        <f t="shared" si="260"/>
        <v>675</v>
      </c>
      <c r="H2086" s="355" t="str">
        <f t="shared" si="261"/>
        <v>0</v>
      </c>
      <c r="I2086" s="355" t="str">
        <f t="shared" si="262"/>
        <v>08</v>
      </c>
      <c r="J2086" s="355" t="str">
        <f t="shared" si="263"/>
        <v>022</v>
      </c>
      <c r="K2086" t="s">
        <v>1144</v>
      </c>
      <c r="L2086" s="444">
        <v>-11000</v>
      </c>
      <c r="M2086" s="444">
        <v>0</v>
      </c>
      <c r="N2086" s="444">
        <v>0</v>
      </c>
      <c r="O2086" s="444">
        <v>-11000</v>
      </c>
    </row>
    <row r="2087" spans="2:15" ht="15" customHeight="1" x14ac:dyDescent="0.25">
      <c r="B2087" s="421">
        <v>51040675008023</v>
      </c>
      <c r="C2087" s="349" t="str">
        <f t="shared" si="256"/>
        <v>5</v>
      </c>
      <c r="D2087" s="355" t="str">
        <f t="shared" si="257"/>
        <v>1</v>
      </c>
      <c r="E2087" s="355" t="str">
        <f t="shared" si="258"/>
        <v>0</v>
      </c>
      <c r="F2087" s="355" t="str">
        <f t="shared" si="259"/>
        <v>40</v>
      </c>
      <c r="G2087" s="355" t="str">
        <f t="shared" si="260"/>
        <v>675</v>
      </c>
      <c r="H2087" s="355" t="str">
        <f t="shared" si="261"/>
        <v>0</v>
      </c>
      <c r="I2087" s="355" t="str">
        <f t="shared" si="262"/>
        <v>08</v>
      </c>
      <c r="J2087" s="355" t="str">
        <f t="shared" si="263"/>
        <v>023</v>
      </c>
      <c r="K2087" t="s">
        <v>1145</v>
      </c>
      <c r="L2087" s="444">
        <v>-513923</v>
      </c>
      <c r="M2087" s="444">
        <v>-4.9400000000000004</v>
      </c>
      <c r="N2087" s="444">
        <v>-27617</v>
      </c>
      <c r="O2087" s="444">
        <v>-541540</v>
      </c>
    </row>
    <row r="2088" spans="2:15" ht="15" customHeight="1" x14ac:dyDescent="0.25">
      <c r="B2088" s="421">
        <v>51040675008025</v>
      </c>
      <c r="C2088" s="349" t="str">
        <f t="shared" si="256"/>
        <v>5</v>
      </c>
      <c r="D2088" s="355" t="str">
        <f t="shared" si="257"/>
        <v>1</v>
      </c>
      <c r="E2088" s="355" t="str">
        <f t="shared" si="258"/>
        <v>0</v>
      </c>
      <c r="F2088" s="355" t="str">
        <f t="shared" si="259"/>
        <v>40</v>
      </c>
      <c r="G2088" s="355" t="str">
        <f t="shared" si="260"/>
        <v>675</v>
      </c>
      <c r="H2088" s="355" t="str">
        <f t="shared" si="261"/>
        <v>0</v>
      </c>
      <c r="I2088" s="355" t="str">
        <f t="shared" si="262"/>
        <v>08</v>
      </c>
      <c r="J2088" s="355" t="str">
        <f t="shared" si="263"/>
        <v>025</v>
      </c>
      <c r="K2088" t="s">
        <v>1146</v>
      </c>
      <c r="L2088" s="444">
        <v>-547383550849</v>
      </c>
      <c r="M2088" s="444">
        <v>-39254691.960000001</v>
      </c>
      <c r="N2088" s="444">
        <v>-219452177749</v>
      </c>
      <c r="O2088" s="444">
        <v>-766835728598</v>
      </c>
    </row>
    <row r="2089" spans="2:15" ht="15" customHeight="1" x14ac:dyDescent="0.25">
      <c r="B2089" s="421">
        <v>51040675008026</v>
      </c>
      <c r="C2089" s="349" t="str">
        <f t="shared" si="256"/>
        <v>5</v>
      </c>
      <c r="D2089" s="355" t="str">
        <f t="shared" si="257"/>
        <v>1</v>
      </c>
      <c r="E2089" s="355" t="str">
        <f t="shared" si="258"/>
        <v>0</v>
      </c>
      <c r="F2089" s="355" t="str">
        <f t="shared" si="259"/>
        <v>40</v>
      </c>
      <c r="G2089" s="355" t="str">
        <f t="shared" si="260"/>
        <v>675</v>
      </c>
      <c r="H2089" s="355" t="str">
        <f t="shared" si="261"/>
        <v>0</v>
      </c>
      <c r="I2089" s="355" t="str">
        <f t="shared" si="262"/>
        <v>08</v>
      </c>
      <c r="J2089" s="355" t="str">
        <f t="shared" si="263"/>
        <v>026</v>
      </c>
      <c r="K2089" t="s">
        <v>1147</v>
      </c>
      <c r="L2089" s="444">
        <v>0</v>
      </c>
      <c r="M2089" s="444">
        <v>-102009.49</v>
      </c>
      <c r="N2089" s="444">
        <v>-570280994</v>
      </c>
      <c r="O2089" s="444">
        <v>-570280994</v>
      </c>
    </row>
    <row r="2090" spans="2:15" ht="15" customHeight="1" x14ac:dyDescent="0.25">
      <c r="B2090" s="421">
        <v>51040675008028</v>
      </c>
      <c r="C2090" s="349" t="str">
        <f t="shared" si="256"/>
        <v>5</v>
      </c>
      <c r="D2090" s="355" t="str">
        <f t="shared" si="257"/>
        <v>1</v>
      </c>
      <c r="E2090" s="355" t="str">
        <f t="shared" si="258"/>
        <v>0</v>
      </c>
      <c r="F2090" s="355" t="str">
        <f t="shared" si="259"/>
        <v>40</v>
      </c>
      <c r="G2090" s="355" t="str">
        <f t="shared" si="260"/>
        <v>675</v>
      </c>
      <c r="H2090" s="355" t="str">
        <f t="shared" si="261"/>
        <v>0</v>
      </c>
      <c r="I2090" s="355" t="str">
        <f t="shared" si="262"/>
        <v>08</v>
      </c>
      <c r="J2090" s="355" t="str">
        <f t="shared" si="263"/>
        <v>028</v>
      </c>
      <c r="K2090" t="s">
        <v>1148</v>
      </c>
      <c r="L2090" s="444">
        <v>-1729753425</v>
      </c>
      <c r="M2090" s="444">
        <v>0</v>
      </c>
      <c r="N2090" s="444">
        <v>0</v>
      </c>
      <c r="O2090" s="444">
        <v>-1729753425</v>
      </c>
    </row>
    <row r="2091" spans="2:15" ht="15" customHeight="1" x14ac:dyDescent="0.25">
      <c r="B2091" s="421">
        <v>51040675008035</v>
      </c>
      <c r="C2091" s="349" t="str">
        <f t="shared" si="256"/>
        <v>5</v>
      </c>
      <c r="D2091" s="355" t="str">
        <f t="shared" si="257"/>
        <v>1</v>
      </c>
      <c r="E2091" s="355" t="str">
        <f t="shared" si="258"/>
        <v>0</v>
      </c>
      <c r="F2091" s="355" t="str">
        <f t="shared" si="259"/>
        <v>40</v>
      </c>
      <c r="G2091" s="355" t="str">
        <f t="shared" si="260"/>
        <v>675</v>
      </c>
      <c r="H2091" s="355" t="str">
        <f t="shared" si="261"/>
        <v>0</v>
      </c>
      <c r="I2091" s="355" t="str">
        <f t="shared" si="262"/>
        <v>08</v>
      </c>
      <c r="J2091" s="355" t="str">
        <f t="shared" si="263"/>
        <v>035</v>
      </c>
      <c r="K2091" t="s">
        <v>1147</v>
      </c>
      <c r="L2091" s="444">
        <v>0</v>
      </c>
      <c r="M2091" s="444">
        <v>-149638.64000000001</v>
      </c>
      <c r="N2091" s="444">
        <v>-836550328</v>
      </c>
      <c r="O2091" s="444">
        <v>-836550328</v>
      </c>
    </row>
    <row r="2092" spans="2:15" ht="15" customHeight="1" x14ac:dyDescent="0.25">
      <c r="B2092" s="421">
        <v>51040675008038</v>
      </c>
      <c r="C2092" s="349" t="str">
        <f t="shared" si="256"/>
        <v>5</v>
      </c>
      <c r="D2092" s="355" t="str">
        <f t="shared" si="257"/>
        <v>1</v>
      </c>
      <c r="E2092" s="355" t="str">
        <f t="shared" si="258"/>
        <v>0</v>
      </c>
      <c r="F2092" s="355" t="str">
        <f t="shared" si="259"/>
        <v>40</v>
      </c>
      <c r="G2092" s="355" t="str">
        <f t="shared" si="260"/>
        <v>675</v>
      </c>
      <c r="H2092" s="355" t="str">
        <f t="shared" si="261"/>
        <v>0</v>
      </c>
      <c r="I2092" s="355" t="str">
        <f t="shared" si="262"/>
        <v>08</v>
      </c>
      <c r="J2092" s="355" t="str">
        <f t="shared" si="263"/>
        <v>038</v>
      </c>
      <c r="K2092" t="s">
        <v>1149</v>
      </c>
      <c r="L2092" s="444">
        <v>-7107586678</v>
      </c>
      <c r="M2092" s="444">
        <v>-1117.57</v>
      </c>
      <c r="N2092" s="444">
        <v>-6247742</v>
      </c>
      <c r="O2092" s="444">
        <v>-7113834420</v>
      </c>
    </row>
    <row r="2093" spans="2:15" ht="15" customHeight="1" x14ac:dyDescent="0.25">
      <c r="B2093" s="421">
        <v>51040675008044</v>
      </c>
      <c r="C2093" s="349" t="str">
        <f t="shared" si="256"/>
        <v>5</v>
      </c>
      <c r="D2093" s="355" t="str">
        <f t="shared" si="257"/>
        <v>1</v>
      </c>
      <c r="E2093" s="355" t="str">
        <f t="shared" si="258"/>
        <v>0</v>
      </c>
      <c r="F2093" s="355" t="str">
        <f t="shared" si="259"/>
        <v>40</v>
      </c>
      <c r="G2093" s="355" t="str">
        <f t="shared" si="260"/>
        <v>675</v>
      </c>
      <c r="H2093" s="355" t="str">
        <f t="shared" si="261"/>
        <v>0</v>
      </c>
      <c r="I2093" s="355" t="str">
        <f t="shared" si="262"/>
        <v>08</v>
      </c>
      <c r="J2093" s="355" t="str">
        <f t="shared" si="263"/>
        <v>044</v>
      </c>
      <c r="K2093" t="s">
        <v>1150</v>
      </c>
      <c r="L2093" s="444">
        <v>-157380571718</v>
      </c>
      <c r="M2093" s="444">
        <v>-19475857.57</v>
      </c>
      <c r="N2093" s="444">
        <v>-108879197469</v>
      </c>
      <c r="O2093" s="444">
        <v>-266259769187</v>
      </c>
    </row>
    <row r="2094" spans="2:15" ht="15" customHeight="1" x14ac:dyDescent="0.25">
      <c r="B2094" s="421">
        <v>51040675008045</v>
      </c>
      <c r="C2094" s="349" t="str">
        <f t="shared" si="256"/>
        <v>5</v>
      </c>
      <c r="D2094" s="355" t="str">
        <f t="shared" si="257"/>
        <v>1</v>
      </c>
      <c r="E2094" s="355" t="str">
        <f t="shared" si="258"/>
        <v>0</v>
      </c>
      <c r="F2094" s="355" t="str">
        <f t="shared" si="259"/>
        <v>40</v>
      </c>
      <c r="G2094" s="355" t="str">
        <f t="shared" si="260"/>
        <v>675</v>
      </c>
      <c r="H2094" s="355" t="str">
        <f t="shared" si="261"/>
        <v>0</v>
      </c>
      <c r="I2094" s="355" t="str">
        <f t="shared" si="262"/>
        <v>08</v>
      </c>
      <c r="J2094" s="355" t="str">
        <f t="shared" si="263"/>
        <v>045</v>
      </c>
      <c r="K2094" t="s">
        <v>1151</v>
      </c>
      <c r="L2094" s="444">
        <v>-28087757630</v>
      </c>
      <c r="M2094" s="444">
        <v>-1760000</v>
      </c>
      <c r="N2094" s="444">
        <v>-9839227200</v>
      </c>
      <c r="O2094" s="444">
        <v>-37926984830</v>
      </c>
    </row>
    <row r="2095" spans="2:15" ht="15" customHeight="1" x14ac:dyDescent="0.25">
      <c r="B2095" s="421">
        <v>51040675008046</v>
      </c>
      <c r="C2095" s="349" t="str">
        <f t="shared" si="256"/>
        <v>5</v>
      </c>
      <c r="D2095" s="355" t="str">
        <f t="shared" si="257"/>
        <v>1</v>
      </c>
      <c r="E2095" s="355" t="str">
        <f t="shared" si="258"/>
        <v>0</v>
      </c>
      <c r="F2095" s="355" t="str">
        <f t="shared" si="259"/>
        <v>40</v>
      </c>
      <c r="G2095" s="355" t="str">
        <f t="shared" si="260"/>
        <v>675</v>
      </c>
      <c r="H2095" s="355" t="str">
        <f t="shared" si="261"/>
        <v>0</v>
      </c>
      <c r="I2095" s="355" t="str">
        <f t="shared" si="262"/>
        <v>08</v>
      </c>
      <c r="J2095" s="355" t="str">
        <f t="shared" si="263"/>
        <v>046</v>
      </c>
      <c r="K2095" t="s">
        <v>1152</v>
      </c>
      <c r="L2095" s="444">
        <v>-133985526468</v>
      </c>
      <c r="M2095" s="444">
        <v>-18071924.57</v>
      </c>
      <c r="N2095" s="444">
        <v>-101030552151</v>
      </c>
      <c r="O2095" s="444">
        <v>-235016078619</v>
      </c>
    </row>
    <row r="2096" spans="2:15" ht="15" customHeight="1" x14ac:dyDescent="0.25">
      <c r="B2096" s="421">
        <v>51040675008048</v>
      </c>
      <c r="C2096" s="349" t="str">
        <f t="shared" si="256"/>
        <v>5</v>
      </c>
      <c r="D2096" s="355" t="str">
        <f t="shared" si="257"/>
        <v>1</v>
      </c>
      <c r="E2096" s="355" t="str">
        <f t="shared" si="258"/>
        <v>0</v>
      </c>
      <c r="F2096" s="355" t="str">
        <f t="shared" si="259"/>
        <v>40</v>
      </c>
      <c r="G2096" s="355" t="str">
        <f t="shared" si="260"/>
        <v>675</v>
      </c>
      <c r="H2096" s="355" t="str">
        <f t="shared" si="261"/>
        <v>0</v>
      </c>
      <c r="I2096" s="355" t="str">
        <f t="shared" si="262"/>
        <v>08</v>
      </c>
      <c r="J2096" s="355" t="str">
        <f t="shared" si="263"/>
        <v>048</v>
      </c>
      <c r="K2096" t="s">
        <v>1153</v>
      </c>
      <c r="L2096" s="444">
        <v>-2565842022</v>
      </c>
      <c r="M2096" s="444">
        <v>-73642.06</v>
      </c>
      <c r="N2096" s="444">
        <v>-411693727</v>
      </c>
      <c r="O2096" s="444">
        <v>-2977535749</v>
      </c>
    </row>
    <row r="2097" spans="2:15" ht="15" customHeight="1" x14ac:dyDescent="0.25">
      <c r="B2097" s="421">
        <v>51040675008049</v>
      </c>
      <c r="C2097" s="349" t="str">
        <f t="shared" si="256"/>
        <v>5</v>
      </c>
      <c r="D2097" s="355" t="str">
        <f t="shared" si="257"/>
        <v>1</v>
      </c>
      <c r="E2097" s="355" t="str">
        <f t="shared" si="258"/>
        <v>0</v>
      </c>
      <c r="F2097" s="355" t="str">
        <f t="shared" si="259"/>
        <v>40</v>
      </c>
      <c r="G2097" s="355" t="str">
        <f t="shared" si="260"/>
        <v>675</v>
      </c>
      <c r="H2097" s="355" t="str">
        <f t="shared" si="261"/>
        <v>0</v>
      </c>
      <c r="I2097" s="355" t="str">
        <f t="shared" si="262"/>
        <v>08</v>
      </c>
      <c r="J2097" s="355" t="str">
        <f t="shared" si="263"/>
        <v>049</v>
      </c>
      <c r="K2097" t="s">
        <v>1154</v>
      </c>
      <c r="L2097" s="444">
        <v>-127700342037</v>
      </c>
      <c r="M2097" s="444">
        <v>-17542113.510000002</v>
      </c>
      <c r="N2097" s="444">
        <v>-98068659314</v>
      </c>
      <c r="O2097" s="444">
        <v>-225769001351</v>
      </c>
    </row>
    <row r="2098" spans="2:15" ht="15" customHeight="1" x14ac:dyDescent="0.25">
      <c r="B2098" s="421">
        <v>51040675008052</v>
      </c>
      <c r="C2098" s="349" t="str">
        <f t="shared" si="256"/>
        <v>5</v>
      </c>
      <c r="D2098" s="355" t="str">
        <f t="shared" si="257"/>
        <v>1</v>
      </c>
      <c r="E2098" s="355" t="str">
        <f t="shared" si="258"/>
        <v>0</v>
      </c>
      <c r="F2098" s="355" t="str">
        <f t="shared" si="259"/>
        <v>40</v>
      </c>
      <c r="G2098" s="355" t="str">
        <f t="shared" si="260"/>
        <v>675</v>
      </c>
      <c r="H2098" s="355" t="str">
        <f t="shared" si="261"/>
        <v>0</v>
      </c>
      <c r="I2098" s="355" t="str">
        <f t="shared" si="262"/>
        <v>08</v>
      </c>
      <c r="J2098" s="355" t="str">
        <f t="shared" si="263"/>
        <v>052</v>
      </c>
      <c r="K2098" t="s">
        <v>1151</v>
      </c>
      <c r="L2098" s="444">
        <v>-27883087818</v>
      </c>
      <c r="M2098" s="444">
        <v>-1710000</v>
      </c>
      <c r="N2098" s="444">
        <v>-9559703700</v>
      </c>
      <c r="O2098" s="444">
        <v>-37442791518</v>
      </c>
    </row>
    <row r="2099" spans="2:15" ht="15" customHeight="1" x14ac:dyDescent="0.25">
      <c r="B2099" s="421">
        <v>51040675008080</v>
      </c>
      <c r="C2099" s="349" t="str">
        <f t="shared" si="256"/>
        <v>5</v>
      </c>
      <c r="D2099" s="355" t="str">
        <f t="shared" si="257"/>
        <v>1</v>
      </c>
      <c r="E2099" s="355" t="str">
        <f t="shared" si="258"/>
        <v>0</v>
      </c>
      <c r="F2099" s="355" t="str">
        <f t="shared" si="259"/>
        <v>40</v>
      </c>
      <c r="G2099" s="355" t="str">
        <f t="shared" si="260"/>
        <v>675</v>
      </c>
      <c r="H2099" s="355" t="str">
        <f t="shared" si="261"/>
        <v>0</v>
      </c>
      <c r="I2099" s="355" t="str">
        <f t="shared" si="262"/>
        <v>08</v>
      </c>
      <c r="J2099" s="355" t="str">
        <f t="shared" si="263"/>
        <v>080</v>
      </c>
      <c r="K2099" t="s">
        <v>1155</v>
      </c>
      <c r="L2099" s="444">
        <v>-16062428288</v>
      </c>
      <c r="M2099" s="444">
        <v>-255495.99</v>
      </c>
      <c r="N2099" s="444">
        <v>-1428342657</v>
      </c>
      <c r="O2099" s="444">
        <v>-17490770945</v>
      </c>
    </row>
    <row r="2100" spans="2:15" ht="15" customHeight="1" x14ac:dyDescent="0.25">
      <c r="B2100" s="421">
        <v>51040675008081</v>
      </c>
      <c r="C2100" s="349" t="str">
        <f t="shared" si="256"/>
        <v>5</v>
      </c>
      <c r="D2100" s="355" t="str">
        <f t="shared" si="257"/>
        <v>1</v>
      </c>
      <c r="E2100" s="355" t="str">
        <f t="shared" si="258"/>
        <v>0</v>
      </c>
      <c r="F2100" s="355" t="str">
        <f t="shared" si="259"/>
        <v>40</v>
      </c>
      <c r="G2100" s="355" t="str">
        <f t="shared" si="260"/>
        <v>675</v>
      </c>
      <c r="H2100" s="355" t="str">
        <f t="shared" si="261"/>
        <v>0</v>
      </c>
      <c r="I2100" s="355" t="str">
        <f t="shared" si="262"/>
        <v>08</v>
      </c>
      <c r="J2100" s="355" t="str">
        <f t="shared" si="263"/>
        <v>081</v>
      </c>
      <c r="K2100" t="s">
        <v>1156</v>
      </c>
      <c r="L2100" s="444">
        <v>-1710306716</v>
      </c>
      <c r="M2100" s="444">
        <v>-546.12</v>
      </c>
      <c r="N2100" s="444">
        <v>-3053067</v>
      </c>
      <c r="O2100" s="444">
        <v>-1713359783</v>
      </c>
    </row>
    <row r="2101" spans="2:15" ht="15" customHeight="1" x14ac:dyDescent="0.25">
      <c r="B2101" s="421">
        <v>51040675008225</v>
      </c>
      <c r="C2101" s="349" t="str">
        <f t="shared" si="256"/>
        <v>5</v>
      </c>
      <c r="D2101" s="355" t="str">
        <f t="shared" si="257"/>
        <v>1</v>
      </c>
      <c r="E2101" s="355" t="str">
        <f t="shared" si="258"/>
        <v>0</v>
      </c>
      <c r="F2101" s="355" t="str">
        <f t="shared" si="259"/>
        <v>40</v>
      </c>
      <c r="G2101" s="355" t="str">
        <f t="shared" si="260"/>
        <v>675</v>
      </c>
      <c r="H2101" s="355" t="str">
        <f t="shared" si="261"/>
        <v>0</v>
      </c>
      <c r="I2101" s="355" t="str">
        <f t="shared" si="262"/>
        <v>08</v>
      </c>
      <c r="J2101" s="355" t="str">
        <f t="shared" si="263"/>
        <v>225</v>
      </c>
      <c r="K2101" t="s">
        <v>1157</v>
      </c>
      <c r="L2101" s="444">
        <v>0</v>
      </c>
      <c r="M2101" s="444">
        <v>-304270.5</v>
      </c>
      <c r="N2101" s="444">
        <v>-1701015102</v>
      </c>
      <c r="O2101" s="444">
        <v>-1701015102</v>
      </c>
    </row>
    <row r="2102" spans="2:15" ht="15" customHeight="1" x14ac:dyDescent="0.25">
      <c r="B2102" s="421">
        <v>51040675008380</v>
      </c>
      <c r="C2102" s="349" t="str">
        <f t="shared" si="256"/>
        <v>5</v>
      </c>
      <c r="D2102" s="355" t="str">
        <f t="shared" si="257"/>
        <v>1</v>
      </c>
      <c r="E2102" s="355" t="str">
        <f t="shared" si="258"/>
        <v>0</v>
      </c>
      <c r="F2102" s="355" t="str">
        <f t="shared" si="259"/>
        <v>40</v>
      </c>
      <c r="G2102" s="355" t="str">
        <f t="shared" si="260"/>
        <v>675</v>
      </c>
      <c r="H2102" s="355" t="str">
        <f t="shared" si="261"/>
        <v>0</v>
      </c>
      <c r="I2102" s="355" t="str">
        <f t="shared" si="262"/>
        <v>08</v>
      </c>
      <c r="J2102" s="355" t="str">
        <f t="shared" si="263"/>
        <v>380</v>
      </c>
      <c r="K2102" t="s">
        <v>1158</v>
      </c>
      <c r="L2102" s="444">
        <v>-765996083</v>
      </c>
      <c r="M2102" s="444">
        <v>0</v>
      </c>
      <c r="N2102" s="444">
        <v>0</v>
      </c>
      <c r="O2102" s="444">
        <v>-765996083</v>
      </c>
    </row>
    <row r="2103" spans="2:15" ht="15" customHeight="1" x14ac:dyDescent="0.25">
      <c r="B2103" s="421">
        <v>51040675012000</v>
      </c>
      <c r="C2103" s="349" t="str">
        <f t="shared" si="256"/>
        <v>5</v>
      </c>
      <c r="D2103" s="355" t="str">
        <f t="shared" si="257"/>
        <v>1</v>
      </c>
      <c r="E2103" s="355" t="str">
        <f t="shared" si="258"/>
        <v>0</v>
      </c>
      <c r="F2103" s="355" t="str">
        <f t="shared" si="259"/>
        <v>40</v>
      </c>
      <c r="G2103" s="355" t="str">
        <f t="shared" si="260"/>
        <v>675</v>
      </c>
      <c r="H2103" s="355" t="str">
        <f t="shared" si="261"/>
        <v>0</v>
      </c>
      <c r="I2103" s="355" t="str">
        <f t="shared" si="262"/>
        <v>12</v>
      </c>
      <c r="J2103" s="355" t="str">
        <f t="shared" si="263"/>
        <v>000</v>
      </c>
      <c r="K2103" t="s">
        <v>1159</v>
      </c>
      <c r="L2103" s="444">
        <v>-2074916926</v>
      </c>
      <c r="M2103" s="444">
        <v>-12.62</v>
      </c>
      <c r="N2103" s="444">
        <v>-70552</v>
      </c>
      <c r="O2103" s="444">
        <v>-2074987478</v>
      </c>
    </row>
    <row r="2104" spans="2:15" ht="15" customHeight="1" x14ac:dyDescent="0.25">
      <c r="B2104" s="421">
        <v>51040675012001</v>
      </c>
      <c r="C2104" s="349" t="str">
        <f t="shared" si="256"/>
        <v>5</v>
      </c>
      <c r="D2104" s="355" t="str">
        <f t="shared" si="257"/>
        <v>1</v>
      </c>
      <c r="E2104" s="355" t="str">
        <f t="shared" si="258"/>
        <v>0</v>
      </c>
      <c r="F2104" s="355" t="str">
        <f t="shared" si="259"/>
        <v>40</v>
      </c>
      <c r="G2104" s="355" t="str">
        <f t="shared" si="260"/>
        <v>675</v>
      </c>
      <c r="H2104" s="355" t="str">
        <f t="shared" si="261"/>
        <v>0</v>
      </c>
      <c r="I2104" s="355" t="str">
        <f t="shared" si="262"/>
        <v>12</v>
      </c>
      <c r="J2104" s="355" t="str">
        <f t="shared" si="263"/>
        <v>001</v>
      </c>
      <c r="K2104" t="s">
        <v>1160</v>
      </c>
      <c r="L2104" s="444">
        <v>-20122404</v>
      </c>
      <c r="M2104" s="444">
        <v>-12.62</v>
      </c>
      <c r="N2104" s="444">
        <v>-70552</v>
      </c>
      <c r="O2104" s="444">
        <v>-20192956</v>
      </c>
    </row>
    <row r="2105" spans="2:15" ht="15" customHeight="1" x14ac:dyDescent="0.25">
      <c r="B2105" s="421">
        <v>51040675012010</v>
      </c>
      <c r="C2105" s="349" t="str">
        <f t="shared" si="256"/>
        <v>5</v>
      </c>
      <c r="D2105" s="355" t="str">
        <f t="shared" si="257"/>
        <v>1</v>
      </c>
      <c r="E2105" s="355" t="str">
        <f t="shared" si="258"/>
        <v>0</v>
      </c>
      <c r="F2105" s="355" t="str">
        <f t="shared" si="259"/>
        <v>40</v>
      </c>
      <c r="G2105" s="355" t="str">
        <f t="shared" si="260"/>
        <v>675</v>
      </c>
      <c r="H2105" s="355" t="str">
        <f t="shared" si="261"/>
        <v>0</v>
      </c>
      <c r="I2105" s="355" t="str">
        <f t="shared" si="262"/>
        <v>12</v>
      </c>
      <c r="J2105" s="355" t="str">
        <f t="shared" si="263"/>
        <v>010</v>
      </c>
      <c r="K2105" t="s">
        <v>1161</v>
      </c>
      <c r="L2105" s="444">
        <v>-2054794522</v>
      </c>
      <c r="M2105" s="444">
        <v>0</v>
      </c>
      <c r="N2105" s="444">
        <v>0</v>
      </c>
      <c r="O2105" s="444">
        <v>-2054794522</v>
      </c>
    </row>
    <row r="2106" spans="2:15" ht="15" customHeight="1" x14ac:dyDescent="0.25">
      <c r="B2106" s="421">
        <v>51040681001000</v>
      </c>
      <c r="C2106" s="349" t="str">
        <f t="shared" si="256"/>
        <v>5</v>
      </c>
      <c r="D2106" s="355" t="str">
        <f t="shared" si="257"/>
        <v>1</v>
      </c>
      <c r="E2106" s="355" t="str">
        <f t="shared" si="258"/>
        <v>0</v>
      </c>
      <c r="F2106" s="355" t="str">
        <f t="shared" si="259"/>
        <v>40</v>
      </c>
      <c r="G2106" s="355" t="str">
        <f t="shared" si="260"/>
        <v>681</v>
      </c>
      <c r="H2106" s="355" t="str">
        <f t="shared" si="261"/>
        <v>0</v>
      </c>
      <c r="I2106" s="355" t="str">
        <f t="shared" si="262"/>
        <v>01</v>
      </c>
      <c r="J2106" s="355" t="str">
        <f t="shared" si="263"/>
        <v>000</v>
      </c>
      <c r="K2106" t="s">
        <v>1162</v>
      </c>
      <c r="L2106" s="444">
        <v>-600000000</v>
      </c>
      <c r="M2106" s="444">
        <v>-6230000</v>
      </c>
      <c r="N2106" s="444">
        <v>-34828628100</v>
      </c>
      <c r="O2106" s="444">
        <v>-35428628100</v>
      </c>
    </row>
    <row r="2107" spans="2:15" ht="15" customHeight="1" x14ac:dyDescent="0.25">
      <c r="B2107" s="421">
        <v>51040681001843</v>
      </c>
      <c r="C2107" s="349" t="str">
        <f t="shared" si="256"/>
        <v>5</v>
      </c>
      <c r="D2107" s="355" t="str">
        <f t="shared" si="257"/>
        <v>1</v>
      </c>
      <c r="E2107" s="355" t="str">
        <f t="shared" si="258"/>
        <v>0</v>
      </c>
      <c r="F2107" s="355" t="str">
        <f t="shared" si="259"/>
        <v>40</v>
      </c>
      <c r="G2107" s="355" t="str">
        <f t="shared" si="260"/>
        <v>681</v>
      </c>
      <c r="H2107" s="355" t="str">
        <f t="shared" si="261"/>
        <v>0</v>
      </c>
      <c r="I2107" s="355" t="str">
        <f t="shared" si="262"/>
        <v>01</v>
      </c>
      <c r="J2107" s="355" t="str">
        <f t="shared" si="263"/>
        <v>843</v>
      </c>
      <c r="K2107" t="s">
        <v>1163</v>
      </c>
      <c r="L2107" s="444">
        <v>0</v>
      </c>
      <c r="M2107" s="444">
        <v>-10000</v>
      </c>
      <c r="N2107" s="444">
        <v>-55904700</v>
      </c>
      <c r="O2107" s="444">
        <v>-55904700</v>
      </c>
    </row>
    <row r="2108" spans="2:15" ht="15" customHeight="1" x14ac:dyDescent="0.25">
      <c r="B2108" s="421">
        <v>51040681001845</v>
      </c>
      <c r="C2108" s="349" t="str">
        <f t="shared" si="256"/>
        <v>5</v>
      </c>
      <c r="D2108" s="355" t="str">
        <f t="shared" si="257"/>
        <v>1</v>
      </c>
      <c r="E2108" s="355" t="str">
        <f t="shared" si="258"/>
        <v>0</v>
      </c>
      <c r="F2108" s="355" t="str">
        <f t="shared" si="259"/>
        <v>40</v>
      </c>
      <c r="G2108" s="355" t="str">
        <f t="shared" si="260"/>
        <v>681</v>
      </c>
      <c r="H2108" s="355" t="str">
        <f t="shared" si="261"/>
        <v>0</v>
      </c>
      <c r="I2108" s="355" t="str">
        <f t="shared" si="262"/>
        <v>01</v>
      </c>
      <c r="J2108" s="355" t="str">
        <f t="shared" si="263"/>
        <v>845</v>
      </c>
      <c r="K2108" t="s">
        <v>1164</v>
      </c>
      <c r="L2108" s="444">
        <v>0</v>
      </c>
      <c r="M2108" s="444">
        <v>-1500000</v>
      </c>
      <c r="N2108" s="444">
        <v>-8385705000</v>
      </c>
      <c r="O2108" s="444">
        <v>-8385705000</v>
      </c>
    </row>
    <row r="2109" spans="2:15" ht="15" customHeight="1" x14ac:dyDescent="0.25">
      <c r="B2109" s="421">
        <v>51040681001848</v>
      </c>
      <c r="C2109" s="349" t="str">
        <f t="shared" si="256"/>
        <v>5</v>
      </c>
      <c r="D2109" s="355" t="str">
        <f t="shared" si="257"/>
        <v>1</v>
      </c>
      <c r="E2109" s="355" t="str">
        <f t="shared" si="258"/>
        <v>0</v>
      </c>
      <c r="F2109" s="355" t="str">
        <f t="shared" si="259"/>
        <v>40</v>
      </c>
      <c r="G2109" s="355" t="str">
        <f t="shared" si="260"/>
        <v>681</v>
      </c>
      <c r="H2109" s="355" t="str">
        <f t="shared" si="261"/>
        <v>0</v>
      </c>
      <c r="I2109" s="355" t="str">
        <f t="shared" si="262"/>
        <v>01</v>
      </c>
      <c r="J2109" s="355" t="str">
        <f t="shared" si="263"/>
        <v>848</v>
      </c>
      <c r="K2109" t="s">
        <v>1165</v>
      </c>
      <c r="L2109" s="444">
        <v>-600000000</v>
      </c>
      <c r="M2109" s="444">
        <v>-4720000</v>
      </c>
      <c r="N2109" s="444">
        <v>-26387018400</v>
      </c>
      <c r="O2109" s="444">
        <v>-26987018400</v>
      </c>
    </row>
    <row r="2110" spans="2:15" ht="15" customHeight="1" x14ac:dyDescent="0.25">
      <c r="B2110" s="421">
        <v>51040689001000</v>
      </c>
      <c r="C2110" s="349" t="str">
        <f t="shared" si="256"/>
        <v>5</v>
      </c>
      <c r="D2110" s="355" t="str">
        <f t="shared" si="257"/>
        <v>1</v>
      </c>
      <c r="E2110" s="355" t="str">
        <f t="shared" si="258"/>
        <v>0</v>
      </c>
      <c r="F2110" s="355" t="str">
        <f t="shared" si="259"/>
        <v>40</v>
      </c>
      <c r="G2110" s="355" t="str">
        <f t="shared" si="260"/>
        <v>689</v>
      </c>
      <c r="H2110" s="355" t="str">
        <f t="shared" si="261"/>
        <v>0</v>
      </c>
      <c r="I2110" s="355" t="str">
        <f t="shared" si="262"/>
        <v>01</v>
      </c>
      <c r="J2110" s="355" t="str">
        <f t="shared" si="263"/>
        <v>000</v>
      </c>
      <c r="K2110" t="s">
        <v>1166</v>
      </c>
      <c r="L2110" s="444">
        <v>-15878675974</v>
      </c>
      <c r="M2110" s="444">
        <v>-301457.86</v>
      </c>
      <c r="N2110" s="444">
        <v>-1685291123</v>
      </c>
      <c r="O2110" s="444">
        <v>-17563967097</v>
      </c>
    </row>
    <row r="2111" spans="2:15" ht="15" customHeight="1" x14ac:dyDescent="0.25">
      <c r="B2111" s="421">
        <v>51040689001701</v>
      </c>
      <c r="C2111" s="349" t="str">
        <f t="shared" si="256"/>
        <v>5</v>
      </c>
      <c r="D2111" s="355" t="str">
        <f t="shared" si="257"/>
        <v>1</v>
      </c>
      <c r="E2111" s="355" t="str">
        <f t="shared" si="258"/>
        <v>0</v>
      </c>
      <c r="F2111" s="355" t="str">
        <f t="shared" si="259"/>
        <v>40</v>
      </c>
      <c r="G2111" s="355" t="str">
        <f t="shared" si="260"/>
        <v>689</v>
      </c>
      <c r="H2111" s="355" t="str">
        <f t="shared" si="261"/>
        <v>0</v>
      </c>
      <c r="I2111" s="355" t="str">
        <f t="shared" si="262"/>
        <v>01</v>
      </c>
      <c r="J2111" s="355" t="str">
        <f t="shared" si="263"/>
        <v>701</v>
      </c>
      <c r="K2111" t="s">
        <v>1167</v>
      </c>
      <c r="L2111" s="444">
        <v>-14668223494</v>
      </c>
      <c r="M2111" s="444">
        <v>-301457.86</v>
      </c>
      <c r="N2111" s="444">
        <v>-1685291123</v>
      </c>
      <c r="O2111" s="444">
        <v>-16353514617</v>
      </c>
    </row>
    <row r="2112" spans="2:15" ht="15" customHeight="1" x14ac:dyDescent="0.25">
      <c r="B2112" s="421">
        <v>51040689001748</v>
      </c>
      <c r="C2112" s="349" t="str">
        <f t="shared" si="256"/>
        <v>5</v>
      </c>
      <c r="D2112" s="355" t="str">
        <f t="shared" si="257"/>
        <v>1</v>
      </c>
      <c r="E2112" s="355" t="str">
        <f t="shared" si="258"/>
        <v>0</v>
      </c>
      <c r="F2112" s="355" t="str">
        <f t="shared" si="259"/>
        <v>40</v>
      </c>
      <c r="G2112" s="355" t="str">
        <f t="shared" si="260"/>
        <v>689</v>
      </c>
      <c r="H2112" s="355" t="str">
        <f t="shared" si="261"/>
        <v>0</v>
      </c>
      <c r="I2112" s="355" t="str">
        <f t="shared" si="262"/>
        <v>01</v>
      </c>
      <c r="J2112" s="355" t="str">
        <f t="shared" si="263"/>
        <v>748</v>
      </c>
      <c r="K2112" t="s">
        <v>1168</v>
      </c>
      <c r="L2112" s="444">
        <v>-1210452480</v>
      </c>
      <c r="M2112" s="444">
        <v>0</v>
      </c>
      <c r="N2112" s="444">
        <v>0</v>
      </c>
      <c r="O2112" s="444">
        <v>-1210452480</v>
      </c>
    </row>
    <row r="2113" spans="2:15" ht="15" customHeight="1" x14ac:dyDescent="0.25">
      <c r="B2113" s="421">
        <v>51040697000000</v>
      </c>
      <c r="C2113" s="349" t="str">
        <f t="shared" si="256"/>
        <v>5</v>
      </c>
      <c r="D2113" s="355" t="str">
        <f t="shared" si="257"/>
        <v>1</v>
      </c>
      <c r="E2113" s="355" t="str">
        <f t="shared" si="258"/>
        <v>0</v>
      </c>
      <c r="F2113" s="355" t="str">
        <f t="shared" si="259"/>
        <v>40</v>
      </c>
      <c r="G2113" s="355" t="str">
        <f t="shared" si="260"/>
        <v>697</v>
      </c>
      <c r="H2113" s="355" t="str">
        <f t="shared" si="261"/>
        <v>0</v>
      </c>
      <c r="I2113" s="355" t="str">
        <f t="shared" si="262"/>
        <v>00</v>
      </c>
      <c r="J2113" s="355" t="str">
        <f t="shared" si="263"/>
        <v>000</v>
      </c>
      <c r="K2113" t="s">
        <v>1169</v>
      </c>
      <c r="L2113" s="444">
        <v>-191361324422</v>
      </c>
      <c r="M2113" s="444">
        <v>-3254460.99</v>
      </c>
      <c r="N2113" s="444">
        <v>-18193966529</v>
      </c>
      <c r="O2113" s="444">
        <v>-209555290951</v>
      </c>
    </row>
    <row r="2114" spans="2:15" ht="15" customHeight="1" x14ac:dyDescent="0.25">
      <c r="B2114" s="421">
        <v>51040697004000</v>
      </c>
      <c r="C2114" s="349" t="str">
        <f t="shared" si="256"/>
        <v>5</v>
      </c>
      <c r="D2114" s="355" t="str">
        <f t="shared" si="257"/>
        <v>1</v>
      </c>
      <c r="E2114" s="355" t="str">
        <f t="shared" si="258"/>
        <v>0</v>
      </c>
      <c r="F2114" s="355" t="str">
        <f t="shared" si="259"/>
        <v>40</v>
      </c>
      <c r="G2114" s="355" t="str">
        <f t="shared" si="260"/>
        <v>697</v>
      </c>
      <c r="H2114" s="355" t="str">
        <f t="shared" si="261"/>
        <v>0</v>
      </c>
      <c r="I2114" s="355" t="str">
        <f t="shared" si="262"/>
        <v>04</v>
      </c>
      <c r="J2114" s="355" t="str">
        <f t="shared" si="263"/>
        <v>000</v>
      </c>
      <c r="K2114" t="s">
        <v>1170</v>
      </c>
      <c r="L2114" s="444">
        <v>-191361324422</v>
      </c>
      <c r="M2114" s="444">
        <v>-3254460.99</v>
      </c>
      <c r="N2114" s="444">
        <v>-18193966529</v>
      </c>
      <c r="O2114" s="444">
        <v>-209555290951</v>
      </c>
    </row>
    <row r="2115" spans="2:15" ht="15" customHeight="1" x14ac:dyDescent="0.25">
      <c r="B2115" s="421">
        <v>51040697004001</v>
      </c>
      <c r="C2115" s="349" t="str">
        <f t="shared" si="256"/>
        <v>5</v>
      </c>
      <c r="D2115" s="355" t="str">
        <f t="shared" si="257"/>
        <v>1</v>
      </c>
      <c r="E2115" s="355" t="str">
        <f t="shared" si="258"/>
        <v>0</v>
      </c>
      <c r="F2115" s="355" t="str">
        <f t="shared" si="259"/>
        <v>40</v>
      </c>
      <c r="G2115" s="355" t="str">
        <f t="shared" si="260"/>
        <v>697</v>
      </c>
      <c r="H2115" s="355" t="str">
        <f t="shared" si="261"/>
        <v>0</v>
      </c>
      <c r="I2115" s="355" t="str">
        <f t="shared" si="262"/>
        <v>04</v>
      </c>
      <c r="J2115" s="355" t="str">
        <f t="shared" si="263"/>
        <v>001</v>
      </c>
      <c r="K2115" t="s">
        <v>1171</v>
      </c>
      <c r="L2115" s="444">
        <v>-191361324422</v>
      </c>
      <c r="M2115" s="444">
        <v>-3254460.99</v>
      </c>
      <c r="N2115" s="444">
        <v>-18193966529</v>
      </c>
      <c r="O2115" s="444">
        <v>-209555290951</v>
      </c>
    </row>
    <row r="2116" spans="2:15" s="480" customFormat="1" ht="15" customHeight="1" x14ac:dyDescent="0.25">
      <c r="B2116" s="479">
        <v>52000000000000</v>
      </c>
      <c r="C2116" s="480" t="str">
        <f t="shared" si="256"/>
        <v>5</v>
      </c>
      <c r="D2116" s="481" t="str">
        <f t="shared" si="257"/>
        <v>2</v>
      </c>
      <c r="E2116" s="481" t="str">
        <f t="shared" si="258"/>
        <v>0</v>
      </c>
      <c r="F2116" s="481" t="str">
        <f t="shared" si="259"/>
        <v>00</v>
      </c>
      <c r="G2116" s="481" t="str">
        <f t="shared" si="260"/>
        <v>000</v>
      </c>
      <c r="H2116" s="481" t="str">
        <f t="shared" si="261"/>
        <v>0</v>
      </c>
      <c r="I2116" s="481" t="str">
        <f t="shared" si="262"/>
        <v>00</v>
      </c>
      <c r="J2116" s="481" t="str">
        <f t="shared" si="263"/>
        <v>000</v>
      </c>
      <c r="K2116" s="482" t="s">
        <v>1172</v>
      </c>
      <c r="L2116" s="483">
        <v>1666948467287</v>
      </c>
      <c r="M2116" s="483">
        <v>169230254.12</v>
      </c>
      <c r="N2116" s="483">
        <v>946076658734</v>
      </c>
      <c r="O2116" s="483">
        <v>2613025126021</v>
      </c>
    </row>
    <row r="2117" spans="2:15" ht="15" customHeight="1" x14ac:dyDescent="0.25">
      <c r="B2117" s="421">
        <v>52010000000000</v>
      </c>
      <c r="C2117" s="349" t="str">
        <f t="shared" si="256"/>
        <v>5</v>
      </c>
      <c r="D2117" s="355" t="str">
        <f t="shared" si="257"/>
        <v>2</v>
      </c>
      <c r="E2117" s="355" t="str">
        <f t="shared" si="258"/>
        <v>0</v>
      </c>
      <c r="F2117" s="355" t="str">
        <f t="shared" si="259"/>
        <v>10</v>
      </c>
      <c r="G2117" s="355" t="str">
        <f t="shared" si="260"/>
        <v>000</v>
      </c>
      <c r="H2117" s="355" t="str">
        <f t="shared" si="261"/>
        <v>0</v>
      </c>
      <c r="I2117" s="355" t="str">
        <f t="shared" si="262"/>
        <v>00</v>
      </c>
      <c r="J2117" s="355" t="str">
        <f t="shared" si="263"/>
        <v>000</v>
      </c>
      <c r="K2117" t="s">
        <v>1173</v>
      </c>
      <c r="L2117" s="444">
        <v>299561946134</v>
      </c>
      <c r="M2117" s="444">
        <v>48121580.100000001</v>
      </c>
      <c r="N2117" s="444">
        <v>269022249900</v>
      </c>
      <c r="O2117" s="444">
        <v>568584196034</v>
      </c>
    </row>
    <row r="2118" spans="2:15" ht="15" customHeight="1" x14ac:dyDescent="0.25">
      <c r="B2118" s="421">
        <v>52010652000000</v>
      </c>
      <c r="C2118" s="349" t="str">
        <f t="shared" si="256"/>
        <v>5</v>
      </c>
      <c r="D2118" s="355" t="str">
        <f t="shared" si="257"/>
        <v>2</v>
      </c>
      <c r="E2118" s="355" t="str">
        <f t="shared" si="258"/>
        <v>0</v>
      </c>
      <c r="F2118" s="355" t="str">
        <f t="shared" si="259"/>
        <v>10</v>
      </c>
      <c r="G2118" s="355" t="str">
        <f t="shared" si="260"/>
        <v>652</v>
      </c>
      <c r="H2118" s="355" t="str">
        <f t="shared" si="261"/>
        <v>0</v>
      </c>
      <c r="I2118" s="355" t="str">
        <f t="shared" si="262"/>
        <v>00</v>
      </c>
      <c r="J2118" s="355" t="str">
        <f t="shared" si="263"/>
        <v>000</v>
      </c>
      <c r="K2118" t="s">
        <v>1174</v>
      </c>
      <c r="L2118" s="444">
        <v>298895410504</v>
      </c>
      <c r="M2118" s="444">
        <v>48121580.100000001</v>
      </c>
      <c r="N2118" s="444">
        <v>269022249900</v>
      </c>
      <c r="O2118" s="444">
        <v>567917660404</v>
      </c>
    </row>
    <row r="2119" spans="2:15" ht="15" customHeight="1" x14ac:dyDescent="0.25">
      <c r="B2119" s="421">
        <v>52010652002000</v>
      </c>
      <c r="C2119" s="349" t="str">
        <f t="shared" si="256"/>
        <v>5</v>
      </c>
      <c r="D2119" s="355" t="str">
        <f t="shared" si="257"/>
        <v>2</v>
      </c>
      <c r="E2119" s="355" t="str">
        <f t="shared" si="258"/>
        <v>0</v>
      </c>
      <c r="F2119" s="355" t="str">
        <f t="shared" si="259"/>
        <v>10</v>
      </c>
      <c r="G2119" s="355" t="str">
        <f t="shared" si="260"/>
        <v>652</v>
      </c>
      <c r="H2119" s="355" t="str">
        <f t="shared" si="261"/>
        <v>0</v>
      </c>
      <c r="I2119" s="355" t="str">
        <f t="shared" si="262"/>
        <v>02</v>
      </c>
      <c r="J2119" s="355" t="str">
        <f t="shared" si="263"/>
        <v>000</v>
      </c>
      <c r="K2119" t="s">
        <v>657</v>
      </c>
      <c r="L2119" s="444">
        <v>298895410504</v>
      </c>
      <c r="M2119" s="444">
        <v>48121580.100000001</v>
      </c>
      <c r="N2119" s="444">
        <v>269022249900</v>
      </c>
      <c r="O2119" s="444">
        <v>567917660404</v>
      </c>
    </row>
    <row r="2120" spans="2:15" ht="15" customHeight="1" x14ac:dyDescent="0.25">
      <c r="B2120" s="421">
        <v>52010652002020</v>
      </c>
      <c r="C2120" s="349" t="str">
        <f t="shared" si="256"/>
        <v>5</v>
      </c>
      <c r="D2120" s="355" t="str">
        <f t="shared" si="257"/>
        <v>2</v>
      </c>
      <c r="E2120" s="355" t="str">
        <f t="shared" si="258"/>
        <v>0</v>
      </c>
      <c r="F2120" s="355" t="str">
        <f t="shared" si="259"/>
        <v>10</v>
      </c>
      <c r="G2120" s="355" t="str">
        <f t="shared" si="260"/>
        <v>652</v>
      </c>
      <c r="H2120" s="355" t="str">
        <f t="shared" si="261"/>
        <v>0</v>
      </c>
      <c r="I2120" s="355" t="str">
        <f t="shared" si="262"/>
        <v>02</v>
      </c>
      <c r="J2120" s="355" t="str">
        <f t="shared" si="263"/>
        <v>020</v>
      </c>
      <c r="K2120" t="s">
        <v>1175</v>
      </c>
      <c r="L2120" s="444">
        <v>272073491631</v>
      </c>
      <c r="M2120" s="444">
        <v>32456062.82</v>
      </c>
      <c r="N2120" s="444">
        <v>181444645512</v>
      </c>
      <c r="O2120" s="444">
        <v>453518137143</v>
      </c>
    </row>
    <row r="2121" spans="2:15" ht="15" customHeight="1" x14ac:dyDescent="0.25">
      <c r="B2121" s="421">
        <v>52010652002025</v>
      </c>
      <c r="C2121" s="349" t="str">
        <f t="shared" ref="C2121:C2184" si="264">MID(B2121,1,1)</f>
        <v>5</v>
      </c>
      <c r="D2121" s="355" t="str">
        <f t="shared" ref="D2121:D2184" si="265">MID(B2121,2,1)</f>
        <v>2</v>
      </c>
      <c r="E2121" s="355" t="str">
        <f t="shared" ref="E2121:E2184" si="266">MID(B2121,3,1)</f>
        <v>0</v>
      </c>
      <c r="F2121" s="355" t="str">
        <f t="shared" ref="F2121:F2184" si="267">MID(B2121,4,2)</f>
        <v>10</v>
      </c>
      <c r="G2121" s="355" t="str">
        <f t="shared" ref="G2121:G2184" si="268">MID(B2121,6,3)</f>
        <v>652</v>
      </c>
      <c r="H2121" s="355" t="str">
        <f t="shared" ref="H2121:H2184" si="269">MID(B2121,9,1)</f>
        <v>0</v>
      </c>
      <c r="I2121" s="355" t="str">
        <f t="shared" ref="I2121:I2184" si="270">MID(B2121,10,2)</f>
        <v>02</v>
      </c>
      <c r="J2121" s="355" t="str">
        <f t="shared" ref="J2121:J2184" si="271">MID(B2121,12,3)</f>
        <v>025</v>
      </c>
      <c r="K2121" t="s">
        <v>1176</v>
      </c>
      <c r="L2121" s="444">
        <v>0</v>
      </c>
      <c r="M2121" s="444">
        <v>608541</v>
      </c>
      <c r="N2121" s="444">
        <v>3402030204</v>
      </c>
      <c r="O2121" s="444">
        <v>3402030204</v>
      </c>
    </row>
    <row r="2122" spans="2:15" ht="15" customHeight="1" x14ac:dyDescent="0.25">
      <c r="B2122" s="421">
        <v>52010652002062</v>
      </c>
      <c r="C2122" s="349" t="str">
        <f t="shared" si="264"/>
        <v>5</v>
      </c>
      <c r="D2122" s="355" t="str">
        <f t="shared" si="265"/>
        <v>2</v>
      </c>
      <c r="E2122" s="355" t="str">
        <f t="shared" si="266"/>
        <v>0</v>
      </c>
      <c r="F2122" s="355" t="str">
        <f t="shared" si="267"/>
        <v>10</v>
      </c>
      <c r="G2122" s="355" t="str">
        <f t="shared" si="268"/>
        <v>652</v>
      </c>
      <c r="H2122" s="355" t="str">
        <f t="shared" si="269"/>
        <v>0</v>
      </c>
      <c r="I2122" s="355" t="str">
        <f t="shared" si="270"/>
        <v>02</v>
      </c>
      <c r="J2122" s="355" t="str">
        <f t="shared" si="271"/>
        <v>062</v>
      </c>
      <c r="K2122" t="s">
        <v>1177</v>
      </c>
      <c r="L2122" s="444">
        <v>16697382650</v>
      </c>
      <c r="M2122" s="444">
        <v>2465870</v>
      </c>
      <c r="N2122" s="444">
        <v>13785372259</v>
      </c>
      <c r="O2122" s="444">
        <v>30482754909</v>
      </c>
    </row>
    <row r="2123" spans="2:15" ht="15" customHeight="1" x14ac:dyDescent="0.25">
      <c r="B2123" s="421">
        <v>52010652002065</v>
      </c>
      <c r="C2123" s="349" t="str">
        <f t="shared" si="264"/>
        <v>5</v>
      </c>
      <c r="D2123" s="355" t="str">
        <f t="shared" si="265"/>
        <v>2</v>
      </c>
      <c r="E2123" s="355" t="str">
        <f t="shared" si="266"/>
        <v>0</v>
      </c>
      <c r="F2123" s="355" t="str">
        <f t="shared" si="267"/>
        <v>10</v>
      </c>
      <c r="G2123" s="355" t="str">
        <f t="shared" si="268"/>
        <v>652</v>
      </c>
      <c r="H2123" s="355" t="str">
        <f t="shared" si="269"/>
        <v>0</v>
      </c>
      <c r="I2123" s="355" t="str">
        <f t="shared" si="270"/>
        <v>02</v>
      </c>
      <c r="J2123" s="355" t="str">
        <f t="shared" si="271"/>
        <v>065</v>
      </c>
      <c r="K2123" t="s">
        <v>1177</v>
      </c>
      <c r="L2123" s="444">
        <v>469887872</v>
      </c>
      <c r="M2123" s="444">
        <v>0</v>
      </c>
      <c r="N2123" s="444">
        <v>0</v>
      </c>
      <c r="O2123" s="444">
        <v>469887872</v>
      </c>
    </row>
    <row r="2124" spans="2:15" ht="15" customHeight="1" x14ac:dyDescent="0.25">
      <c r="B2124" s="421">
        <v>52010652002080</v>
      </c>
      <c r="C2124" s="349" t="str">
        <f t="shared" si="264"/>
        <v>5</v>
      </c>
      <c r="D2124" s="355" t="str">
        <f t="shared" si="265"/>
        <v>2</v>
      </c>
      <c r="E2124" s="355" t="str">
        <f t="shared" si="266"/>
        <v>0</v>
      </c>
      <c r="F2124" s="355" t="str">
        <f t="shared" si="267"/>
        <v>10</v>
      </c>
      <c r="G2124" s="355" t="str">
        <f t="shared" si="268"/>
        <v>652</v>
      </c>
      <c r="H2124" s="355" t="str">
        <f t="shared" si="269"/>
        <v>0</v>
      </c>
      <c r="I2124" s="355" t="str">
        <f t="shared" si="270"/>
        <v>02</v>
      </c>
      <c r="J2124" s="355" t="str">
        <f t="shared" si="271"/>
        <v>080</v>
      </c>
      <c r="K2124" t="s">
        <v>1178</v>
      </c>
      <c r="L2124" s="444">
        <v>8865421264</v>
      </c>
      <c r="M2124" s="444">
        <v>760732.02</v>
      </c>
      <c r="N2124" s="444">
        <v>4252849536</v>
      </c>
      <c r="O2124" s="444">
        <v>13118270800</v>
      </c>
    </row>
    <row r="2125" spans="2:15" ht="15" x14ac:dyDescent="0.25">
      <c r="B2125" s="421">
        <v>52010652002090</v>
      </c>
      <c r="C2125" s="349" t="str">
        <f t="shared" si="264"/>
        <v>5</v>
      </c>
      <c r="D2125" s="355" t="str">
        <f t="shared" si="265"/>
        <v>2</v>
      </c>
      <c r="E2125" s="355" t="str">
        <f t="shared" si="266"/>
        <v>0</v>
      </c>
      <c r="F2125" s="355" t="str">
        <f t="shared" si="267"/>
        <v>10</v>
      </c>
      <c r="G2125" s="355" t="str">
        <f t="shared" si="268"/>
        <v>652</v>
      </c>
      <c r="H2125" s="355" t="str">
        <f t="shared" si="269"/>
        <v>0</v>
      </c>
      <c r="I2125" s="355" t="str">
        <f t="shared" si="270"/>
        <v>02</v>
      </c>
      <c r="J2125" s="355" t="str">
        <f t="shared" si="271"/>
        <v>090</v>
      </c>
      <c r="K2125" t="s">
        <v>1179</v>
      </c>
      <c r="L2125" s="444">
        <v>84745274</v>
      </c>
      <c r="M2125" s="444">
        <v>0</v>
      </c>
      <c r="N2125" s="444">
        <v>0</v>
      </c>
      <c r="O2125" s="444">
        <v>84745274</v>
      </c>
    </row>
    <row r="2126" spans="2:15" ht="15" x14ac:dyDescent="0.25">
      <c r="B2126" s="421">
        <v>52010652002092</v>
      </c>
      <c r="C2126" s="349" t="str">
        <f t="shared" si="264"/>
        <v>5</v>
      </c>
      <c r="D2126" s="355" t="str">
        <f t="shared" si="265"/>
        <v>2</v>
      </c>
      <c r="E2126" s="355" t="str">
        <f t="shared" si="266"/>
        <v>0</v>
      </c>
      <c r="F2126" s="355" t="str">
        <f t="shared" si="267"/>
        <v>10</v>
      </c>
      <c r="G2126" s="355" t="str">
        <f t="shared" si="268"/>
        <v>652</v>
      </c>
      <c r="H2126" s="355" t="str">
        <f t="shared" si="269"/>
        <v>0</v>
      </c>
      <c r="I2126" s="355" t="str">
        <f t="shared" si="270"/>
        <v>02</v>
      </c>
      <c r="J2126" s="355" t="str">
        <f t="shared" si="271"/>
        <v>092</v>
      </c>
      <c r="K2126" t="s">
        <v>1179</v>
      </c>
      <c r="L2126" s="444">
        <v>423159384</v>
      </c>
      <c r="M2126" s="444">
        <v>0</v>
      </c>
      <c r="N2126" s="444">
        <v>0</v>
      </c>
      <c r="O2126" s="444">
        <v>423159384</v>
      </c>
    </row>
    <row r="2127" spans="2:15" ht="15" customHeight="1" x14ac:dyDescent="0.25">
      <c r="B2127" s="421">
        <v>52010652002102</v>
      </c>
      <c r="C2127" s="349" t="str">
        <f t="shared" si="264"/>
        <v>5</v>
      </c>
      <c r="D2127" s="355" t="str">
        <f t="shared" si="265"/>
        <v>2</v>
      </c>
      <c r="E2127" s="355" t="str">
        <f t="shared" si="266"/>
        <v>0</v>
      </c>
      <c r="F2127" s="355" t="str">
        <f t="shared" si="267"/>
        <v>10</v>
      </c>
      <c r="G2127" s="355" t="str">
        <f t="shared" si="268"/>
        <v>652</v>
      </c>
      <c r="H2127" s="355" t="str">
        <f t="shared" si="269"/>
        <v>0</v>
      </c>
      <c r="I2127" s="355" t="str">
        <f t="shared" si="270"/>
        <v>02</v>
      </c>
      <c r="J2127" s="355" t="str">
        <f t="shared" si="271"/>
        <v>102</v>
      </c>
      <c r="K2127" t="s">
        <v>1122</v>
      </c>
      <c r="L2127" s="444">
        <v>281322429</v>
      </c>
      <c r="M2127" s="444">
        <v>11830374.26</v>
      </c>
      <c r="N2127" s="444">
        <v>66137352389</v>
      </c>
      <c r="O2127" s="444">
        <v>66418674818</v>
      </c>
    </row>
    <row r="2128" spans="2:15" ht="15" customHeight="1" x14ac:dyDescent="0.25">
      <c r="B2128" s="421">
        <v>52010654000000</v>
      </c>
      <c r="C2128" s="349" t="str">
        <f t="shared" si="264"/>
        <v>5</v>
      </c>
      <c r="D2128" s="355" t="str">
        <f t="shared" si="265"/>
        <v>2</v>
      </c>
      <c r="E2128" s="355" t="str">
        <f t="shared" si="266"/>
        <v>0</v>
      </c>
      <c r="F2128" s="355" t="str">
        <f t="shared" si="267"/>
        <v>10</v>
      </c>
      <c r="G2128" s="355" t="str">
        <f t="shared" si="268"/>
        <v>654</v>
      </c>
      <c r="H2128" s="355" t="str">
        <f t="shared" si="269"/>
        <v>0</v>
      </c>
      <c r="I2128" s="355" t="str">
        <f t="shared" si="270"/>
        <v>00</v>
      </c>
      <c r="J2128" s="355" t="str">
        <f t="shared" si="271"/>
        <v>000</v>
      </c>
      <c r="K2128" t="s">
        <v>1180</v>
      </c>
      <c r="L2128" s="444">
        <v>666535630</v>
      </c>
      <c r="M2128" s="444">
        <v>0</v>
      </c>
      <c r="N2128" s="444">
        <v>0</v>
      </c>
      <c r="O2128" s="444">
        <v>666535630</v>
      </c>
    </row>
    <row r="2129" spans="2:15" ht="15" customHeight="1" x14ac:dyDescent="0.25">
      <c r="B2129" s="421">
        <v>52010654002000</v>
      </c>
      <c r="C2129" s="349" t="str">
        <f t="shared" si="264"/>
        <v>5</v>
      </c>
      <c r="D2129" s="355" t="str">
        <f t="shared" si="265"/>
        <v>2</v>
      </c>
      <c r="E2129" s="355" t="str">
        <f t="shared" si="266"/>
        <v>0</v>
      </c>
      <c r="F2129" s="355" t="str">
        <f t="shared" si="267"/>
        <v>10</v>
      </c>
      <c r="G2129" s="355" t="str">
        <f t="shared" si="268"/>
        <v>654</v>
      </c>
      <c r="H2129" s="355" t="str">
        <f t="shared" si="269"/>
        <v>0</v>
      </c>
      <c r="I2129" s="355" t="str">
        <f t="shared" si="270"/>
        <v>02</v>
      </c>
      <c r="J2129" s="355" t="str">
        <f t="shared" si="271"/>
        <v>000</v>
      </c>
      <c r="K2129" t="s">
        <v>657</v>
      </c>
      <c r="L2129" s="444">
        <v>666535630</v>
      </c>
      <c r="M2129" s="444">
        <v>0</v>
      </c>
      <c r="N2129" s="444">
        <v>0</v>
      </c>
      <c r="O2129" s="444">
        <v>666535630</v>
      </c>
    </row>
    <row r="2130" spans="2:15" ht="15" customHeight="1" x14ac:dyDescent="0.25">
      <c r="B2130" s="421">
        <v>52010654002061</v>
      </c>
      <c r="C2130" s="349" t="str">
        <f t="shared" si="264"/>
        <v>5</v>
      </c>
      <c r="D2130" s="355" t="str">
        <f t="shared" si="265"/>
        <v>2</v>
      </c>
      <c r="E2130" s="355" t="str">
        <f t="shared" si="266"/>
        <v>0</v>
      </c>
      <c r="F2130" s="355" t="str">
        <f t="shared" si="267"/>
        <v>10</v>
      </c>
      <c r="G2130" s="355" t="str">
        <f t="shared" si="268"/>
        <v>654</v>
      </c>
      <c r="H2130" s="355" t="str">
        <f t="shared" si="269"/>
        <v>0</v>
      </c>
      <c r="I2130" s="355" t="str">
        <f t="shared" si="270"/>
        <v>02</v>
      </c>
      <c r="J2130" s="355" t="str">
        <f t="shared" si="271"/>
        <v>061</v>
      </c>
      <c r="K2130" t="s">
        <v>1126</v>
      </c>
      <c r="L2130" s="444">
        <v>666535630</v>
      </c>
      <c r="M2130" s="444">
        <v>0</v>
      </c>
      <c r="N2130" s="444">
        <v>0</v>
      </c>
      <c r="O2130" s="444">
        <v>666535630</v>
      </c>
    </row>
    <row r="2131" spans="2:15" ht="15" customHeight="1" x14ac:dyDescent="0.25">
      <c r="B2131" s="421">
        <v>52020000000000</v>
      </c>
      <c r="C2131" s="349" t="str">
        <f t="shared" si="264"/>
        <v>5</v>
      </c>
      <c r="D2131" s="355" t="str">
        <f t="shared" si="265"/>
        <v>2</v>
      </c>
      <c r="E2131" s="355" t="str">
        <f t="shared" si="266"/>
        <v>0</v>
      </c>
      <c r="F2131" s="355" t="str">
        <f t="shared" si="267"/>
        <v>20</v>
      </c>
      <c r="G2131" s="355" t="str">
        <f t="shared" si="268"/>
        <v>000</v>
      </c>
      <c r="H2131" s="355" t="str">
        <f t="shared" si="269"/>
        <v>0</v>
      </c>
      <c r="I2131" s="355" t="str">
        <f t="shared" si="270"/>
        <v>00</v>
      </c>
      <c r="J2131" s="355" t="str">
        <f t="shared" si="271"/>
        <v>000</v>
      </c>
      <c r="K2131" t="s">
        <v>1181</v>
      </c>
      <c r="L2131" s="444">
        <v>18883584037</v>
      </c>
      <c r="M2131" s="444">
        <v>325396.03000000003</v>
      </c>
      <c r="N2131" s="444">
        <v>1819116744</v>
      </c>
      <c r="O2131" s="444">
        <v>20702700781</v>
      </c>
    </row>
    <row r="2132" spans="2:15" ht="15" customHeight="1" x14ac:dyDescent="0.25">
      <c r="B2132" s="421">
        <v>52020658000000</v>
      </c>
      <c r="C2132" s="349" t="str">
        <f t="shared" si="264"/>
        <v>5</v>
      </c>
      <c r="D2132" s="355" t="str">
        <f t="shared" si="265"/>
        <v>2</v>
      </c>
      <c r="E2132" s="355" t="str">
        <f t="shared" si="266"/>
        <v>0</v>
      </c>
      <c r="F2132" s="355" t="str">
        <f t="shared" si="267"/>
        <v>20</v>
      </c>
      <c r="G2132" s="355" t="str">
        <f t="shared" si="268"/>
        <v>658</v>
      </c>
      <c r="H2132" s="355" t="str">
        <f t="shared" si="269"/>
        <v>0</v>
      </c>
      <c r="I2132" s="355" t="str">
        <f t="shared" si="270"/>
        <v>00</v>
      </c>
      <c r="J2132" s="355" t="str">
        <f t="shared" si="271"/>
        <v>000</v>
      </c>
      <c r="K2132" t="s">
        <v>1182</v>
      </c>
      <c r="L2132" s="444">
        <v>18883584037</v>
      </c>
      <c r="M2132" s="444">
        <v>325396.03000000003</v>
      </c>
      <c r="N2132" s="444">
        <v>1819116744</v>
      </c>
      <c r="O2132" s="444">
        <v>20702700781</v>
      </c>
    </row>
    <row r="2133" spans="2:15" ht="15" customHeight="1" x14ac:dyDescent="0.25">
      <c r="B2133" s="421">
        <v>52020658004000</v>
      </c>
      <c r="C2133" s="349" t="str">
        <f t="shared" si="264"/>
        <v>5</v>
      </c>
      <c r="D2133" s="355" t="str">
        <f t="shared" si="265"/>
        <v>2</v>
      </c>
      <c r="E2133" s="355" t="str">
        <f t="shared" si="266"/>
        <v>0</v>
      </c>
      <c r="F2133" s="355" t="str">
        <f t="shared" si="267"/>
        <v>20</v>
      </c>
      <c r="G2133" s="355" t="str">
        <f t="shared" si="268"/>
        <v>658</v>
      </c>
      <c r="H2133" s="355" t="str">
        <f t="shared" si="269"/>
        <v>0</v>
      </c>
      <c r="I2133" s="355" t="str">
        <f t="shared" si="270"/>
        <v>04</v>
      </c>
      <c r="J2133" s="355" t="str">
        <f t="shared" si="271"/>
        <v>000</v>
      </c>
      <c r="K2133" t="s">
        <v>1129</v>
      </c>
      <c r="L2133" s="444">
        <v>18883584037</v>
      </c>
      <c r="M2133" s="444">
        <v>325396.03000000003</v>
      </c>
      <c r="N2133" s="444">
        <v>1819116744</v>
      </c>
      <c r="O2133" s="444">
        <v>20702700781</v>
      </c>
    </row>
    <row r="2134" spans="2:15" ht="15" customHeight="1" x14ac:dyDescent="0.25">
      <c r="B2134" s="421">
        <v>52020658004002</v>
      </c>
      <c r="C2134" s="349" t="str">
        <f t="shared" si="264"/>
        <v>5</v>
      </c>
      <c r="D2134" s="355" t="str">
        <f t="shared" si="265"/>
        <v>2</v>
      </c>
      <c r="E2134" s="355" t="str">
        <f t="shared" si="266"/>
        <v>0</v>
      </c>
      <c r="F2134" s="355" t="str">
        <f t="shared" si="267"/>
        <v>20</v>
      </c>
      <c r="G2134" s="355" t="str">
        <f t="shared" si="268"/>
        <v>658</v>
      </c>
      <c r="H2134" s="355" t="str">
        <f t="shared" si="269"/>
        <v>0</v>
      </c>
      <c r="I2134" s="355" t="str">
        <f t="shared" si="270"/>
        <v>04</v>
      </c>
      <c r="J2134" s="355" t="str">
        <f t="shared" si="271"/>
        <v>002</v>
      </c>
      <c r="K2134" t="s">
        <v>1183</v>
      </c>
      <c r="L2134" s="444">
        <v>18883584037</v>
      </c>
      <c r="M2134" s="444">
        <v>325396.03000000003</v>
      </c>
      <c r="N2134" s="444">
        <v>1819116744</v>
      </c>
      <c r="O2134" s="444">
        <v>20702700781</v>
      </c>
    </row>
    <row r="2135" spans="2:15" ht="15" customHeight="1" x14ac:dyDescent="0.25">
      <c r="B2135" s="421">
        <v>52040000000000</v>
      </c>
      <c r="C2135" s="349" t="str">
        <f t="shared" si="264"/>
        <v>5</v>
      </c>
      <c r="D2135" s="355" t="str">
        <f t="shared" si="265"/>
        <v>2</v>
      </c>
      <c r="E2135" s="355" t="str">
        <f t="shared" si="266"/>
        <v>0</v>
      </c>
      <c r="F2135" s="355" t="str">
        <f t="shared" si="267"/>
        <v>40</v>
      </c>
      <c r="G2135" s="355" t="str">
        <f t="shared" si="268"/>
        <v>000</v>
      </c>
      <c r="H2135" s="355" t="str">
        <f t="shared" si="269"/>
        <v>0</v>
      </c>
      <c r="I2135" s="355" t="str">
        <f t="shared" si="270"/>
        <v>00</v>
      </c>
      <c r="J2135" s="355" t="str">
        <f t="shared" si="271"/>
        <v>000</v>
      </c>
      <c r="K2135" t="s">
        <v>1184</v>
      </c>
      <c r="L2135" s="444">
        <v>1348502937116</v>
      </c>
      <c r="M2135" s="444">
        <v>120783277.98999999</v>
      </c>
      <c r="N2135" s="444">
        <v>675235292090</v>
      </c>
      <c r="O2135" s="444">
        <v>2023738229206</v>
      </c>
    </row>
    <row r="2136" spans="2:15" ht="15" x14ac:dyDescent="0.25">
      <c r="B2136" s="421">
        <v>52040674001000</v>
      </c>
      <c r="C2136" s="349" t="str">
        <f t="shared" si="264"/>
        <v>5</v>
      </c>
      <c r="D2136" s="355" t="str">
        <f t="shared" si="265"/>
        <v>2</v>
      </c>
      <c r="E2136" s="355" t="str">
        <f t="shared" si="266"/>
        <v>0</v>
      </c>
      <c r="F2136" s="355" t="str">
        <f t="shared" si="267"/>
        <v>40</v>
      </c>
      <c r="G2136" s="355" t="str">
        <f t="shared" si="268"/>
        <v>674</v>
      </c>
      <c r="H2136" s="355" t="str">
        <f t="shared" si="269"/>
        <v>0</v>
      </c>
      <c r="I2136" s="355" t="str">
        <f t="shared" si="270"/>
        <v>01</v>
      </c>
      <c r="J2136" s="355" t="str">
        <f t="shared" si="271"/>
        <v>000</v>
      </c>
      <c r="K2136" t="s">
        <v>1185</v>
      </c>
      <c r="L2136" s="444">
        <v>600000000</v>
      </c>
      <c r="M2136" s="444">
        <v>6230000</v>
      </c>
      <c r="N2136" s="444">
        <v>34828628100</v>
      </c>
      <c r="O2136" s="444">
        <v>35428628100</v>
      </c>
    </row>
    <row r="2137" spans="2:15" ht="15" x14ac:dyDescent="0.25">
      <c r="B2137" s="421">
        <v>52040674001840</v>
      </c>
      <c r="C2137" s="349" t="str">
        <f t="shared" si="264"/>
        <v>5</v>
      </c>
      <c r="D2137" s="355" t="str">
        <f t="shared" si="265"/>
        <v>2</v>
      </c>
      <c r="E2137" s="355" t="str">
        <f t="shared" si="266"/>
        <v>0</v>
      </c>
      <c r="F2137" s="355" t="str">
        <f t="shared" si="267"/>
        <v>40</v>
      </c>
      <c r="G2137" s="355" t="str">
        <f t="shared" si="268"/>
        <v>674</v>
      </c>
      <c r="H2137" s="355" t="str">
        <f t="shared" si="269"/>
        <v>0</v>
      </c>
      <c r="I2137" s="355" t="str">
        <f t="shared" si="270"/>
        <v>01</v>
      </c>
      <c r="J2137" s="355" t="str">
        <f t="shared" si="271"/>
        <v>840</v>
      </c>
      <c r="K2137" t="s">
        <v>1186</v>
      </c>
      <c r="L2137" s="444">
        <v>600000000</v>
      </c>
      <c r="M2137" s="444">
        <v>6230000</v>
      </c>
      <c r="N2137" s="444">
        <v>34828628100</v>
      </c>
      <c r="O2137" s="444">
        <v>35428628100</v>
      </c>
    </row>
    <row r="2138" spans="2:15" ht="15" customHeight="1" x14ac:dyDescent="0.25">
      <c r="B2138" s="421">
        <v>52040680000000</v>
      </c>
      <c r="C2138" s="349" t="str">
        <f t="shared" si="264"/>
        <v>5</v>
      </c>
      <c r="D2138" s="355" t="str">
        <f t="shared" si="265"/>
        <v>2</v>
      </c>
      <c r="E2138" s="355" t="str">
        <f t="shared" si="266"/>
        <v>0</v>
      </c>
      <c r="F2138" s="355" t="str">
        <f t="shared" si="267"/>
        <v>40</v>
      </c>
      <c r="G2138" s="355" t="str">
        <f t="shared" si="268"/>
        <v>680</v>
      </c>
      <c r="H2138" s="355" t="str">
        <f t="shared" si="269"/>
        <v>0</v>
      </c>
      <c r="I2138" s="355" t="str">
        <f t="shared" si="270"/>
        <v>00</v>
      </c>
      <c r="J2138" s="355" t="str">
        <f t="shared" si="271"/>
        <v>000</v>
      </c>
      <c r="K2138" t="s">
        <v>1187</v>
      </c>
      <c r="L2138" s="444">
        <v>1140662936720</v>
      </c>
      <c r="M2138" s="444">
        <v>110997359.14</v>
      </c>
      <c r="N2138" s="444">
        <v>620527406338</v>
      </c>
      <c r="O2138" s="444">
        <v>1761190343058</v>
      </c>
    </row>
    <row r="2139" spans="2:15" ht="15" customHeight="1" x14ac:dyDescent="0.25">
      <c r="B2139" s="421">
        <v>52040680008000</v>
      </c>
      <c r="C2139" s="349" t="str">
        <f t="shared" si="264"/>
        <v>5</v>
      </c>
      <c r="D2139" s="355" t="str">
        <f t="shared" si="265"/>
        <v>2</v>
      </c>
      <c r="E2139" s="355" t="str">
        <f t="shared" si="266"/>
        <v>0</v>
      </c>
      <c r="F2139" s="355" t="str">
        <f t="shared" si="267"/>
        <v>40</v>
      </c>
      <c r="G2139" s="355" t="str">
        <f t="shared" si="268"/>
        <v>680</v>
      </c>
      <c r="H2139" s="355" t="str">
        <f t="shared" si="269"/>
        <v>0</v>
      </c>
      <c r="I2139" s="355" t="str">
        <f t="shared" si="270"/>
        <v>08</v>
      </c>
      <c r="J2139" s="355" t="str">
        <f t="shared" si="271"/>
        <v>000</v>
      </c>
      <c r="K2139" t="s">
        <v>671</v>
      </c>
      <c r="L2139" s="444">
        <v>1138588019794</v>
      </c>
      <c r="M2139" s="444">
        <v>110997346.52</v>
      </c>
      <c r="N2139" s="444">
        <v>620527335786</v>
      </c>
      <c r="O2139" s="444">
        <v>1759115355580</v>
      </c>
    </row>
    <row r="2140" spans="2:15" ht="15" customHeight="1" x14ac:dyDescent="0.25">
      <c r="B2140" s="421">
        <v>52040680008001</v>
      </c>
      <c r="C2140" s="349" t="str">
        <f t="shared" si="264"/>
        <v>5</v>
      </c>
      <c r="D2140" s="355" t="str">
        <f t="shared" si="265"/>
        <v>2</v>
      </c>
      <c r="E2140" s="355" t="str">
        <f t="shared" si="266"/>
        <v>0</v>
      </c>
      <c r="F2140" s="355" t="str">
        <f t="shared" si="267"/>
        <v>40</v>
      </c>
      <c r="G2140" s="355" t="str">
        <f t="shared" si="268"/>
        <v>680</v>
      </c>
      <c r="H2140" s="355" t="str">
        <f t="shared" si="269"/>
        <v>0</v>
      </c>
      <c r="I2140" s="355" t="str">
        <f t="shared" si="270"/>
        <v>08</v>
      </c>
      <c r="J2140" s="355" t="str">
        <f t="shared" si="271"/>
        <v>001</v>
      </c>
      <c r="K2140" t="s">
        <v>1188</v>
      </c>
      <c r="L2140" s="444">
        <v>1816380094</v>
      </c>
      <c r="M2140" s="444">
        <v>0</v>
      </c>
      <c r="N2140" s="444">
        <v>0</v>
      </c>
      <c r="O2140" s="444">
        <v>1816380094</v>
      </c>
    </row>
    <row r="2141" spans="2:15" ht="15" customHeight="1" x14ac:dyDescent="0.25">
      <c r="B2141" s="421">
        <v>52040680008002</v>
      </c>
      <c r="C2141" s="349" t="str">
        <f t="shared" si="264"/>
        <v>5</v>
      </c>
      <c r="D2141" s="355" t="str">
        <f t="shared" si="265"/>
        <v>2</v>
      </c>
      <c r="E2141" s="355" t="str">
        <f t="shared" si="266"/>
        <v>0</v>
      </c>
      <c r="F2141" s="355" t="str">
        <f t="shared" si="267"/>
        <v>40</v>
      </c>
      <c r="G2141" s="355" t="str">
        <f t="shared" si="268"/>
        <v>680</v>
      </c>
      <c r="H2141" s="355" t="str">
        <f t="shared" si="269"/>
        <v>0</v>
      </c>
      <c r="I2141" s="355" t="str">
        <f t="shared" si="270"/>
        <v>08</v>
      </c>
      <c r="J2141" s="355" t="str">
        <f t="shared" si="271"/>
        <v>002</v>
      </c>
      <c r="K2141" t="s">
        <v>1189</v>
      </c>
      <c r="L2141" s="444">
        <v>3022633</v>
      </c>
      <c r="M2141" s="444">
        <v>49.8</v>
      </c>
      <c r="N2141" s="444">
        <v>278405</v>
      </c>
      <c r="O2141" s="444">
        <v>3301038</v>
      </c>
    </row>
    <row r="2142" spans="2:15" ht="15" customHeight="1" x14ac:dyDescent="0.25">
      <c r="B2142" s="421">
        <v>52040680008003</v>
      </c>
      <c r="C2142" s="349" t="str">
        <f t="shared" si="264"/>
        <v>5</v>
      </c>
      <c r="D2142" s="355" t="str">
        <f t="shared" si="265"/>
        <v>2</v>
      </c>
      <c r="E2142" s="355" t="str">
        <f t="shared" si="266"/>
        <v>0</v>
      </c>
      <c r="F2142" s="355" t="str">
        <f t="shared" si="267"/>
        <v>40</v>
      </c>
      <c r="G2142" s="355" t="str">
        <f t="shared" si="268"/>
        <v>680</v>
      </c>
      <c r="H2142" s="355" t="str">
        <f t="shared" si="269"/>
        <v>0</v>
      </c>
      <c r="I2142" s="355" t="str">
        <f t="shared" si="270"/>
        <v>08</v>
      </c>
      <c r="J2142" s="355" t="str">
        <f t="shared" si="271"/>
        <v>003</v>
      </c>
      <c r="K2142" t="s">
        <v>1190</v>
      </c>
      <c r="L2142" s="444">
        <v>376184018</v>
      </c>
      <c r="M2142" s="444">
        <v>0</v>
      </c>
      <c r="N2142" s="444">
        <v>0</v>
      </c>
      <c r="O2142" s="444">
        <v>376184018</v>
      </c>
    </row>
    <row r="2143" spans="2:15" ht="15" customHeight="1" x14ac:dyDescent="0.25">
      <c r="B2143" s="421">
        <v>52040680008004</v>
      </c>
      <c r="C2143" s="349" t="str">
        <f t="shared" si="264"/>
        <v>5</v>
      </c>
      <c r="D2143" s="355" t="str">
        <f t="shared" si="265"/>
        <v>2</v>
      </c>
      <c r="E2143" s="355" t="str">
        <f t="shared" si="266"/>
        <v>0</v>
      </c>
      <c r="F2143" s="355" t="str">
        <f t="shared" si="267"/>
        <v>40</v>
      </c>
      <c r="G2143" s="355" t="str">
        <f t="shared" si="268"/>
        <v>680</v>
      </c>
      <c r="H2143" s="355" t="str">
        <f t="shared" si="269"/>
        <v>0</v>
      </c>
      <c r="I2143" s="355" t="str">
        <f t="shared" si="270"/>
        <v>08</v>
      </c>
      <c r="J2143" s="355" t="str">
        <f t="shared" si="271"/>
        <v>004</v>
      </c>
      <c r="K2143" t="s">
        <v>1191</v>
      </c>
      <c r="L2143" s="444">
        <v>214609538</v>
      </c>
      <c r="M2143" s="444">
        <v>0</v>
      </c>
      <c r="N2143" s="444">
        <v>0</v>
      </c>
      <c r="O2143" s="444">
        <v>214609538</v>
      </c>
    </row>
    <row r="2144" spans="2:15" ht="15" customHeight="1" x14ac:dyDescent="0.25">
      <c r="B2144" s="421">
        <v>52040680008005</v>
      </c>
      <c r="C2144" s="349" t="str">
        <f t="shared" si="264"/>
        <v>5</v>
      </c>
      <c r="D2144" s="355" t="str">
        <f t="shared" si="265"/>
        <v>2</v>
      </c>
      <c r="E2144" s="355" t="str">
        <f t="shared" si="266"/>
        <v>0</v>
      </c>
      <c r="F2144" s="355" t="str">
        <f t="shared" si="267"/>
        <v>40</v>
      </c>
      <c r="G2144" s="355" t="str">
        <f t="shared" si="268"/>
        <v>680</v>
      </c>
      <c r="H2144" s="355" t="str">
        <f t="shared" si="269"/>
        <v>0</v>
      </c>
      <c r="I2144" s="355" t="str">
        <f t="shared" si="270"/>
        <v>08</v>
      </c>
      <c r="J2144" s="355" t="str">
        <f t="shared" si="271"/>
        <v>005</v>
      </c>
      <c r="K2144" t="s">
        <v>1192</v>
      </c>
      <c r="L2144" s="444">
        <v>490000000</v>
      </c>
      <c r="M2144" s="444">
        <v>0</v>
      </c>
      <c r="N2144" s="444">
        <v>0</v>
      </c>
      <c r="O2144" s="444">
        <v>490000000</v>
      </c>
    </row>
    <row r="2145" spans="1:15" ht="15" customHeight="1" x14ac:dyDescent="0.25">
      <c r="B2145" s="421">
        <v>52040680008006</v>
      </c>
      <c r="C2145" s="349" t="str">
        <f t="shared" si="264"/>
        <v>5</v>
      </c>
      <c r="D2145" s="355" t="str">
        <f t="shared" si="265"/>
        <v>2</v>
      </c>
      <c r="E2145" s="355" t="str">
        <f t="shared" si="266"/>
        <v>0</v>
      </c>
      <c r="F2145" s="355" t="str">
        <f t="shared" si="267"/>
        <v>40</v>
      </c>
      <c r="G2145" s="355" t="str">
        <f t="shared" si="268"/>
        <v>680</v>
      </c>
      <c r="H2145" s="355" t="str">
        <f t="shared" si="269"/>
        <v>0</v>
      </c>
      <c r="I2145" s="355" t="str">
        <f t="shared" si="270"/>
        <v>08</v>
      </c>
      <c r="J2145" s="355" t="str">
        <f t="shared" si="271"/>
        <v>006</v>
      </c>
      <c r="K2145" t="s">
        <v>1193</v>
      </c>
      <c r="L2145" s="444">
        <v>234500000</v>
      </c>
      <c r="M2145" s="444">
        <v>0</v>
      </c>
      <c r="N2145" s="444">
        <v>0</v>
      </c>
      <c r="O2145" s="444">
        <v>234500000</v>
      </c>
    </row>
    <row r="2146" spans="1:15" ht="15" customHeight="1" x14ac:dyDescent="0.25">
      <c r="B2146" s="421">
        <v>52040680008007</v>
      </c>
      <c r="C2146" s="349" t="str">
        <f t="shared" si="264"/>
        <v>5</v>
      </c>
      <c r="D2146" s="355" t="str">
        <f t="shared" si="265"/>
        <v>2</v>
      </c>
      <c r="E2146" s="355" t="str">
        <f t="shared" si="266"/>
        <v>0</v>
      </c>
      <c r="F2146" s="355" t="str">
        <f t="shared" si="267"/>
        <v>40</v>
      </c>
      <c r="G2146" s="355" t="str">
        <f t="shared" si="268"/>
        <v>680</v>
      </c>
      <c r="H2146" s="355" t="str">
        <f t="shared" si="269"/>
        <v>0</v>
      </c>
      <c r="I2146" s="355" t="str">
        <f t="shared" si="270"/>
        <v>08</v>
      </c>
      <c r="J2146" s="355" t="str">
        <f t="shared" si="271"/>
        <v>007</v>
      </c>
      <c r="K2146" t="s">
        <v>1194</v>
      </c>
      <c r="L2146" s="444">
        <v>2005600001</v>
      </c>
      <c r="M2146" s="444">
        <v>0</v>
      </c>
      <c r="N2146" s="444">
        <v>0</v>
      </c>
      <c r="O2146" s="444">
        <v>2005600001</v>
      </c>
    </row>
    <row r="2147" spans="1:15" ht="15" customHeight="1" x14ac:dyDescent="0.25">
      <c r="B2147" s="421">
        <v>52040680008010</v>
      </c>
      <c r="C2147" s="349" t="str">
        <f t="shared" si="264"/>
        <v>5</v>
      </c>
      <c r="D2147" s="355" t="str">
        <f t="shared" si="265"/>
        <v>2</v>
      </c>
      <c r="E2147" s="355" t="str">
        <f t="shared" si="266"/>
        <v>0</v>
      </c>
      <c r="F2147" s="355" t="str">
        <f t="shared" si="267"/>
        <v>40</v>
      </c>
      <c r="G2147" s="355" t="str">
        <f t="shared" si="268"/>
        <v>680</v>
      </c>
      <c r="H2147" s="355" t="str">
        <f t="shared" si="269"/>
        <v>0</v>
      </c>
      <c r="I2147" s="355" t="str">
        <f t="shared" si="270"/>
        <v>08</v>
      </c>
      <c r="J2147" s="355" t="str">
        <f t="shared" si="271"/>
        <v>010</v>
      </c>
      <c r="K2147" t="s">
        <v>1195</v>
      </c>
      <c r="L2147" s="444">
        <v>81080210946</v>
      </c>
      <c r="M2147" s="444">
        <v>12406182.15</v>
      </c>
      <c r="N2147" s="444">
        <v>69356389124</v>
      </c>
      <c r="O2147" s="444">
        <v>150436600070</v>
      </c>
    </row>
    <row r="2148" spans="1:15" ht="15" x14ac:dyDescent="0.25">
      <c r="B2148" s="421">
        <v>52040680008014</v>
      </c>
      <c r="C2148" s="349" t="str">
        <f t="shared" si="264"/>
        <v>5</v>
      </c>
      <c r="D2148" s="355" t="str">
        <f t="shared" si="265"/>
        <v>2</v>
      </c>
      <c r="E2148" s="355" t="str">
        <f t="shared" si="266"/>
        <v>0</v>
      </c>
      <c r="F2148" s="355" t="str">
        <f t="shared" si="267"/>
        <v>40</v>
      </c>
      <c r="G2148" s="355" t="str">
        <f t="shared" si="268"/>
        <v>680</v>
      </c>
      <c r="H2148" s="355" t="str">
        <f t="shared" si="269"/>
        <v>0</v>
      </c>
      <c r="I2148" s="355" t="str">
        <f t="shared" si="270"/>
        <v>08</v>
      </c>
      <c r="J2148" s="355" t="str">
        <f t="shared" si="271"/>
        <v>014</v>
      </c>
      <c r="K2148" t="s">
        <v>1141</v>
      </c>
      <c r="L2148" s="444">
        <v>4237909</v>
      </c>
      <c r="M2148" s="444">
        <v>10.66</v>
      </c>
      <c r="N2148" s="444">
        <v>59594</v>
      </c>
      <c r="O2148" s="444">
        <v>4297503</v>
      </c>
    </row>
    <row r="2149" spans="1:15" ht="15" x14ac:dyDescent="0.25">
      <c r="B2149" s="421">
        <v>52040680008016</v>
      </c>
      <c r="C2149" s="349" t="str">
        <f t="shared" si="264"/>
        <v>5</v>
      </c>
      <c r="D2149" s="355" t="str">
        <f t="shared" si="265"/>
        <v>2</v>
      </c>
      <c r="E2149" s="355" t="str">
        <f t="shared" si="266"/>
        <v>0</v>
      </c>
      <c r="F2149" s="355" t="str">
        <f t="shared" si="267"/>
        <v>40</v>
      </c>
      <c r="G2149" s="355" t="str">
        <f t="shared" si="268"/>
        <v>680</v>
      </c>
      <c r="H2149" s="355" t="str">
        <f t="shared" si="269"/>
        <v>0</v>
      </c>
      <c r="I2149" s="355" t="str">
        <f t="shared" si="270"/>
        <v>08</v>
      </c>
      <c r="J2149" s="355" t="str">
        <f t="shared" si="271"/>
        <v>016</v>
      </c>
      <c r="K2149" t="s">
        <v>1196</v>
      </c>
      <c r="L2149" s="444">
        <v>0</v>
      </c>
      <c r="M2149" s="444">
        <v>6629.45</v>
      </c>
      <c r="N2149" s="444">
        <v>37061741</v>
      </c>
      <c r="O2149" s="444">
        <v>37061741</v>
      </c>
    </row>
    <row r="2150" spans="1:15" ht="15" customHeight="1" x14ac:dyDescent="0.25">
      <c r="B2150" s="421">
        <v>52040680008018</v>
      </c>
      <c r="C2150" s="349" t="str">
        <f t="shared" si="264"/>
        <v>5</v>
      </c>
      <c r="D2150" s="355" t="str">
        <f t="shared" si="265"/>
        <v>2</v>
      </c>
      <c r="E2150" s="355" t="str">
        <f t="shared" si="266"/>
        <v>0</v>
      </c>
      <c r="F2150" s="355" t="str">
        <f t="shared" si="267"/>
        <v>40</v>
      </c>
      <c r="G2150" s="355" t="str">
        <f t="shared" si="268"/>
        <v>680</v>
      </c>
      <c r="H2150" s="355" t="str">
        <f t="shared" si="269"/>
        <v>0</v>
      </c>
      <c r="I2150" s="355" t="str">
        <f t="shared" si="270"/>
        <v>08</v>
      </c>
      <c r="J2150" s="355" t="str">
        <f t="shared" si="271"/>
        <v>018</v>
      </c>
      <c r="K2150" t="s">
        <v>1197</v>
      </c>
      <c r="L2150" s="444">
        <v>0</v>
      </c>
      <c r="M2150" s="444">
        <v>187432.04</v>
      </c>
      <c r="N2150" s="444">
        <v>1047833197</v>
      </c>
      <c r="O2150" s="444">
        <v>1047833197</v>
      </c>
    </row>
    <row r="2151" spans="1:15" ht="15" customHeight="1" x14ac:dyDescent="0.25">
      <c r="B2151" s="421">
        <v>52040680008022</v>
      </c>
      <c r="C2151" s="349" t="str">
        <f t="shared" si="264"/>
        <v>5</v>
      </c>
      <c r="D2151" s="355" t="str">
        <f t="shared" si="265"/>
        <v>2</v>
      </c>
      <c r="E2151" s="355" t="str">
        <f t="shared" si="266"/>
        <v>0</v>
      </c>
      <c r="F2151" s="355" t="str">
        <f t="shared" si="267"/>
        <v>40</v>
      </c>
      <c r="G2151" s="355" t="str">
        <f t="shared" si="268"/>
        <v>680</v>
      </c>
      <c r="H2151" s="355" t="str">
        <f t="shared" si="269"/>
        <v>0</v>
      </c>
      <c r="I2151" s="355" t="str">
        <f t="shared" si="270"/>
        <v>08</v>
      </c>
      <c r="J2151" s="355" t="str">
        <f t="shared" si="271"/>
        <v>022</v>
      </c>
      <c r="K2151" t="s">
        <v>1198</v>
      </c>
      <c r="L2151" s="444">
        <v>11000</v>
      </c>
      <c r="M2151" s="444">
        <v>0</v>
      </c>
      <c r="N2151" s="444">
        <v>0</v>
      </c>
      <c r="O2151" s="444">
        <v>11000</v>
      </c>
    </row>
    <row r="2152" spans="1:15" ht="15" customHeight="1" x14ac:dyDescent="0.25">
      <c r="B2152" s="421">
        <v>52040680008023</v>
      </c>
      <c r="C2152" s="349" t="str">
        <f t="shared" si="264"/>
        <v>5</v>
      </c>
      <c r="D2152" s="355" t="str">
        <f t="shared" si="265"/>
        <v>2</v>
      </c>
      <c r="E2152" s="355" t="str">
        <f t="shared" si="266"/>
        <v>0</v>
      </c>
      <c r="F2152" s="355" t="str">
        <f t="shared" si="267"/>
        <v>40</v>
      </c>
      <c r="G2152" s="355" t="str">
        <f t="shared" si="268"/>
        <v>680</v>
      </c>
      <c r="H2152" s="355" t="str">
        <f t="shared" si="269"/>
        <v>0</v>
      </c>
      <c r="I2152" s="355" t="str">
        <f t="shared" si="270"/>
        <v>08</v>
      </c>
      <c r="J2152" s="355" t="str">
        <f t="shared" si="271"/>
        <v>023</v>
      </c>
      <c r="K2152" t="s">
        <v>1199</v>
      </c>
      <c r="L2152" s="444">
        <v>513923</v>
      </c>
      <c r="M2152" s="444">
        <v>4.9400000000000004</v>
      </c>
      <c r="N2152" s="444">
        <v>27617</v>
      </c>
      <c r="O2152" s="444">
        <v>541540</v>
      </c>
    </row>
    <row r="2153" spans="1:15" ht="15" customHeight="1" x14ac:dyDescent="0.25">
      <c r="A2153" s="480"/>
      <c r="B2153" s="421">
        <v>52040680008025</v>
      </c>
      <c r="C2153" s="480" t="str">
        <f t="shared" si="264"/>
        <v>5</v>
      </c>
      <c r="D2153" s="481" t="str">
        <f t="shared" si="265"/>
        <v>2</v>
      </c>
      <c r="E2153" s="481" t="str">
        <f t="shared" si="266"/>
        <v>0</v>
      </c>
      <c r="F2153" s="481" t="str">
        <f t="shared" si="267"/>
        <v>40</v>
      </c>
      <c r="G2153" s="481" t="str">
        <f t="shared" si="268"/>
        <v>680</v>
      </c>
      <c r="H2153" s="481" t="str">
        <f t="shared" si="269"/>
        <v>0</v>
      </c>
      <c r="I2153" s="481" t="str">
        <f t="shared" si="270"/>
        <v>08</v>
      </c>
      <c r="J2153" s="481" t="str">
        <f t="shared" si="271"/>
        <v>025</v>
      </c>
      <c r="K2153" t="s">
        <v>1200</v>
      </c>
      <c r="L2153" s="444">
        <v>547383550849</v>
      </c>
      <c r="M2153" s="444">
        <v>39254691.960000001</v>
      </c>
      <c r="N2153" s="444">
        <v>219452177749</v>
      </c>
      <c r="O2153" s="444">
        <v>766835728598</v>
      </c>
    </row>
    <row r="2154" spans="1:15" ht="15" customHeight="1" x14ac:dyDescent="0.25">
      <c r="B2154" s="421">
        <v>52040680008026</v>
      </c>
      <c r="C2154" s="349" t="str">
        <f t="shared" si="264"/>
        <v>5</v>
      </c>
      <c r="D2154" s="355" t="str">
        <f t="shared" si="265"/>
        <v>2</v>
      </c>
      <c r="E2154" s="355" t="str">
        <f t="shared" si="266"/>
        <v>0</v>
      </c>
      <c r="F2154" s="355" t="str">
        <f t="shared" si="267"/>
        <v>40</v>
      </c>
      <c r="G2154" s="355" t="str">
        <f t="shared" si="268"/>
        <v>680</v>
      </c>
      <c r="H2154" s="355" t="str">
        <f t="shared" si="269"/>
        <v>0</v>
      </c>
      <c r="I2154" s="355" t="str">
        <f t="shared" si="270"/>
        <v>08</v>
      </c>
      <c r="J2154" s="355" t="str">
        <f t="shared" si="271"/>
        <v>026</v>
      </c>
      <c r="K2154" t="s">
        <v>1201</v>
      </c>
      <c r="L2154" s="444">
        <v>0</v>
      </c>
      <c r="M2154" s="444">
        <v>102009.49</v>
      </c>
      <c r="N2154" s="444">
        <v>570280994</v>
      </c>
      <c r="O2154" s="444">
        <v>570280994</v>
      </c>
    </row>
    <row r="2155" spans="1:15" ht="15" customHeight="1" x14ac:dyDescent="0.25">
      <c r="B2155" s="421">
        <v>52040680008028</v>
      </c>
      <c r="C2155" s="349" t="str">
        <f t="shared" si="264"/>
        <v>5</v>
      </c>
      <c r="D2155" s="355" t="str">
        <f t="shared" si="265"/>
        <v>2</v>
      </c>
      <c r="E2155" s="355" t="str">
        <f t="shared" si="266"/>
        <v>0</v>
      </c>
      <c r="F2155" s="355" t="str">
        <f t="shared" si="267"/>
        <v>40</v>
      </c>
      <c r="G2155" s="355" t="str">
        <f t="shared" si="268"/>
        <v>680</v>
      </c>
      <c r="H2155" s="355" t="str">
        <f t="shared" si="269"/>
        <v>0</v>
      </c>
      <c r="I2155" s="355" t="str">
        <f t="shared" si="270"/>
        <v>08</v>
      </c>
      <c r="J2155" s="355" t="str">
        <f t="shared" si="271"/>
        <v>028</v>
      </c>
      <c r="K2155" t="s">
        <v>1202</v>
      </c>
      <c r="L2155" s="444">
        <v>1729753425</v>
      </c>
      <c r="M2155" s="444">
        <v>0</v>
      </c>
      <c r="N2155" s="444">
        <v>0</v>
      </c>
      <c r="O2155" s="444">
        <v>1729753425</v>
      </c>
    </row>
    <row r="2156" spans="1:15" ht="15" customHeight="1" x14ac:dyDescent="0.25">
      <c r="B2156" s="421">
        <v>52040680008035</v>
      </c>
      <c r="C2156" s="349" t="str">
        <f t="shared" si="264"/>
        <v>5</v>
      </c>
      <c r="D2156" s="355" t="str">
        <f t="shared" si="265"/>
        <v>2</v>
      </c>
      <c r="E2156" s="355" t="str">
        <f t="shared" si="266"/>
        <v>0</v>
      </c>
      <c r="F2156" s="355" t="str">
        <f t="shared" si="267"/>
        <v>40</v>
      </c>
      <c r="G2156" s="355" t="str">
        <f t="shared" si="268"/>
        <v>680</v>
      </c>
      <c r="H2156" s="355" t="str">
        <f t="shared" si="269"/>
        <v>0</v>
      </c>
      <c r="I2156" s="355" t="str">
        <f t="shared" si="270"/>
        <v>08</v>
      </c>
      <c r="J2156" s="355" t="str">
        <f t="shared" si="271"/>
        <v>035</v>
      </c>
      <c r="K2156" t="s">
        <v>1201</v>
      </c>
      <c r="L2156" s="444">
        <v>0</v>
      </c>
      <c r="M2156" s="444">
        <v>149638.64000000001</v>
      </c>
      <c r="N2156" s="444">
        <v>836550328</v>
      </c>
      <c r="O2156" s="444">
        <v>836550328</v>
      </c>
    </row>
    <row r="2157" spans="1:15" ht="15" customHeight="1" x14ac:dyDescent="0.25">
      <c r="B2157" s="421">
        <v>52040680008038</v>
      </c>
      <c r="C2157" s="349" t="str">
        <f t="shared" si="264"/>
        <v>5</v>
      </c>
      <c r="D2157" s="355" t="str">
        <f t="shared" si="265"/>
        <v>2</v>
      </c>
      <c r="E2157" s="355" t="str">
        <f t="shared" si="266"/>
        <v>0</v>
      </c>
      <c r="F2157" s="355" t="str">
        <f t="shared" si="267"/>
        <v>40</v>
      </c>
      <c r="G2157" s="355" t="str">
        <f t="shared" si="268"/>
        <v>680</v>
      </c>
      <c r="H2157" s="355" t="str">
        <f t="shared" si="269"/>
        <v>0</v>
      </c>
      <c r="I2157" s="355" t="str">
        <f t="shared" si="270"/>
        <v>08</v>
      </c>
      <c r="J2157" s="355" t="str">
        <f t="shared" si="271"/>
        <v>038</v>
      </c>
      <c r="K2157" t="s">
        <v>1203</v>
      </c>
      <c r="L2157" s="444">
        <v>7107586678</v>
      </c>
      <c r="M2157" s="444">
        <v>1117.57</v>
      </c>
      <c r="N2157" s="444">
        <v>6247742</v>
      </c>
      <c r="O2157" s="444">
        <v>7113834420</v>
      </c>
    </row>
    <row r="2158" spans="1:15" ht="15" customHeight="1" x14ac:dyDescent="0.25">
      <c r="B2158" s="421">
        <v>52040680008044</v>
      </c>
      <c r="C2158" s="349" t="str">
        <f t="shared" si="264"/>
        <v>5</v>
      </c>
      <c r="D2158" s="355" t="str">
        <f t="shared" si="265"/>
        <v>2</v>
      </c>
      <c r="E2158" s="355" t="str">
        <f t="shared" si="266"/>
        <v>0</v>
      </c>
      <c r="F2158" s="355" t="str">
        <f t="shared" si="267"/>
        <v>40</v>
      </c>
      <c r="G2158" s="355" t="str">
        <f t="shared" si="268"/>
        <v>680</v>
      </c>
      <c r="H2158" s="355" t="str">
        <f t="shared" si="269"/>
        <v>0</v>
      </c>
      <c r="I2158" s="355" t="str">
        <f t="shared" si="270"/>
        <v>08</v>
      </c>
      <c r="J2158" s="355" t="str">
        <f t="shared" si="271"/>
        <v>044</v>
      </c>
      <c r="K2158" t="s">
        <v>1204</v>
      </c>
      <c r="L2158" s="444">
        <v>157380571718</v>
      </c>
      <c r="M2158" s="444">
        <v>19475857.57</v>
      </c>
      <c r="N2158" s="444">
        <v>108879197469</v>
      </c>
      <c r="O2158" s="444">
        <v>266259769187</v>
      </c>
    </row>
    <row r="2159" spans="1:15" ht="15" customHeight="1" x14ac:dyDescent="0.25">
      <c r="B2159" s="421">
        <v>52040680008045</v>
      </c>
      <c r="C2159" s="349" t="str">
        <f t="shared" si="264"/>
        <v>5</v>
      </c>
      <c r="D2159" s="355" t="str">
        <f t="shared" si="265"/>
        <v>2</v>
      </c>
      <c r="E2159" s="355" t="str">
        <f t="shared" si="266"/>
        <v>0</v>
      </c>
      <c r="F2159" s="355" t="str">
        <f t="shared" si="267"/>
        <v>40</v>
      </c>
      <c r="G2159" s="355" t="str">
        <f t="shared" si="268"/>
        <v>680</v>
      </c>
      <c r="H2159" s="355" t="str">
        <f t="shared" si="269"/>
        <v>0</v>
      </c>
      <c r="I2159" s="355" t="str">
        <f t="shared" si="270"/>
        <v>08</v>
      </c>
      <c r="J2159" s="355" t="str">
        <f t="shared" si="271"/>
        <v>045</v>
      </c>
      <c r="K2159" t="s">
        <v>1205</v>
      </c>
      <c r="L2159" s="444">
        <v>28087757630</v>
      </c>
      <c r="M2159" s="444">
        <v>1735000</v>
      </c>
      <c r="N2159" s="444">
        <v>9699465450</v>
      </c>
      <c r="O2159" s="444">
        <v>37787223080</v>
      </c>
    </row>
    <row r="2160" spans="1:15" ht="15" customHeight="1" x14ac:dyDescent="0.25">
      <c r="A2160" s="480"/>
      <c r="B2160" s="421">
        <v>52040680008046</v>
      </c>
      <c r="C2160" s="480" t="str">
        <f t="shared" si="264"/>
        <v>5</v>
      </c>
      <c r="D2160" s="481" t="str">
        <f t="shared" si="265"/>
        <v>2</v>
      </c>
      <c r="E2160" s="481" t="str">
        <f t="shared" si="266"/>
        <v>0</v>
      </c>
      <c r="F2160" s="481" t="str">
        <f t="shared" si="267"/>
        <v>40</v>
      </c>
      <c r="G2160" s="481" t="str">
        <f t="shared" si="268"/>
        <v>680</v>
      </c>
      <c r="H2160" s="481" t="str">
        <f t="shared" si="269"/>
        <v>0</v>
      </c>
      <c r="I2160" s="481" t="str">
        <f t="shared" si="270"/>
        <v>08</v>
      </c>
      <c r="J2160" s="481" t="str">
        <f t="shared" si="271"/>
        <v>046</v>
      </c>
      <c r="K2160" t="s">
        <v>1206</v>
      </c>
      <c r="L2160" s="444">
        <v>133985526468</v>
      </c>
      <c r="M2160" s="444">
        <v>18071924.57</v>
      </c>
      <c r="N2160" s="444">
        <v>101030552151</v>
      </c>
      <c r="O2160" s="444">
        <v>235016078619</v>
      </c>
    </row>
    <row r="2161" spans="2:15" ht="15" customHeight="1" x14ac:dyDescent="0.25">
      <c r="B2161" s="421">
        <v>52040680008048</v>
      </c>
      <c r="C2161" s="349" t="str">
        <f t="shared" si="264"/>
        <v>5</v>
      </c>
      <c r="D2161" s="355" t="str">
        <f t="shared" si="265"/>
        <v>2</v>
      </c>
      <c r="E2161" s="355" t="str">
        <f t="shared" si="266"/>
        <v>0</v>
      </c>
      <c r="F2161" s="355" t="str">
        <f t="shared" si="267"/>
        <v>40</v>
      </c>
      <c r="G2161" s="355" t="str">
        <f t="shared" si="268"/>
        <v>680</v>
      </c>
      <c r="H2161" s="355" t="str">
        <f t="shared" si="269"/>
        <v>0</v>
      </c>
      <c r="I2161" s="355" t="str">
        <f t="shared" si="270"/>
        <v>08</v>
      </c>
      <c r="J2161" s="355" t="str">
        <f t="shared" si="271"/>
        <v>048</v>
      </c>
      <c r="K2161" t="s">
        <v>1207</v>
      </c>
      <c r="L2161" s="444">
        <v>2565842022</v>
      </c>
      <c r="M2161" s="444">
        <v>73642.06</v>
      </c>
      <c r="N2161" s="444">
        <v>411693727</v>
      </c>
      <c r="O2161" s="444">
        <v>2977535749</v>
      </c>
    </row>
    <row r="2162" spans="2:15" ht="15" customHeight="1" x14ac:dyDescent="0.25">
      <c r="B2162" s="421">
        <v>52040680008049</v>
      </c>
      <c r="C2162" s="349" t="str">
        <f t="shared" si="264"/>
        <v>5</v>
      </c>
      <c r="D2162" s="355" t="str">
        <f t="shared" si="265"/>
        <v>2</v>
      </c>
      <c r="E2162" s="355" t="str">
        <f t="shared" si="266"/>
        <v>0</v>
      </c>
      <c r="F2162" s="355" t="str">
        <f t="shared" si="267"/>
        <v>40</v>
      </c>
      <c r="G2162" s="355" t="str">
        <f t="shared" si="268"/>
        <v>680</v>
      </c>
      <c r="H2162" s="355" t="str">
        <f t="shared" si="269"/>
        <v>0</v>
      </c>
      <c r="I2162" s="355" t="str">
        <f t="shared" si="270"/>
        <v>08</v>
      </c>
      <c r="J2162" s="355" t="str">
        <f t="shared" si="271"/>
        <v>049</v>
      </c>
      <c r="K2162" t="s">
        <v>1208</v>
      </c>
      <c r="L2162" s="444">
        <v>127700342037</v>
      </c>
      <c r="M2162" s="444">
        <v>17542113.510000002</v>
      </c>
      <c r="N2162" s="444">
        <v>98068659314</v>
      </c>
      <c r="O2162" s="444">
        <v>225769001351</v>
      </c>
    </row>
    <row r="2163" spans="2:15" ht="15" x14ac:dyDescent="0.25">
      <c r="B2163" s="421">
        <v>52040680008052</v>
      </c>
      <c r="C2163" s="349" t="str">
        <f t="shared" si="264"/>
        <v>5</v>
      </c>
      <c r="D2163" s="355" t="str">
        <f t="shared" si="265"/>
        <v>2</v>
      </c>
      <c r="E2163" s="355" t="str">
        <f t="shared" si="266"/>
        <v>0</v>
      </c>
      <c r="F2163" s="355" t="str">
        <f t="shared" si="267"/>
        <v>40</v>
      </c>
      <c r="G2163" s="355" t="str">
        <f t="shared" si="268"/>
        <v>680</v>
      </c>
      <c r="H2163" s="355" t="str">
        <f t="shared" si="269"/>
        <v>0</v>
      </c>
      <c r="I2163" s="355" t="str">
        <f t="shared" si="270"/>
        <v>08</v>
      </c>
      <c r="J2163" s="355" t="str">
        <f t="shared" si="271"/>
        <v>052</v>
      </c>
      <c r="K2163" t="s">
        <v>1209</v>
      </c>
      <c r="L2163" s="444">
        <v>27883087818</v>
      </c>
      <c r="M2163" s="444">
        <v>1735000</v>
      </c>
      <c r="N2163" s="444">
        <v>9699465450</v>
      </c>
      <c r="O2163" s="444">
        <v>37582553268</v>
      </c>
    </row>
    <row r="2164" spans="2:15" ht="15" x14ac:dyDescent="0.25">
      <c r="B2164" s="421">
        <v>52040680008080</v>
      </c>
      <c r="C2164" s="349" t="str">
        <f t="shared" si="264"/>
        <v>5</v>
      </c>
      <c r="D2164" s="355" t="str">
        <f t="shared" si="265"/>
        <v>2</v>
      </c>
      <c r="E2164" s="355" t="str">
        <f t="shared" si="266"/>
        <v>0</v>
      </c>
      <c r="F2164" s="355" t="str">
        <f t="shared" si="267"/>
        <v>40</v>
      </c>
      <c r="G2164" s="355" t="str">
        <f t="shared" si="268"/>
        <v>680</v>
      </c>
      <c r="H2164" s="355" t="str">
        <f t="shared" si="269"/>
        <v>0</v>
      </c>
      <c r="I2164" s="355" t="str">
        <f t="shared" si="270"/>
        <v>08</v>
      </c>
      <c r="J2164" s="355" t="str">
        <f t="shared" si="271"/>
        <v>080</v>
      </c>
      <c r="K2164" t="s">
        <v>1155</v>
      </c>
      <c r="L2164" s="444">
        <v>16062428288</v>
      </c>
      <c r="M2164" s="444">
        <v>255495.99</v>
      </c>
      <c r="N2164" s="444">
        <v>1428342667</v>
      </c>
      <c r="O2164" s="444">
        <v>17490770955</v>
      </c>
    </row>
    <row r="2165" spans="2:15" ht="15" x14ac:dyDescent="0.25">
      <c r="B2165" s="421">
        <v>52040680008081</v>
      </c>
      <c r="C2165" s="349" t="str">
        <f t="shared" si="264"/>
        <v>5</v>
      </c>
      <c r="D2165" s="355" t="str">
        <f t="shared" si="265"/>
        <v>2</v>
      </c>
      <c r="E2165" s="355" t="str">
        <f t="shared" si="266"/>
        <v>0</v>
      </c>
      <c r="F2165" s="355" t="str">
        <f t="shared" si="267"/>
        <v>40</v>
      </c>
      <c r="G2165" s="355" t="str">
        <f t="shared" si="268"/>
        <v>680</v>
      </c>
      <c r="H2165" s="355" t="str">
        <f t="shared" si="269"/>
        <v>0</v>
      </c>
      <c r="I2165" s="355" t="str">
        <f t="shared" si="270"/>
        <v>08</v>
      </c>
      <c r="J2165" s="355" t="str">
        <f t="shared" si="271"/>
        <v>081</v>
      </c>
      <c r="K2165" t="s">
        <v>1156</v>
      </c>
      <c r="L2165" s="444">
        <v>1710306716</v>
      </c>
      <c r="M2165" s="444">
        <v>546.12</v>
      </c>
      <c r="N2165" s="444">
        <v>3053067</v>
      </c>
      <c r="O2165" s="444">
        <v>1713359783</v>
      </c>
    </row>
    <row r="2166" spans="2:15" ht="15" customHeight="1" x14ac:dyDescent="0.25">
      <c r="B2166" s="421">
        <v>52040680008380</v>
      </c>
      <c r="C2166" s="349" t="str">
        <f t="shared" si="264"/>
        <v>5</v>
      </c>
      <c r="D2166" s="355" t="str">
        <f t="shared" si="265"/>
        <v>2</v>
      </c>
      <c r="E2166" s="355" t="str">
        <f t="shared" si="266"/>
        <v>0</v>
      </c>
      <c r="F2166" s="355" t="str">
        <f t="shared" si="267"/>
        <v>40</v>
      </c>
      <c r="G2166" s="355" t="str">
        <f t="shared" si="268"/>
        <v>680</v>
      </c>
      <c r="H2166" s="355" t="str">
        <f t="shared" si="269"/>
        <v>0</v>
      </c>
      <c r="I2166" s="355" t="str">
        <f t="shared" si="270"/>
        <v>08</v>
      </c>
      <c r="J2166" s="355" t="str">
        <f t="shared" si="271"/>
        <v>380</v>
      </c>
      <c r="K2166" t="s">
        <v>1210</v>
      </c>
      <c r="L2166" s="444">
        <v>765996083</v>
      </c>
      <c r="M2166" s="444">
        <v>0</v>
      </c>
      <c r="N2166" s="444">
        <v>0</v>
      </c>
      <c r="O2166" s="444">
        <v>765996083</v>
      </c>
    </row>
    <row r="2167" spans="2:15" ht="15" customHeight="1" x14ac:dyDescent="0.25">
      <c r="B2167" s="421">
        <v>52040680012000</v>
      </c>
      <c r="C2167" s="349" t="str">
        <f t="shared" si="264"/>
        <v>5</v>
      </c>
      <c r="D2167" s="355" t="str">
        <f t="shared" si="265"/>
        <v>2</v>
      </c>
      <c r="E2167" s="355" t="str">
        <f t="shared" si="266"/>
        <v>0</v>
      </c>
      <c r="F2167" s="355" t="str">
        <f t="shared" si="267"/>
        <v>40</v>
      </c>
      <c r="G2167" s="355" t="str">
        <f t="shared" si="268"/>
        <v>680</v>
      </c>
      <c r="H2167" s="355" t="str">
        <f t="shared" si="269"/>
        <v>0</v>
      </c>
      <c r="I2167" s="355" t="str">
        <f t="shared" si="270"/>
        <v>12</v>
      </c>
      <c r="J2167" s="355" t="str">
        <f t="shared" si="271"/>
        <v>000</v>
      </c>
      <c r="K2167" t="s">
        <v>1159</v>
      </c>
      <c r="L2167" s="444">
        <v>2074916926</v>
      </c>
      <c r="M2167" s="444">
        <v>12.62</v>
      </c>
      <c r="N2167" s="444">
        <v>70552</v>
      </c>
      <c r="O2167" s="444">
        <v>2074987478</v>
      </c>
    </row>
    <row r="2168" spans="2:15" ht="15" customHeight="1" x14ac:dyDescent="0.25">
      <c r="B2168" s="421">
        <v>52040680012001</v>
      </c>
      <c r="C2168" s="349" t="str">
        <f t="shared" si="264"/>
        <v>5</v>
      </c>
      <c r="D2168" s="355" t="str">
        <f t="shared" si="265"/>
        <v>2</v>
      </c>
      <c r="E2168" s="355" t="str">
        <f t="shared" si="266"/>
        <v>0</v>
      </c>
      <c r="F2168" s="355" t="str">
        <f t="shared" si="267"/>
        <v>40</v>
      </c>
      <c r="G2168" s="355" t="str">
        <f t="shared" si="268"/>
        <v>680</v>
      </c>
      <c r="H2168" s="355" t="str">
        <f t="shared" si="269"/>
        <v>0</v>
      </c>
      <c r="I2168" s="355" t="str">
        <f t="shared" si="270"/>
        <v>12</v>
      </c>
      <c r="J2168" s="355" t="str">
        <f t="shared" si="271"/>
        <v>001</v>
      </c>
      <c r="K2168" t="s">
        <v>1160</v>
      </c>
      <c r="L2168" s="444">
        <v>20122404</v>
      </c>
      <c r="M2168" s="444">
        <v>12.62</v>
      </c>
      <c r="N2168" s="444">
        <v>70552</v>
      </c>
      <c r="O2168" s="444">
        <v>20192956</v>
      </c>
    </row>
    <row r="2169" spans="2:15" ht="15" customHeight="1" x14ac:dyDescent="0.25">
      <c r="B2169" s="421">
        <v>52040680012010</v>
      </c>
      <c r="C2169" s="349" t="str">
        <f t="shared" si="264"/>
        <v>5</v>
      </c>
      <c r="D2169" s="355" t="str">
        <f t="shared" si="265"/>
        <v>2</v>
      </c>
      <c r="E2169" s="355" t="str">
        <f t="shared" si="266"/>
        <v>0</v>
      </c>
      <c r="F2169" s="355" t="str">
        <f t="shared" si="267"/>
        <v>40</v>
      </c>
      <c r="G2169" s="355" t="str">
        <f t="shared" si="268"/>
        <v>680</v>
      </c>
      <c r="H2169" s="355" t="str">
        <f t="shared" si="269"/>
        <v>0</v>
      </c>
      <c r="I2169" s="355" t="str">
        <f t="shared" si="270"/>
        <v>12</v>
      </c>
      <c r="J2169" s="355" t="str">
        <f t="shared" si="271"/>
        <v>010</v>
      </c>
      <c r="K2169" t="s">
        <v>1160</v>
      </c>
      <c r="L2169" s="444">
        <v>2054794522</v>
      </c>
      <c r="M2169" s="444">
        <v>0</v>
      </c>
      <c r="N2169" s="444">
        <v>0</v>
      </c>
      <c r="O2169" s="444">
        <v>2054794522</v>
      </c>
    </row>
    <row r="2170" spans="2:15" ht="15" customHeight="1" x14ac:dyDescent="0.25">
      <c r="B2170" s="421">
        <v>52040688001000</v>
      </c>
      <c r="C2170" s="349" t="str">
        <f t="shared" si="264"/>
        <v>5</v>
      </c>
      <c r="D2170" s="355" t="str">
        <f t="shared" si="265"/>
        <v>2</v>
      </c>
      <c r="E2170" s="355" t="str">
        <f t="shared" si="266"/>
        <v>0</v>
      </c>
      <c r="F2170" s="355" t="str">
        <f t="shared" si="267"/>
        <v>40</v>
      </c>
      <c r="G2170" s="355" t="str">
        <f t="shared" si="268"/>
        <v>688</v>
      </c>
      <c r="H2170" s="355" t="str">
        <f t="shared" si="269"/>
        <v>0</v>
      </c>
      <c r="I2170" s="355" t="str">
        <f t="shared" si="270"/>
        <v>01</v>
      </c>
      <c r="J2170" s="355" t="str">
        <f t="shared" si="271"/>
        <v>000</v>
      </c>
      <c r="K2170" t="s">
        <v>1211</v>
      </c>
      <c r="L2170" s="444">
        <v>15878675974</v>
      </c>
      <c r="M2170" s="444">
        <v>301457.86</v>
      </c>
      <c r="N2170" s="444">
        <v>1685291123</v>
      </c>
      <c r="O2170" s="444">
        <v>17563967097</v>
      </c>
    </row>
    <row r="2171" spans="2:15" ht="15" customHeight="1" x14ac:dyDescent="0.25">
      <c r="B2171" s="421">
        <v>52040688001701</v>
      </c>
      <c r="C2171" s="349" t="str">
        <f t="shared" si="264"/>
        <v>5</v>
      </c>
      <c r="D2171" s="355" t="str">
        <f t="shared" si="265"/>
        <v>2</v>
      </c>
      <c r="E2171" s="355" t="str">
        <f t="shared" si="266"/>
        <v>0</v>
      </c>
      <c r="F2171" s="355" t="str">
        <f t="shared" si="267"/>
        <v>40</v>
      </c>
      <c r="G2171" s="355" t="str">
        <f t="shared" si="268"/>
        <v>688</v>
      </c>
      <c r="H2171" s="355" t="str">
        <f t="shared" si="269"/>
        <v>0</v>
      </c>
      <c r="I2171" s="355" t="str">
        <f t="shared" si="270"/>
        <v>01</v>
      </c>
      <c r="J2171" s="355" t="str">
        <f t="shared" si="271"/>
        <v>701</v>
      </c>
      <c r="K2171" t="s">
        <v>1212</v>
      </c>
      <c r="L2171" s="444">
        <v>14668223494</v>
      </c>
      <c r="M2171" s="444">
        <v>301457.86</v>
      </c>
      <c r="N2171" s="444">
        <v>1685291123</v>
      </c>
      <c r="O2171" s="444">
        <v>16353514617</v>
      </c>
    </row>
    <row r="2172" spans="2:15" ht="15" customHeight="1" x14ac:dyDescent="0.25">
      <c r="B2172" s="421">
        <v>52040688001748</v>
      </c>
      <c r="C2172" s="349" t="str">
        <f t="shared" si="264"/>
        <v>5</v>
      </c>
      <c r="D2172" s="355" t="str">
        <f t="shared" si="265"/>
        <v>2</v>
      </c>
      <c r="E2172" s="355" t="str">
        <f t="shared" si="266"/>
        <v>0</v>
      </c>
      <c r="F2172" s="355" t="str">
        <f t="shared" si="267"/>
        <v>40</v>
      </c>
      <c r="G2172" s="355" t="str">
        <f t="shared" si="268"/>
        <v>688</v>
      </c>
      <c r="H2172" s="355" t="str">
        <f t="shared" si="269"/>
        <v>0</v>
      </c>
      <c r="I2172" s="355" t="str">
        <f t="shared" si="270"/>
        <v>01</v>
      </c>
      <c r="J2172" s="355" t="str">
        <f t="shared" si="271"/>
        <v>748</v>
      </c>
      <c r="K2172" t="s">
        <v>1213</v>
      </c>
      <c r="L2172" s="444">
        <v>1210452480</v>
      </c>
      <c r="M2172" s="444">
        <v>0</v>
      </c>
      <c r="N2172" s="444">
        <v>0</v>
      </c>
      <c r="O2172" s="444">
        <v>1210452480</v>
      </c>
    </row>
    <row r="2173" spans="2:15" ht="15" customHeight="1" x14ac:dyDescent="0.25">
      <c r="B2173" s="421">
        <v>52040696000000</v>
      </c>
      <c r="C2173" s="349" t="str">
        <f t="shared" si="264"/>
        <v>5</v>
      </c>
      <c r="D2173" s="355" t="str">
        <f t="shared" si="265"/>
        <v>2</v>
      </c>
      <c r="E2173" s="355" t="str">
        <f t="shared" si="266"/>
        <v>0</v>
      </c>
      <c r="F2173" s="355" t="str">
        <f t="shared" si="267"/>
        <v>40</v>
      </c>
      <c r="G2173" s="355" t="str">
        <f t="shared" si="268"/>
        <v>696</v>
      </c>
      <c r="H2173" s="355" t="str">
        <f t="shared" si="269"/>
        <v>0</v>
      </c>
      <c r="I2173" s="355" t="str">
        <f t="shared" si="270"/>
        <v>00</v>
      </c>
      <c r="J2173" s="355" t="str">
        <f t="shared" si="271"/>
        <v>000</v>
      </c>
      <c r="K2173" t="s">
        <v>1169</v>
      </c>
      <c r="L2173" s="444">
        <v>191361324422</v>
      </c>
      <c r="M2173" s="444">
        <v>3254460.99</v>
      </c>
      <c r="N2173" s="444">
        <v>18193966529</v>
      </c>
      <c r="O2173" s="444">
        <v>209555290951</v>
      </c>
    </row>
    <row r="2174" spans="2:15" ht="15" customHeight="1" x14ac:dyDescent="0.25">
      <c r="B2174" s="421">
        <v>52040696004000</v>
      </c>
      <c r="C2174" s="349" t="str">
        <f t="shared" si="264"/>
        <v>5</v>
      </c>
      <c r="D2174" s="355" t="str">
        <f t="shared" si="265"/>
        <v>2</v>
      </c>
      <c r="E2174" s="355" t="str">
        <f t="shared" si="266"/>
        <v>0</v>
      </c>
      <c r="F2174" s="355" t="str">
        <f t="shared" si="267"/>
        <v>40</v>
      </c>
      <c r="G2174" s="355" t="str">
        <f t="shared" si="268"/>
        <v>696</v>
      </c>
      <c r="H2174" s="355" t="str">
        <f t="shared" si="269"/>
        <v>0</v>
      </c>
      <c r="I2174" s="355" t="str">
        <f t="shared" si="270"/>
        <v>04</v>
      </c>
      <c r="J2174" s="355" t="str">
        <f t="shared" si="271"/>
        <v>000</v>
      </c>
      <c r="K2174" t="s">
        <v>1170</v>
      </c>
      <c r="L2174" s="444">
        <v>191361324422</v>
      </c>
      <c r="M2174" s="444">
        <v>3254460.99</v>
      </c>
      <c r="N2174" s="444">
        <v>18193966529</v>
      </c>
      <c r="O2174" s="444">
        <v>209555290951</v>
      </c>
    </row>
    <row r="2175" spans="2:15" ht="15" customHeight="1" x14ac:dyDescent="0.25">
      <c r="B2175" s="421">
        <v>52040696004001</v>
      </c>
      <c r="C2175" s="349" t="str">
        <f t="shared" si="264"/>
        <v>5</v>
      </c>
      <c r="D2175" s="355" t="str">
        <f t="shared" si="265"/>
        <v>2</v>
      </c>
      <c r="E2175" s="355" t="str">
        <f t="shared" si="266"/>
        <v>0</v>
      </c>
      <c r="F2175" s="355" t="str">
        <f t="shared" si="267"/>
        <v>40</v>
      </c>
      <c r="G2175" s="355" t="str">
        <f t="shared" si="268"/>
        <v>696</v>
      </c>
      <c r="H2175" s="355" t="str">
        <f t="shared" si="269"/>
        <v>0</v>
      </c>
      <c r="I2175" s="355" t="str">
        <f t="shared" si="270"/>
        <v>04</v>
      </c>
      <c r="J2175" s="355" t="str">
        <f t="shared" si="271"/>
        <v>001</v>
      </c>
      <c r="K2175" t="s">
        <v>1171</v>
      </c>
      <c r="L2175" s="444">
        <v>191361324422</v>
      </c>
      <c r="M2175" s="444">
        <v>3254460.99</v>
      </c>
      <c r="N2175" s="444">
        <v>18193966529</v>
      </c>
      <c r="O2175" s="444">
        <v>209555290951</v>
      </c>
    </row>
    <row r="2176" spans="2:15" ht="15" customHeight="1" x14ac:dyDescent="0.25">
      <c r="B2176" s="421">
        <v>60000000000000</v>
      </c>
      <c r="C2176" s="349" t="str">
        <f t="shared" si="264"/>
        <v>6</v>
      </c>
      <c r="D2176" s="355" t="str">
        <f t="shared" si="265"/>
        <v>0</v>
      </c>
      <c r="E2176" s="355" t="str">
        <f t="shared" si="266"/>
        <v>0</v>
      </c>
      <c r="F2176" s="355" t="str">
        <f t="shared" si="267"/>
        <v>00</v>
      </c>
      <c r="G2176" s="355" t="str">
        <f t="shared" si="268"/>
        <v>000</v>
      </c>
      <c r="H2176" s="355" t="str">
        <f t="shared" si="269"/>
        <v>0</v>
      </c>
      <c r="I2176" s="355" t="str">
        <f t="shared" si="270"/>
        <v>00</v>
      </c>
      <c r="J2176" s="355" t="str">
        <f t="shared" si="271"/>
        <v>000</v>
      </c>
      <c r="K2176" t="s">
        <v>1214</v>
      </c>
      <c r="L2176" s="444">
        <v>751645075207</v>
      </c>
      <c r="M2176" s="444">
        <v>12316926.970000001</v>
      </c>
      <c r="N2176" s="444">
        <v>69074682991</v>
      </c>
      <c r="O2176" s="444">
        <v>820719758198</v>
      </c>
    </row>
    <row r="2177" spans="1:15" ht="15" customHeight="1" x14ac:dyDescent="0.25">
      <c r="A2177" s="480"/>
      <c r="B2177" s="421">
        <v>61000000000000</v>
      </c>
      <c r="C2177" s="480" t="str">
        <f t="shared" si="264"/>
        <v>6</v>
      </c>
      <c r="D2177" s="481" t="str">
        <f t="shared" si="265"/>
        <v>1</v>
      </c>
      <c r="E2177" s="481" t="str">
        <f t="shared" si="266"/>
        <v>0</v>
      </c>
      <c r="F2177" s="481" t="str">
        <f t="shared" si="267"/>
        <v>00</v>
      </c>
      <c r="G2177" s="481" t="str">
        <f t="shared" si="268"/>
        <v>000</v>
      </c>
      <c r="H2177" s="481" t="str">
        <f t="shared" si="269"/>
        <v>0</v>
      </c>
      <c r="I2177" s="481" t="str">
        <f t="shared" si="270"/>
        <v>00</v>
      </c>
      <c r="J2177" s="481" t="str">
        <f t="shared" si="271"/>
        <v>000</v>
      </c>
      <c r="K2177" t="s">
        <v>1215</v>
      </c>
      <c r="L2177" s="444">
        <v>377391630720</v>
      </c>
      <c r="M2177" s="444">
        <v>7119840.2999999998</v>
      </c>
      <c r="N2177" s="444">
        <v>39928032383</v>
      </c>
      <c r="O2177" s="444">
        <v>417319663103</v>
      </c>
    </row>
    <row r="2178" spans="1:15" ht="15" customHeight="1" x14ac:dyDescent="0.25">
      <c r="B2178" s="421">
        <v>61010000000000</v>
      </c>
      <c r="C2178" s="349" t="str">
        <f t="shared" si="264"/>
        <v>6</v>
      </c>
      <c r="D2178" s="355" t="str">
        <f t="shared" si="265"/>
        <v>1</v>
      </c>
      <c r="E2178" s="355" t="str">
        <f t="shared" si="266"/>
        <v>0</v>
      </c>
      <c r="F2178" s="355" t="str">
        <f t="shared" si="267"/>
        <v>10</v>
      </c>
      <c r="G2178" s="355" t="str">
        <f t="shared" si="268"/>
        <v>000</v>
      </c>
      <c r="H2178" s="355" t="str">
        <f t="shared" si="269"/>
        <v>0</v>
      </c>
      <c r="I2178" s="355" t="str">
        <f t="shared" si="270"/>
        <v>00</v>
      </c>
      <c r="J2178" s="355" t="str">
        <f t="shared" si="271"/>
        <v>000</v>
      </c>
      <c r="K2178" t="s">
        <v>1216</v>
      </c>
      <c r="L2178" s="444">
        <v>3823584397</v>
      </c>
      <c r="M2178" s="444">
        <v>93372.66</v>
      </c>
      <c r="N2178" s="444">
        <v>526512371</v>
      </c>
      <c r="O2178" s="444">
        <v>4350096768</v>
      </c>
    </row>
    <row r="2179" spans="1:15" ht="15" customHeight="1" x14ac:dyDescent="0.25">
      <c r="B2179" s="421">
        <v>61010702000000</v>
      </c>
      <c r="C2179" s="349" t="str">
        <f t="shared" si="264"/>
        <v>6</v>
      </c>
      <c r="D2179" s="355" t="str">
        <f t="shared" si="265"/>
        <v>1</v>
      </c>
      <c r="E2179" s="355" t="str">
        <f t="shared" si="266"/>
        <v>0</v>
      </c>
      <c r="F2179" s="355" t="str">
        <f t="shared" si="267"/>
        <v>10</v>
      </c>
      <c r="G2179" s="355" t="str">
        <f t="shared" si="268"/>
        <v>702</v>
      </c>
      <c r="H2179" s="355" t="str">
        <f t="shared" si="269"/>
        <v>0</v>
      </c>
      <c r="I2179" s="355" t="str">
        <f t="shared" si="270"/>
        <v>00</v>
      </c>
      <c r="J2179" s="355" t="str">
        <f t="shared" si="271"/>
        <v>000</v>
      </c>
      <c r="K2179" t="s">
        <v>1217</v>
      </c>
      <c r="L2179" s="444">
        <v>3289398053</v>
      </c>
      <c r="M2179" s="444">
        <v>93372.66</v>
      </c>
      <c r="N2179" s="444">
        <v>526512371</v>
      </c>
      <c r="O2179" s="444">
        <v>3815910424</v>
      </c>
    </row>
    <row r="2180" spans="1:15" ht="15" customHeight="1" x14ac:dyDescent="0.25">
      <c r="B2180" s="421">
        <v>61010702002000</v>
      </c>
      <c r="C2180" s="349" t="str">
        <f t="shared" si="264"/>
        <v>6</v>
      </c>
      <c r="D2180" s="355" t="str">
        <f t="shared" si="265"/>
        <v>1</v>
      </c>
      <c r="E2180" s="355" t="str">
        <f t="shared" si="266"/>
        <v>0</v>
      </c>
      <c r="F2180" s="355" t="str">
        <f t="shared" si="267"/>
        <v>10</v>
      </c>
      <c r="G2180" s="355" t="str">
        <f t="shared" si="268"/>
        <v>702</v>
      </c>
      <c r="H2180" s="355" t="str">
        <f t="shared" si="269"/>
        <v>0</v>
      </c>
      <c r="I2180" s="355" t="str">
        <f t="shared" si="270"/>
        <v>02</v>
      </c>
      <c r="J2180" s="355" t="str">
        <f t="shared" si="271"/>
        <v>000</v>
      </c>
      <c r="K2180" t="s">
        <v>1218</v>
      </c>
      <c r="L2180" s="444">
        <v>3289398053</v>
      </c>
      <c r="M2180" s="444">
        <v>93372.66</v>
      </c>
      <c r="N2180" s="444">
        <v>526512371</v>
      </c>
      <c r="O2180" s="444">
        <v>3815910424</v>
      </c>
    </row>
    <row r="2181" spans="1:15" ht="15" customHeight="1" x14ac:dyDescent="0.25">
      <c r="B2181" s="421">
        <v>61010702002006</v>
      </c>
      <c r="C2181" s="349" t="str">
        <f t="shared" si="264"/>
        <v>6</v>
      </c>
      <c r="D2181" s="355" t="str">
        <f t="shared" si="265"/>
        <v>1</v>
      </c>
      <c r="E2181" s="355" t="str">
        <f t="shared" si="266"/>
        <v>0</v>
      </c>
      <c r="F2181" s="355" t="str">
        <f t="shared" si="267"/>
        <v>10</v>
      </c>
      <c r="G2181" s="355" t="str">
        <f t="shared" si="268"/>
        <v>702</v>
      </c>
      <c r="H2181" s="355" t="str">
        <f t="shared" si="269"/>
        <v>0</v>
      </c>
      <c r="I2181" s="355" t="str">
        <f t="shared" si="270"/>
        <v>02</v>
      </c>
      <c r="J2181" s="355" t="str">
        <f t="shared" si="271"/>
        <v>006</v>
      </c>
      <c r="K2181" t="s">
        <v>1768</v>
      </c>
      <c r="L2181" s="444">
        <v>0</v>
      </c>
      <c r="M2181" s="444">
        <v>0</v>
      </c>
      <c r="N2181" s="444">
        <v>0</v>
      </c>
      <c r="O2181" s="444">
        <v>0</v>
      </c>
    </row>
    <row r="2182" spans="1:15" ht="15" customHeight="1" x14ac:dyDescent="0.25">
      <c r="B2182" s="421">
        <v>61010702002339</v>
      </c>
      <c r="C2182" s="349" t="str">
        <f t="shared" si="264"/>
        <v>6</v>
      </c>
      <c r="D2182" s="355" t="str">
        <f t="shared" si="265"/>
        <v>1</v>
      </c>
      <c r="E2182" s="355" t="str">
        <f t="shared" si="266"/>
        <v>0</v>
      </c>
      <c r="F2182" s="355" t="str">
        <f t="shared" si="267"/>
        <v>10</v>
      </c>
      <c r="G2182" s="355" t="str">
        <f t="shared" si="268"/>
        <v>702</v>
      </c>
      <c r="H2182" s="355" t="str">
        <f t="shared" si="269"/>
        <v>0</v>
      </c>
      <c r="I2182" s="355" t="str">
        <f t="shared" si="270"/>
        <v>02</v>
      </c>
      <c r="J2182" s="355" t="str">
        <f t="shared" si="271"/>
        <v>339</v>
      </c>
      <c r="K2182" t="s">
        <v>1219</v>
      </c>
      <c r="L2182" s="444">
        <v>1483797823</v>
      </c>
      <c r="M2182" s="444">
        <v>68383.03</v>
      </c>
      <c r="N2182" s="444">
        <v>386710230</v>
      </c>
      <c r="O2182" s="444">
        <v>1870508053</v>
      </c>
    </row>
    <row r="2183" spans="1:15" ht="15" customHeight="1" x14ac:dyDescent="0.25">
      <c r="B2183" s="421">
        <v>61010702002439</v>
      </c>
      <c r="C2183" s="349" t="str">
        <f t="shared" si="264"/>
        <v>6</v>
      </c>
      <c r="D2183" s="355" t="str">
        <f t="shared" si="265"/>
        <v>1</v>
      </c>
      <c r="E2183" s="355" t="str">
        <f t="shared" si="266"/>
        <v>0</v>
      </c>
      <c r="F2183" s="355" t="str">
        <f t="shared" si="267"/>
        <v>10</v>
      </c>
      <c r="G2183" s="355" t="str">
        <f t="shared" si="268"/>
        <v>702</v>
      </c>
      <c r="H2183" s="355" t="str">
        <f t="shared" si="269"/>
        <v>0</v>
      </c>
      <c r="I2183" s="355" t="str">
        <f t="shared" si="270"/>
        <v>02</v>
      </c>
      <c r="J2183" s="355" t="str">
        <f t="shared" si="271"/>
        <v>439</v>
      </c>
      <c r="K2183" t="s">
        <v>1220</v>
      </c>
      <c r="L2183" s="444">
        <v>357939312</v>
      </c>
      <c r="M2183" s="444">
        <v>23689.42</v>
      </c>
      <c r="N2183" s="444">
        <v>132434992</v>
      </c>
      <c r="O2183" s="444">
        <v>490374304</v>
      </c>
    </row>
    <row r="2184" spans="1:15" ht="15" customHeight="1" x14ac:dyDescent="0.25">
      <c r="B2184" s="421">
        <v>61010702002450</v>
      </c>
      <c r="C2184" s="349" t="str">
        <f t="shared" si="264"/>
        <v>6</v>
      </c>
      <c r="D2184" s="355" t="str">
        <f t="shared" si="265"/>
        <v>1</v>
      </c>
      <c r="E2184" s="355" t="str">
        <f t="shared" si="266"/>
        <v>0</v>
      </c>
      <c r="F2184" s="355" t="str">
        <f t="shared" si="267"/>
        <v>10</v>
      </c>
      <c r="G2184" s="355" t="str">
        <f t="shared" si="268"/>
        <v>702</v>
      </c>
      <c r="H2184" s="355" t="str">
        <f t="shared" si="269"/>
        <v>0</v>
      </c>
      <c r="I2184" s="355" t="str">
        <f t="shared" si="270"/>
        <v>02</v>
      </c>
      <c r="J2184" s="355" t="str">
        <f t="shared" si="271"/>
        <v>450</v>
      </c>
      <c r="K2184" t="s">
        <v>1221</v>
      </c>
      <c r="L2184" s="444">
        <v>1440945206</v>
      </c>
      <c r="M2184" s="444">
        <v>0</v>
      </c>
      <c r="N2184" s="444">
        <v>0</v>
      </c>
      <c r="O2184" s="444">
        <v>1440945206</v>
      </c>
    </row>
    <row r="2185" spans="1:15" ht="15" customHeight="1" x14ac:dyDescent="0.25">
      <c r="B2185" s="421">
        <v>61010702002959</v>
      </c>
      <c r="C2185" s="349" t="str">
        <f t="shared" ref="C2185:C2248" si="272">MID(B2185,1,1)</f>
        <v>6</v>
      </c>
      <c r="D2185" s="355" t="str">
        <f t="shared" ref="D2185:D2248" si="273">MID(B2185,2,1)</f>
        <v>1</v>
      </c>
      <c r="E2185" s="355" t="str">
        <f t="shared" ref="E2185:E2248" si="274">MID(B2185,3,1)</f>
        <v>0</v>
      </c>
      <c r="F2185" s="355" t="str">
        <f t="shared" ref="F2185:F2248" si="275">MID(B2185,4,2)</f>
        <v>10</v>
      </c>
      <c r="G2185" s="355" t="str">
        <f t="shared" ref="G2185:G2248" si="276">MID(B2185,6,3)</f>
        <v>702</v>
      </c>
      <c r="H2185" s="355" t="str">
        <f t="shared" ref="H2185:H2248" si="277">MID(B2185,9,1)</f>
        <v>0</v>
      </c>
      <c r="I2185" s="355" t="str">
        <f t="shared" ref="I2185:I2248" si="278">MID(B2185,10,2)</f>
        <v>02</v>
      </c>
      <c r="J2185" s="355" t="str">
        <f t="shared" ref="J2185:J2248" si="279">MID(B2185,12,3)</f>
        <v>959</v>
      </c>
      <c r="K2185" t="s">
        <v>1222</v>
      </c>
      <c r="L2185" s="444">
        <v>6715712</v>
      </c>
      <c r="M2185" s="444">
        <v>1300.21</v>
      </c>
      <c r="N2185" s="444">
        <v>7367149</v>
      </c>
      <c r="O2185" s="444">
        <v>14082861</v>
      </c>
    </row>
    <row r="2186" spans="1:15" ht="15" customHeight="1" x14ac:dyDescent="0.25">
      <c r="B2186" s="421">
        <v>61010704000000</v>
      </c>
      <c r="C2186" s="349" t="str">
        <f t="shared" si="272"/>
        <v>6</v>
      </c>
      <c r="D2186" s="355" t="str">
        <f t="shared" si="273"/>
        <v>1</v>
      </c>
      <c r="E2186" s="355" t="str">
        <f t="shared" si="274"/>
        <v>0</v>
      </c>
      <c r="F2186" s="355" t="str">
        <f t="shared" si="275"/>
        <v>10</v>
      </c>
      <c r="G2186" s="355" t="str">
        <f t="shared" si="276"/>
        <v>704</v>
      </c>
      <c r="H2186" s="355" t="str">
        <f t="shared" si="277"/>
        <v>0</v>
      </c>
      <c r="I2186" s="355" t="str">
        <f t="shared" si="278"/>
        <v>00</v>
      </c>
      <c r="J2186" s="355" t="str">
        <f t="shared" si="279"/>
        <v>000</v>
      </c>
      <c r="K2186" t="s">
        <v>1223</v>
      </c>
      <c r="L2186" s="444">
        <v>422021803</v>
      </c>
      <c r="M2186" s="444">
        <v>0</v>
      </c>
      <c r="N2186" s="444">
        <v>0</v>
      </c>
      <c r="O2186" s="444">
        <v>422021803</v>
      </c>
    </row>
    <row r="2187" spans="1:15" ht="15" customHeight="1" x14ac:dyDescent="0.25">
      <c r="B2187" s="421">
        <v>61010704004000</v>
      </c>
      <c r="C2187" s="349" t="str">
        <f t="shared" si="272"/>
        <v>6</v>
      </c>
      <c r="D2187" s="355" t="str">
        <f t="shared" si="273"/>
        <v>1</v>
      </c>
      <c r="E2187" s="355" t="str">
        <f t="shared" si="274"/>
        <v>0</v>
      </c>
      <c r="F2187" s="355" t="str">
        <f t="shared" si="275"/>
        <v>10</v>
      </c>
      <c r="G2187" s="355" t="str">
        <f t="shared" si="276"/>
        <v>704</v>
      </c>
      <c r="H2187" s="355" t="str">
        <f t="shared" si="277"/>
        <v>0</v>
      </c>
      <c r="I2187" s="355" t="str">
        <f t="shared" si="278"/>
        <v>04</v>
      </c>
      <c r="J2187" s="355" t="str">
        <f t="shared" si="279"/>
        <v>000</v>
      </c>
      <c r="K2187" t="s">
        <v>1224</v>
      </c>
      <c r="L2187" s="444">
        <v>422021803</v>
      </c>
      <c r="M2187" s="444">
        <v>0</v>
      </c>
      <c r="N2187" s="444">
        <v>0</v>
      </c>
      <c r="O2187" s="444">
        <v>422021803</v>
      </c>
    </row>
    <row r="2188" spans="1:15" ht="15" customHeight="1" x14ac:dyDescent="0.25">
      <c r="B2188" s="421">
        <v>61010704004350</v>
      </c>
      <c r="C2188" s="349" t="str">
        <f t="shared" si="272"/>
        <v>6</v>
      </c>
      <c r="D2188" s="355" t="str">
        <f t="shared" si="273"/>
        <v>1</v>
      </c>
      <c r="E2188" s="355" t="str">
        <f t="shared" si="274"/>
        <v>0</v>
      </c>
      <c r="F2188" s="355" t="str">
        <f t="shared" si="275"/>
        <v>10</v>
      </c>
      <c r="G2188" s="355" t="str">
        <f t="shared" si="276"/>
        <v>704</v>
      </c>
      <c r="H2188" s="355" t="str">
        <f t="shared" si="277"/>
        <v>0</v>
      </c>
      <c r="I2188" s="355" t="str">
        <f t="shared" si="278"/>
        <v>04</v>
      </c>
      <c r="J2188" s="355" t="str">
        <f t="shared" si="279"/>
        <v>350</v>
      </c>
      <c r="K2188" t="s">
        <v>1225</v>
      </c>
      <c r="L2188" s="444">
        <v>274558597</v>
      </c>
      <c r="M2188" s="444">
        <v>0</v>
      </c>
      <c r="N2188" s="444">
        <v>0</v>
      </c>
      <c r="O2188" s="444">
        <v>274558597</v>
      </c>
    </row>
    <row r="2189" spans="1:15" ht="15" customHeight="1" x14ac:dyDescent="0.25">
      <c r="B2189" s="421">
        <v>61010704004359</v>
      </c>
      <c r="C2189" s="349" t="str">
        <f t="shared" si="272"/>
        <v>6</v>
      </c>
      <c r="D2189" s="355" t="str">
        <f t="shared" si="273"/>
        <v>1</v>
      </c>
      <c r="E2189" s="355" t="str">
        <f t="shared" si="274"/>
        <v>0</v>
      </c>
      <c r="F2189" s="355" t="str">
        <f t="shared" si="275"/>
        <v>10</v>
      </c>
      <c r="G2189" s="355" t="str">
        <f t="shared" si="276"/>
        <v>704</v>
      </c>
      <c r="H2189" s="355" t="str">
        <f t="shared" si="277"/>
        <v>0</v>
      </c>
      <c r="I2189" s="355" t="str">
        <f t="shared" si="278"/>
        <v>04</v>
      </c>
      <c r="J2189" s="355" t="str">
        <f t="shared" si="279"/>
        <v>359</v>
      </c>
      <c r="K2189" t="s">
        <v>1966</v>
      </c>
      <c r="L2189" s="444">
        <v>147463206</v>
      </c>
      <c r="M2189" s="444">
        <v>0</v>
      </c>
      <c r="N2189" s="444">
        <v>0</v>
      </c>
      <c r="O2189" s="444">
        <v>147463206</v>
      </c>
    </row>
    <row r="2190" spans="1:15" ht="15" x14ac:dyDescent="0.25">
      <c r="B2190" s="421">
        <v>61010710000000</v>
      </c>
      <c r="C2190" s="349" t="str">
        <f t="shared" si="272"/>
        <v>6</v>
      </c>
      <c r="D2190" s="355" t="str">
        <f t="shared" si="273"/>
        <v>1</v>
      </c>
      <c r="E2190" s="355" t="str">
        <f t="shared" si="274"/>
        <v>0</v>
      </c>
      <c r="F2190" s="355" t="str">
        <f t="shared" si="275"/>
        <v>10</v>
      </c>
      <c r="G2190" s="355" t="str">
        <f t="shared" si="276"/>
        <v>710</v>
      </c>
      <c r="H2190" s="355" t="str">
        <f t="shared" si="277"/>
        <v>0</v>
      </c>
      <c r="I2190" s="355" t="str">
        <f t="shared" si="278"/>
        <v>00</v>
      </c>
      <c r="J2190" s="355" t="str">
        <f t="shared" si="279"/>
        <v>000</v>
      </c>
      <c r="K2190" t="s">
        <v>1967</v>
      </c>
      <c r="L2190" s="444">
        <v>112164541</v>
      </c>
      <c r="M2190" s="444">
        <v>0</v>
      </c>
      <c r="N2190" s="444">
        <v>0</v>
      </c>
      <c r="O2190" s="444">
        <v>112164541</v>
      </c>
    </row>
    <row r="2191" spans="1:15" ht="15" x14ac:dyDescent="0.25">
      <c r="B2191" s="421">
        <v>61010710002000</v>
      </c>
      <c r="C2191" s="349" t="str">
        <f t="shared" si="272"/>
        <v>6</v>
      </c>
      <c r="D2191" s="355" t="str">
        <f t="shared" si="273"/>
        <v>1</v>
      </c>
      <c r="E2191" s="355" t="str">
        <f t="shared" si="274"/>
        <v>0</v>
      </c>
      <c r="F2191" s="355" t="str">
        <f t="shared" si="275"/>
        <v>10</v>
      </c>
      <c r="G2191" s="355" t="str">
        <f t="shared" si="276"/>
        <v>710</v>
      </c>
      <c r="H2191" s="355" t="str">
        <f t="shared" si="277"/>
        <v>0</v>
      </c>
      <c r="I2191" s="355" t="str">
        <f t="shared" si="278"/>
        <v>02</v>
      </c>
      <c r="J2191" s="355" t="str">
        <f t="shared" si="279"/>
        <v>000</v>
      </c>
      <c r="K2191" t="s">
        <v>1968</v>
      </c>
      <c r="L2191" s="444">
        <v>112164541</v>
      </c>
      <c r="M2191" s="444">
        <v>0</v>
      </c>
      <c r="N2191" s="444">
        <v>0</v>
      </c>
      <c r="O2191" s="444">
        <v>112164541</v>
      </c>
    </row>
    <row r="2192" spans="1:15" ht="15" customHeight="1" x14ac:dyDescent="0.25">
      <c r="B2192" s="421">
        <v>61010710002001</v>
      </c>
      <c r="C2192" s="349" t="str">
        <f t="shared" si="272"/>
        <v>6</v>
      </c>
      <c r="D2192" s="355" t="str">
        <f t="shared" si="273"/>
        <v>1</v>
      </c>
      <c r="E2192" s="355" t="str">
        <f t="shared" si="274"/>
        <v>0</v>
      </c>
      <c r="F2192" s="355" t="str">
        <f t="shared" si="275"/>
        <v>10</v>
      </c>
      <c r="G2192" s="355" t="str">
        <f t="shared" si="276"/>
        <v>710</v>
      </c>
      <c r="H2192" s="355" t="str">
        <f t="shared" si="277"/>
        <v>0</v>
      </c>
      <c r="I2192" s="355" t="str">
        <f t="shared" si="278"/>
        <v>02</v>
      </c>
      <c r="J2192" s="355" t="str">
        <f t="shared" si="279"/>
        <v>001</v>
      </c>
      <c r="K2192" t="s">
        <v>1969</v>
      </c>
      <c r="L2192" s="444">
        <v>112164541</v>
      </c>
      <c r="M2192" s="444">
        <v>0</v>
      </c>
      <c r="N2192" s="444">
        <v>0</v>
      </c>
      <c r="O2192" s="444">
        <v>112164541</v>
      </c>
    </row>
    <row r="2193" spans="2:15" ht="15" customHeight="1" x14ac:dyDescent="0.25">
      <c r="B2193" s="421">
        <v>61020000000000</v>
      </c>
      <c r="C2193" s="349" t="str">
        <f t="shared" si="272"/>
        <v>6</v>
      </c>
      <c r="D2193" s="355" t="str">
        <f t="shared" si="273"/>
        <v>1</v>
      </c>
      <c r="E2193" s="355" t="str">
        <f t="shared" si="274"/>
        <v>0</v>
      </c>
      <c r="F2193" s="355" t="str">
        <f t="shared" si="275"/>
        <v>20</v>
      </c>
      <c r="G2193" s="355" t="str">
        <f t="shared" si="276"/>
        <v>000</v>
      </c>
      <c r="H2193" s="355" t="str">
        <f t="shared" si="277"/>
        <v>0</v>
      </c>
      <c r="I2193" s="355" t="str">
        <f t="shared" si="278"/>
        <v>00</v>
      </c>
      <c r="J2193" s="355" t="str">
        <f t="shared" si="279"/>
        <v>000</v>
      </c>
      <c r="K2193" t="s">
        <v>1226</v>
      </c>
      <c r="L2193" s="444">
        <v>129201922307</v>
      </c>
      <c r="M2193" s="444">
        <v>4223949.83</v>
      </c>
      <c r="N2193" s="444">
        <v>23721553732</v>
      </c>
      <c r="O2193" s="444">
        <v>152923476039</v>
      </c>
    </row>
    <row r="2194" spans="2:15" ht="15" customHeight="1" x14ac:dyDescent="0.25">
      <c r="B2194" s="421">
        <v>61020712000000</v>
      </c>
      <c r="C2194" s="349" t="str">
        <f t="shared" si="272"/>
        <v>6</v>
      </c>
      <c r="D2194" s="355" t="str">
        <f t="shared" si="273"/>
        <v>1</v>
      </c>
      <c r="E2194" s="355" t="str">
        <f t="shared" si="274"/>
        <v>0</v>
      </c>
      <c r="F2194" s="355" t="str">
        <f t="shared" si="275"/>
        <v>20</v>
      </c>
      <c r="G2194" s="355" t="str">
        <f t="shared" si="276"/>
        <v>712</v>
      </c>
      <c r="H2194" s="355" t="str">
        <f t="shared" si="277"/>
        <v>0</v>
      </c>
      <c r="I2194" s="355" t="str">
        <f t="shared" si="278"/>
        <v>00</v>
      </c>
      <c r="J2194" s="355" t="str">
        <f t="shared" si="279"/>
        <v>000</v>
      </c>
      <c r="K2194" t="s">
        <v>1227</v>
      </c>
      <c r="L2194" s="444">
        <v>6716339058</v>
      </c>
      <c r="M2194" s="444">
        <v>521774.78</v>
      </c>
      <c r="N2194" s="444">
        <v>2932963778</v>
      </c>
      <c r="O2194" s="444">
        <v>9649302836</v>
      </c>
    </row>
    <row r="2195" spans="2:15" ht="15" customHeight="1" x14ac:dyDescent="0.25">
      <c r="B2195" s="421">
        <v>61020712002000</v>
      </c>
      <c r="C2195" s="349" t="str">
        <f t="shared" si="272"/>
        <v>6</v>
      </c>
      <c r="D2195" s="355" t="str">
        <f t="shared" si="273"/>
        <v>1</v>
      </c>
      <c r="E2195" s="355" t="str">
        <f t="shared" si="274"/>
        <v>0</v>
      </c>
      <c r="F2195" s="355" t="str">
        <f t="shared" si="275"/>
        <v>20</v>
      </c>
      <c r="G2195" s="355" t="str">
        <f t="shared" si="276"/>
        <v>712</v>
      </c>
      <c r="H2195" s="355" t="str">
        <f t="shared" si="277"/>
        <v>0</v>
      </c>
      <c r="I2195" s="355" t="str">
        <f t="shared" si="278"/>
        <v>02</v>
      </c>
      <c r="J2195" s="355" t="str">
        <f t="shared" si="279"/>
        <v>000</v>
      </c>
      <c r="K2195" t="s">
        <v>1218</v>
      </c>
      <c r="L2195" s="444">
        <v>6716339058</v>
      </c>
      <c r="M2195" s="444">
        <v>521774.78</v>
      </c>
      <c r="N2195" s="444">
        <v>2932963778</v>
      </c>
      <c r="O2195" s="444">
        <v>9649302836</v>
      </c>
    </row>
    <row r="2196" spans="2:15" ht="15" customHeight="1" x14ac:dyDescent="0.25">
      <c r="B2196" s="421">
        <v>61020712002005</v>
      </c>
      <c r="C2196" s="349" t="str">
        <f t="shared" si="272"/>
        <v>6</v>
      </c>
      <c r="D2196" s="355" t="str">
        <f t="shared" si="273"/>
        <v>1</v>
      </c>
      <c r="E2196" s="355" t="str">
        <f t="shared" si="274"/>
        <v>0</v>
      </c>
      <c r="F2196" s="355" t="str">
        <f t="shared" si="275"/>
        <v>20</v>
      </c>
      <c r="G2196" s="355" t="str">
        <f t="shared" si="276"/>
        <v>712</v>
      </c>
      <c r="H2196" s="355" t="str">
        <f t="shared" si="277"/>
        <v>0</v>
      </c>
      <c r="I2196" s="355" t="str">
        <f t="shared" si="278"/>
        <v>02</v>
      </c>
      <c r="J2196" s="355" t="str">
        <f t="shared" si="279"/>
        <v>005</v>
      </c>
      <c r="K2196" t="s">
        <v>451</v>
      </c>
      <c r="L2196" s="444">
        <v>6635328</v>
      </c>
      <c r="M2196" s="444">
        <v>0</v>
      </c>
      <c r="N2196" s="444">
        <v>0</v>
      </c>
      <c r="O2196" s="444">
        <v>6635328</v>
      </c>
    </row>
    <row r="2197" spans="2:15" ht="15" customHeight="1" x14ac:dyDescent="0.25">
      <c r="B2197" s="421">
        <v>61020712002133</v>
      </c>
      <c r="C2197" s="349" t="str">
        <f t="shared" si="272"/>
        <v>6</v>
      </c>
      <c r="D2197" s="355" t="str">
        <f t="shared" si="273"/>
        <v>1</v>
      </c>
      <c r="E2197" s="355" t="str">
        <f t="shared" si="274"/>
        <v>0</v>
      </c>
      <c r="F2197" s="355" t="str">
        <f t="shared" si="275"/>
        <v>20</v>
      </c>
      <c r="G2197" s="355" t="str">
        <f t="shared" si="276"/>
        <v>712</v>
      </c>
      <c r="H2197" s="355" t="str">
        <f t="shared" si="277"/>
        <v>0</v>
      </c>
      <c r="I2197" s="355" t="str">
        <f t="shared" si="278"/>
        <v>02</v>
      </c>
      <c r="J2197" s="355" t="str">
        <f t="shared" si="279"/>
        <v>133</v>
      </c>
      <c r="K2197" t="s">
        <v>1228</v>
      </c>
      <c r="L2197" s="444">
        <v>118267632</v>
      </c>
      <c r="M2197" s="444">
        <v>3382.42</v>
      </c>
      <c r="N2197" s="444">
        <v>19122477</v>
      </c>
      <c r="O2197" s="444">
        <v>137390109</v>
      </c>
    </row>
    <row r="2198" spans="2:15" ht="15" customHeight="1" x14ac:dyDescent="0.25">
      <c r="B2198" s="421">
        <v>61020712002141</v>
      </c>
      <c r="C2198" s="349" t="str">
        <f t="shared" si="272"/>
        <v>6</v>
      </c>
      <c r="D2198" s="355" t="str">
        <f t="shared" si="273"/>
        <v>1</v>
      </c>
      <c r="E2198" s="355" t="str">
        <f t="shared" si="274"/>
        <v>0</v>
      </c>
      <c r="F2198" s="355" t="str">
        <f t="shared" si="275"/>
        <v>20</v>
      </c>
      <c r="G2198" s="355" t="str">
        <f t="shared" si="276"/>
        <v>712</v>
      </c>
      <c r="H2198" s="355" t="str">
        <f t="shared" si="277"/>
        <v>0</v>
      </c>
      <c r="I2198" s="355" t="str">
        <f t="shared" si="278"/>
        <v>02</v>
      </c>
      <c r="J2198" s="355" t="str">
        <f t="shared" si="279"/>
        <v>141</v>
      </c>
      <c r="K2198" t="s">
        <v>537</v>
      </c>
      <c r="L2198" s="444">
        <v>28460064</v>
      </c>
      <c r="M2198" s="444">
        <v>3682.3</v>
      </c>
      <c r="N2198" s="444">
        <v>20845636</v>
      </c>
      <c r="O2198" s="444">
        <v>49305700</v>
      </c>
    </row>
    <row r="2199" spans="2:15" ht="15" customHeight="1" x14ac:dyDescent="0.25">
      <c r="B2199" s="421">
        <v>61020712002142</v>
      </c>
      <c r="C2199" s="349" t="str">
        <f t="shared" si="272"/>
        <v>6</v>
      </c>
      <c r="D2199" s="355" t="str">
        <f t="shared" si="273"/>
        <v>1</v>
      </c>
      <c r="E2199" s="355" t="str">
        <f t="shared" si="274"/>
        <v>0</v>
      </c>
      <c r="F2199" s="355" t="str">
        <f t="shared" si="275"/>
        <v>20</v>
      </c>
      <c r="G2199" s="355" t="str">
        <f t="shared" si="276"/>
        <v>712</v>
      </c>
      <c r="H2199" s="355" t="str">
        <f t="shared" si="277"/>
        <v>0</v>
      </c>
      <c r="I2199" s="355" t="str">
        <f t="shared" si="278"/>
        <v>02</v>
      </c>
      <c r="J2199" s="355" t="str">
        <f t="shared" si="279"/>
        <v>142</v>
      </c>
      <c r="K2199" t="s">
        <v>1229</v>
      </c>
      <c r="L2199" s="444">
        <v>38256890</v>
      </c>
      <c r="M2199" s="444">
        <v>19121.22</v>
      </c>
      <c r="N2199" s="444">
        <v>107789650</v>
      </c>
      <c r="O2199" s="444">
        <v>146046540</v>
      </c>
    </row>
    <row r="2200" spans="2:15" ht="15" customHeight="1" x14ac:dyDescent="0.25">
      <c r="B2200" s="421">
        <v>61020712002149</v>
      </c>
      <c r="C2200" s="349" t="str">
        <f t="shared" si="272"/>
        <v>6</v>
      </c>
      <c r="D2200" s="355" t="str">
        <f t="shared" si="273"/>
        <v>1</v>
      </c>
      <c r="E2200" s="355" t="str">
        <f t="shared" si="274"/>
        <v>0</v>
      </c>
      <c r="F2200" s="355" t="str">
        <f t="shared" si="275"/>
        <v>20</v>
      </c>
      <c r="G2200" s="355" t="str">
        <f t="shared" si="276"/>
        <v>712</v>
      </c>
      <c r="H2200" s="355" t="str">
        <f t="shared" si="277"/>
        <v>0</v>
      </c>
      <c r="I2200" s="355" t="str">
        <f t="shared" si="278"/>
        <v>02</v>
      </c>
      <c r="J2200" s="355" t="str">
        <f t="shared" si="279"/>
        <v>149</v>
      </c>
      <c r="K2200" t="s">
        <v>1230</v>
      </c>
      <c r="L2200" s="444">
        <v>1670622136</v>
      </c>
      <c r="M2200" s="444">
        <v>371205.41</v>
      </c>
      <c r="N2200" s="444">
        <v>2084640938</v>
      </c>
      <c r="O2200" s="444">
        <v>3755263074</v>
      </c>
    </row>
    <row r="2201" spans="2:15" ht="15" customHeight="1" x14ac:dyDescent="0.25">
      <c r="B2201" s="421">
        <v>61020712002193</v>
      </c>
      <c r="C2201" s="349" t="str">
        <f t="shared" si="272"/>
        <v>6</v>
      </c>
      <c r="D2201" s="355" t="str">
        <f t="shared" si="273"/>
        <v>1</v>
      </c>
      <c r="E2201" s="355" t="str">
        <f t="shared" si="274"/>
        <v>0</v>
      </c>
      <c r="F2201" s="355" t="str">
        <f t="shared" si="275"/>
        <v>20</v>
      </c>
      <c r="G2201" s="355" t="str">
        <f t="shared" si="276"/>
        <v>712</v>
      </c>
      <c r="H2201" s="355" t="str">
        <f t="shared" si="277"/>
        <v>0</v>
      </c>
      <c r="I2201" s="355" t="str">
        <f t="shared" si="278"/>
        <v>02</v>
      </c>
      <c r="J2201" s="355" t="str">
        <f t="shared" si="279"/>
        <v>193</v>
      </c>
      <c r="K2201" t="s">
        <v>537</v>
      </c>
      <c r="L2201" s="444">
        <v>468061969</v>
      </c>
      <c r="M2201" s="444">
        <v>36186.18</v>
      </c>
      <c r="N2201" s="444">
        <v>203319903</v>
      </c>
      <c r="O2201" s="444">
        <v>671381872</v>
      </c>
    </row>
    <row r="2202" spans="2:15" ht="15" customHeight="1" x14ac:dyDescent="0.25">
      <c r="B2202" s="421">
        <v>61020712002201</v>
      </c>
      <c r="C2202" s="349" t="str">
        <f t="shared" si="272"/>
        <v>6</v>
      </c>
      <c r="D2202" s="355" t="str">
        <f t="shared" si="273"/>
        <v>1</v>
      </c>
      <c r="E2202" s="355" t="str">
        <f t="shared" si="274"/>
        <v>0</v>
      </c>
      <c r="F2202" s="355" t="str">
        <f t="shared" si="275"/>
        <v>20</v>
      </c>
      <c r="G2202" s="355" t="str">
        <f t="shared" si="276"/>
        <v>712</v>
      </c>
      <c r="H2202" s="355" t="str">
        <f t="shared" si="277"/>
        <v>0</v>
      </c>
      <c r="I2202" s="355" t="str">
        <f t="shared" si="278"/>
        <v>02</v>
      </c>
      <c r="J2202" s="355" t="str">
        <f t="shared" si="279"/>
        <v>201</v>
      </c>
      <c r="K2202" t="s">
        <v>1231</v>
      </c>
      <c r="L2202" s="444">
        <v>6087136</v>
      </c>
      <c r="M2202" s="444">
        <v>720.16</v>
      </c>
      <c r="N2202" s="444">
        <v>4030994</v>
      </c>
      <c r="O2202" s="444">
        <v>10118130</v>
      </c>
    </row>
    <row r="2203" spans="2:15" ht="15" customHeight="1" x14ac:dyDescent="0.25">
      <c r="B2203" s="421">
        <v>61020712002203</v>
      </c>
      <c r="C2203" s="349" t="str">
        <f t="shared" si="272"/>
        <v>6</v>
      </c>
      <c r="D2203" s="355" t="str">
        <f t="shared" si="273"/>
        <v>1</v>
      </c>
      <c r="E2203" s="355" t="str">
        <f t="shared" si="274"/>
        <v>0</v>
      </c>
      <c r="F2203" s="355" t="str">
        <f t="shared" si="275"/>
        <v>20</v>
      </c>
      <c r="G2203" s="355" t="str">
        <f t="shared" si="276"/>
        <v>712</v>
      </c>
      <c r="H2203" s="355" t="str">
        <f t="shared" si="277"/>
        <v>0</v>
      </c>
      <c r="I2203" s="355" t="str">
        <f t="shared" si="278"/>
        <v>02</v>
      </c>
      <c r="J2203" s="355" t="str">
        <f t="shared" si="279"/>
        <v>203</v>
      </c>
      <c r="K2203" t="s">
        <v>1232</v>
      </c>
      <c r="L2203" s="444">
        <v>143825254</v>
      </c>
      <c r="M2203" s="444">
        <v>3138.54</v>
      </c>
      <c r="N2203" s="444">
        <v>17527394</v>
      </c>
      <c r="O2203" s="444">
        <v>161352648</v>
      </c>
    </row>
    <row r="2204" spans="2:15" ht="15" customHeight="1" x14ac:dyDescent="0.25">
      <c r="B2204" s="421">
        <v>61020712002204</v>
      </c>
      <c r="C2204" s="349" t="str">
        <f t="shared" si="272"/>
        <v>6</v>
      </c>
      <c r="D2204" s="355" t="str">
        <f t="shared" si="273"/>
        <v>1</v>
      </c>
      <c r="E2204" s="355" t="str">
        <f t="shared" si="274"/>
        <v>0</v>
      </c>
      <c r="F2204" s="355" t="str">
        <f t="shared" si="275"/>
        <v>20</v>
      </c>
      <c r="G2204" s="355" t="str">
        <f t="shared" si="276"/>
        <v>712</v>
      </c>
      <c r="H2204" s="355" t="str">
        <f t="shared" si="277"/>
        <v>0</v>
      </c>
      <c r="I2204" s="355" t="str">
        <f t="shared" si="278"/>
        <v>02</v>
      </c>
      <c r="J2204" s="355" t="str">
        <f t="shared" si="279"/>
        <v>204</v>
      </c>
      <c r="K2204" t="s">
        <v>1233</v>
      </c>
      <c r="L2204" s="444">
        <v>43858719</v>
      </c>
      <c r="M2204" s="444">
        <v>9912.75</v>
      </c>
      <c r="N2204" s="444">
        <v>55828417</v>
      </c>
      <c r="O2204" s="444">
        <v>99687136</v>
      </c>
    </row>
    <row r="2205" spans="2:15" ht="15" customHeight="1" x14ac:dyDescent="0.25">
      <c r="B2205" s="421">
        <v>61020712002206</v>
      </c>
      <c r="C2205" s="349" t="str">
        <f t="shared" si="272"/>
        <v>6</v>
      </c>
      <c r="D2205" s="355" t="str">
        <f t="shared" si="273"/>
        <v>1</v>
      </c>
      <c r="E2205" s="355" t="str">
        <f t="shared" si="274"/>
        <v>0</v>
      </c>
      <c r="F2205" s="355" t="str">
        <f t="shared" si="275"/>
        <v>20</v>
      </c>
      <c r="G2205" s="355" t="str">
        <f t="shared" si="276"/>
        <v>712</v>
      </c>
      <c r="H2205" s="355" t="str">
        <f t="shared" si="277"/>
        <v>0</v>
      </c>
      <c r="I2205" s="355" t="str">
        <f t="shared" si="278"/>
        <v>02</v>
      </c>
      <c r="J2205" s="355" t="str">
        <f t="shared" si="279"/>
        <v>206</v>
      </c>
      <c r="K2205" t="s">
        <v>1234</v>
      </c>
      <c r="L2205" s="444">
        <v>1826139</v>
      </c>
      <c r="M2205" s="444">
        <v>216.03</v>
      </c>
      <c r="N2205" s="444">
        <v>1209197</v>
      </c>
      <c r="O2205" s="444">
        <v>3035336</v>
      </c>
    </row>
    <row r="2206" spans="2:15" ht="15" customHeight="1" x14ac:dyDescent="0.25">
      <c r="B2206" s="421">
        <v>61020712002208</v>
      </c>
      <c r="C2206" s="349" t="str">
        <f t="shared" si="272"/>
        <v>6</v>
      </c>
      <c r="D2206" s="355" t="str">
        <f t="shared" si="273"/>
        <v>1</v>
      </c>
      <c r="E2206" s="355" t="str">
        <f t="shared" si="274"/>
        <v>0</v>
      </c>
      <c r="F2206" s="355" t="str">
        <f t="shared" si="275"/>
        <v>20</v>
      </c>
      <c r="G2206" s="355" t="str">
        <f t="shared" si="276"/>
        <v>712</v>
      </c>
      <c r="H2206" s="355" t="str">
        <f t="shared" si="277"/>
        <v>0</v>
      </c>
      <c r="I2206" s="355" t="str">
        <f t="shared" si="278"/>
        <v>02</v>
      </c>
      <c r="J2206" s="355" t="str">
        <f t="shared" si="279"/>
        <v>208</v>
      </c>
      <c r="K2206" t="s">
        <v>1235</v>
      </c>
      <c r="L2206" s="444">
        <v>43214903</v>
      </c>
      <c r="M2206" s="444">
        <v>941.56</v>
      </c>
      <c r="N2206" s="444">
        <v>5258212</v>
      </c>
      <c r="O2206" s="444">
        <v>48473115</v>
      </c>
    </row>
    <row r="2207" spans="2:15" ht="15" customHeight="1" x14ac:dyDescent="0.25">
      <c r="B2207" s="421">
        <v>61020712002209</v>
      </c>
      <c r="C2207" s="349" t="str">
        <f t="shared" si="272"/>
        <v>6</v>
      </c>
      <c r="D2207" s="355" t="str">
        <f t="shared" si="273"/>
        <v>1</v>
      </c>
      <c r="E2207" s="355" t="str">
        <f t="shared" si="274"/>
        <v>0</v>
      </c>
      <c r="F2207" s="355" t="str">
        <f t="shared" si="275"/>
        <v>20</v>
      </c>
      <c r="G2207" s="355" t="str">
        <f t="shared" si="276"/>
        <v>712</v>
      </c>
      <c r="H2207" s="355" t="str">
        <f t="shared" si="277"/>
        <v>0</v>
      </c>
      <c r="I2207" s="355" t="str">
        <f t="shared" si="278"/>
        <v>02</v>
      </c>
      <c r="J2207" s="355" t="str">
        <f t="shared" si="279"/>
        <v>209</v>
      </c>
      <c r="K2207" t="s">
        <v>1236</v>
      </c>
      <c r="L2207" s="444">
        <v>13157609</v>
      </c>
      <c r="M2207" s="444">
        <v>2973.85</v>
      </c>
      <c r="N2207" s="444">
        <v>16749077</v>
      </c>
      <c r="O2207" s="444">
        <v>29906686</v>
      </c>
    </row>
    <row r="2208" spans="2:15" ht="15" customHeight="1" x14ac:dyDescent="0.25">
      <c r="B2208" s="421">
        <v>61020712002411</v>
      </c>
      <c r="C2208" s="349" t="str">
        <f t="shared" si="272"/>
        <v>6</v>
      </c>
      <c r="D2208" s="355" t="str">
        <f t="shared" si="273"/>
        <v>1</v>
      </c>
      <c r="E2208" s="355" t="str">
        <f t="shared" si="274"/>
        <v>0</v>
      </c>
      <c r="F2208" s="355" t="str">
        <f t="shared" si="275"/>
        <v>20</v>
      </c>
      <c r="G2208" s="355" t="str">
        <f t="shared" si="276"/>
        <v>712</v>
      </c>
      <c r="H2208" s="355" t="str">
        <f t="shared" si="277"/>
        <v>0</v>
      </c>
      <c r="I2208" s="355" t="str">
        <f t="shared" si="278"/>
        <v>02</v>
      </c>
      <c r="J2208" s="355" t="str">
        <f t="shared" si="279"/>
        <v>411</v>
      </c>
      <c r="K2208" t="s">
        <v>432</v>
      </c>
      <c r="L2208" s="444">
        <v>300491</v>
      </c>
      <c r="M2208" s="444">
        <v>0</v>
      </c>
      <c r="N2208" s="444">
        <v>0</v>
      </c>
      <c r="O2208" s="444">
        <v>300491</v>
      </c>
    </row>
    <row r="2209" spans="2:15" ht="15" customHeight="1" x14ac:dyDescent="0.25">
      <c r="B2209" s="421">
        <v>61020712002515</v>
      </c>
      <c r="C2209" s="349" t="str">
        <f t="shared" si="272"/>
        <v>6</v>
      </c>
      <c r="D2209" s="355" t="str">
        <f t="shared" si="273"/>
        <v>1</v>
      </c>
      <c r="E2209" s="355" t="str">
        <f t="shared" si="274"/>
        <v>0</v>
      </c>
      <c r="F2209" s="355" t="str">
        <f t="shared" si="275"/>
        <v>20</v>
      </c>
      <c r="G2209" s="355" t="str">
        <f t="shared" si="276"/>
        <v>712</v>
      </c>
      <c r="H2209" s="355" t="str">
        <f t="shared" si="277"/>
        <v>0</v>
      </c>
      <c r="I2209" s="355" t="str">
        <f t="shared" si="278"/>
        <v>02</v>
      </c>
      <c r="J2209" s="355" t="str">
        <f t="shared" si="279"/>
        <v>515</v>
      </c>
      <c r="K2209" t="s">
        <v>477</v>
      </c>
      <c r="L2209" s="444">
        <v>113868502</v>
      </c>
      <c r="M2209" s="444">
        <v>969.95</v>
      </c>
      <c r="N2209" s="444">
        <v>5440497</v>
      </c>
      <c r="O2209" s="444">
        <v>119308999</v>
      </c>
    </row>
    <row r="2210" spans="2:15" ht="15" customHeight="1" x14ac:dyDescent="0.25">
      <c r="B2210" s="421">
        <v>61020712002531</v>
      </c>
      <c r="C2210" s="349" t="str">
        <f t="shared" si="272"/>
        <v>6</v>
      </c>
      <c r="D2210" s="355" t="str">
        <f t="shared" si="273"/>
        <v>1</v>
      </c>
      <c r="E2210" s="355" t="str">
        <f t="shared" si="274"/>
        <v>0</v>
      </c>
      <c r="F2210" s="355" t="str">
        <f t="shared" si="275"/>
        <v>20</v>
      </c>
      <c r="G2210" s="355" t="str">
        <f t="shared" si="276"/>
        <v>712</v>
      </c>
      <c r="H2210" s="355" t="str">
        <f t="shared" si="277"/>
        <v>0</v>
      </c>
      <c r="I2210" s="355" t="str">
        <f t="shared" si="278"/>
        <v>02</v>
      </c>
      <c r="J2210" s="355" t="str">
        <f t="shared" si="279"/>
        <v>531</v>
      </c>
      <c r="K2210" t="s">
        <v>421</v>
      </c>
      <c r="L2210" s="444">
        <v>373366297</v>
      </c>
      <c r="M2210" s="444">
        <v>14262.97</v>
      </c>
      <c r="N2210" s="444">
        <v>80457589</v>
      </c>
      <c r="O2210" s="444">
        <v>453823886</v>
      </c>
    </row>
    <row r="2211" spans="2:15" ht="15" x14ac:dyDescent="0.25">
      <c r="B2211" s="421">
        <v>61020712002533</v>
      </c>
      <c r="C2211" s="349" t="str">
        <f t="shared" si="272"/>
        <v>6</v>
      </c>
      <c r="D2211" s="355" t="str">
        <f t="shared" si="273"/>
        <v>1</v>
      </c>
      <c r="E2211" s="355" t="str">
        <f t="shared" si="274"/>
        <v>0</v>
      </c>
      <c r="F2211" s="355" t="str">
        <f t="shared" si="275"/>
        <v>20</v>
      </c>
      <c r="G2211" s="355" t="str">
        <f t="shared" si="276"/>
        <v>712</v>
      </c>
      <c r="H2211" s="355" t="str">
        <f t="shared" si="277"/>
        <v>0</v>
      </c>
      <c r="I2211" s="355" t="str">
        <f t="shared" si="278"/>
        <v>02</v>
      </c>
      <c r="J2211" s="355" t="str">
        <f t="shared" si="279"/>
        <v>533</v>
      </c>
      <c r="K2211" t="s">
        <v>451</v>
      </c>
      <c r="L2211" s="444">
        <v>3447733475</v>
      </c>
      <c r="M2211" s="444">
        <v>50566.86</v>
      </c>
      <c r="N2211" s="444">
        <v>285418366</v>
      </c>
      <c r="O2211" s="444">
        <v>3733151841</v>
      </c>
    </row>
    <row r="2212" spans="2:15" ht="15" x14ac:dyDescent="0.25">
      <c r="B2212" s="421">
        <v>61020712002620</v>
      </c>
      <c r="C2212" s="349" t="str">
        <f t="shared" si="272"/>
        <v>6</v>
      </c>
      <c r="D2212" s="355" t="str">
        <f t="shared" si="273"/>
        <v>1</v>
      </c>
      <c r="E2212" s="355" t="str">
        <f t="shared" si="274"/>
        <v>0</v>
      </c>
      <c r="F2212" s="355" t="str">
        <f t="shared" si="275"/>
        <v>20</v>
      </c>
      <c r="G2212" s="355" t="str">
        <f t="shared" si="276"/>
        <v>712</v>
      </c>
      <c r="H2212" s="355" t="str">
        <f t="shared" si="277"/>
        <v>0</v>
      </c>
      <c r="I2212" s="355" t="str">
        <f t="shared" si="278"/>
        <v>02</v>
      </c>
      <c r="J2212" s="355" t="str">
        <f t="shared" si="279"/>
        <v>620</v>
      </c>
      <c r="K2212" t="s">
        <v>1769</v>
      </c>
      <c r="L2212" s="444">
        <v>575152</v>
      </c>
      <c r="M2212" s="444">
        <v>0</v>
      </c>
      <c r="N2212" s="444">
        <v>0</v>
      </c>
      <c r="O2212" s="444">
        <v>575152</v>
      </c>
    </row>
    <row r="2213" spans="2:15" ht="15" customHeight="1" x14ac:dyDescent="0.25">
      <c r="B2213" s="421">
        <v>61020712002631</v>
      </c>
      <c r="C2213" s="349" t="str">
        <f t="shared" si="272"/>
        <v>6</v>
      </c>
      <c r="D2213" s="355" t="str">
        <f t="shared" si="273"/>
        <v>1</v>
      </c>
      <c r="E2213" s="355" t="str">
        <f t="shared" si="274"/>
        <v>0</v>
      </c>
      <c r="F2213" s="355" t="str">
        <f t="shared" si="275"/>
        <v>20</v>
      </c>
      <c r="G2213" s="355" t="str">
        <f t="shared" si="276"/>
        <v>712</v>
      </c>
      <c r="H2213" s="355" t="str">
        <f t="shared" si="277"/>
        <v>0</v>
      </c>
      <c r="I2213" s="355" t="str">
        <f t="shared" si="278"/>
        <v>02</v>
      </c>
      <c r="J2213" s="355" t="str">
        <f t="shared" si="279"/>
        <v>631</v>
      </c>
      <c r="K2213" t="s">
        <v>1237</v>
      </c>
      <c r="L2213" s="444">
        <v>11716749</v>
      </c>
      <c r="M2213" s="444">
        <v>420.4</v>
      </c>
      <c r="N2213" s="444">
        <v>2350234</v>
      </c>
      <c r="O2213" s="444">
        <v>14066983</v>
      </c>
    </row>
    <row r="2214" spans="2:15" ht="15" x14ac:dyDescent="0.25">
      <c r="B2214" s="421">
        <v>61020712002731</v>
      </c>
      <c r="C2214" s="349" t="str">
        <f t="shared" si="272"/>
        <v>6</v>
      </c>
      <c r="D2214" s="355" t="str">
        <f t="shared" si="273"/>
        <v>1</v>
      </c>
      <c r="E2214" s="355" t="str">
        <f t="shared" si="274"/>
        <v>0</v>
      </c>
      <c r="F2214" s="355" t="str">
        <f t="shared" si="275"/>
        <v>20</v>
      </c>
      <c r="G2214" s="355" t="str">
        <f t="shared" si="276"/>
        <v>712</v>
      </c>
      <c r="H2214" s="355" t="str">
        <f t="shared" si="277"/>
        <v>0</v>
      </c>
      <c r="I2214" s="355" t="str">
        <f t="shared" si="278"/>
        <v>02</v>
      </c>
      <c r="J2214" s="355" t="str">
        <f t="shared" si="279"/>
        <v>731</v>
      </c>
      <c r="K2214" t="s">
        <v>423</v>
      </c>
      <c r="L2214" s="444">
        <v>178453023</v>
      </c>
      <c r="M2214" s="444">
        <v>4074.18</v>
      </c>
      <c r="N2214" s="444">
        <v>22975197</v>
      </c>
      <c r="O2214" s="444">
        <v>201428220</v>
      </c>
    </row>
    <row r="2215" spans="2:15" ht="15" x14ac:dyDescent="0.25">
      <c r="B2215" s="421">
        <v>61020712002735</v>
      </c>
      <c r="C2215" s="349" t="str">
        <f t="shared" si="272"/>
        <v>6</v>
      </c>
      <c r="D2215" s="355" t="str">
        <f t="shared" si="273"/>
        <v>1</v>
      </c>
      <c r="E2215" s="355" t="str">
        <f t="shared" si="274"/>
        <v>0</v>
      </c>
      <c r="F2215" s="355" t="str">
        <f t="shared" si="275"/>
        <v>20</v>
      </c>
      <c r="G2215" s="355" t="str">
        <f t="shared" si="276"/>
        <v>712</v>
      </c>
      <c r="H2215" s="355" t="str">
        <f t="shared" si="277"/>
        <v>0</v>
      </c>
      <c r="I2215" s="355" t="str">
        <f t="shared" si="278"/>
        <v>02</v>
      </c>
      <c r="J2215" s="355" t="str">
        <f t="shared" si="279"/>
        <v>735</v>
      </c>
      <c r="K2215" t="s">
        <v>596</v>
      </c>
      <c r="L2215" s="444">
        <v>8051590</v>
      </c>
      <c r="M2215" s="444">
        <v>0</v>
      </c>
      <c r="N2215" s="444">
        <v>0</v>
      </c>
      <c r="O2215" s="444">
        <v>8051590</v>
      </c>
    </row>
    <row r="2216" spans="2:15" ht="15" customHeight="1" x14ac:dyDescent="0.25">
      <c r="B2216" s="421">
        <v>61020714000000</v>
      </c>
      <c r="C2216" s="349" t="str">
        <f t="shared" si="272"/>
        <v>6</v>
      </c>
      <c r="D2216" s="355" t="str">
        <f t="shared" si="273"/>
        <v>1</v>
      </c>
      <c r="E2216" s="355" t="str">
        <f t="shared" si="274"/>
        <v>0</v>
      </c>
      <c r="F2216" s="355" t="str">
        <f t="shared" si="275"/>
        <v>20</v>
      </c>
      <c r="G2216" s="355" t="str">
        <f t="shared" si="276"/>
        <v>714</v>
      </c>
      <c r="H2216" s="355" t="str">
        <f t="shared" si="277"/>
        <v>0</v>
      </c>
      <c r="I2216" s="355" t="str">
        <f t="shared" si="278"/>
        <v>00</v>
      </c>
      <c r="J2216" s="355" t="str">
        <f t="shared" si="279"/>
        <v>000</v>
      </c>
      <c r="K2216" t="s">
        <v>1238</v>
      </c>
      <c r="L2216" s="444">
        <v>117333919999</v>
      </c>
      <c r="M2216" s="444">
        <v>3597579.81</v>
      </c>
      <c r="N2216" s="444">
        <v>20201271664</v>
      </c>
      <c r="O2216" s="444">
        <v>137535191663</v>
      </c>
    </row>
    <row r="2217" spans="2:15" ht="15" customHeight="1" x14ac:dyDescent="0.25">
      <c r="B2217" s="421">
        <v>61020714002000</v>
      </c>
      <c r="C2217" s="349" t="str">
        <f t="shared" si="272"/>
        <v>6</v>
      </c>
      <c r="D2217" s="355" t="str">
        <f t="shared" si="273"/>
        <v>1</v>
      </c>
      <c r="E2217" s="355" t="str">
        <f t="shared" si="274"/>
        <v>0</v>
      </c>
      <c r="F2217" s="355" t="str">
        <f t="shared" si="275"/>
        <v>20</v>
      </c>
      <c r="G2217" s="355" t="str">
        <f t="shared" si="276"/>
        <v>714</v>
      </c>
      <c r="H2217" s="355" t="str">
        <f t="shared" si="277"/>
        <v>0</v>
      </c>
      <c r="I2217" s="355" t="str">
        <f t="shared" si="278"/>
        <v>02</v>
      </c>
      <c r="J2217" s="355" t="str">
        <f t="shared" si="279"/>
        <v>000</v>
      </c>
      <c r="K2217" t="s">
        <v>1218</v>
      </c>
      <c r="L2217" s="444">
        <v>117333919999</v>
      </c>
      <c r="M2217" s="444">
        <v>3597579.81</v>
      </c>
      <c r="N2217" s="444">
        <v>20201271664</v>
      </c>
      <c r="O2217" s="444">
        <v>137535191663</v>
      </c>
    </row>
    <row r="2218" spans="2:15" ht="15" customHeight="1" x14ac:dyDescent="0.25">
      <c r="B2218" s="421">
        <v>61020714002006</v>
      </c>
      <c r="C2218" s="349" t="str">
        <f t="shared" si="272"/>
        <v>6</v>
      </c>
      <c r="D2218" s="355" t="str">
        <f t="shared" si="273"/>
        <v>1</v>
      </c>
      <c r="E2218" s="355" t="str">
        <f t="shared" si="274"/>
        <v>0</v>
      </c>
      <c r="F2218" s="355" t="str">
        <f t="shared" si="275"/>
        <v>20</v>
      </c>
      <c r="G2218" s="355" t="str">
        <f t="shared" si="276"/>
        <v>714</v>
      </c>
      <c r="H2218" s="355" t="str">
        <f t="shared" si="277"/>
        <v>0</v>
      </c>
      <c r="I2218" s="355" t="str">
        <f t="shared" si="278"/>
        <v>02</v>
      </c>
      <c r="J2218" s="355" t="str">
        <f t="shared" si="279"/>
        <v>006</v>
      </c>
      <c r="K2218" t="s">
        <v>483</v>
      </c>
      <c r="L2218" s="444">
        <v>492844933</v>
      </c>
      <c r="M2218" s="444">
        <v>101842.27</v>
      </c>
      <c r="N2218" s="444">
        <v>573422358</v>
      </c>
      <c r="O2218" s="444">
        <v>1066267291</v>
      </c>
    </row>
    <row r="2219" spans="2:15" ht="15" customHeight="1" x14ac:dyDescent="0.25">
      <c r="B2219" s="421">
        <v>61020714002008</v>
      </c>
      <c r="C2219" s="349" t="str">
        <f t="shared" si="272"/>
        <v>6</v>
      </c>
      <c r="D2219" s="355" t="str">
        <f t="shared" si="273"/>
        <v>1</v>
      </c>
      <c r="E2219" s="355" t="str">
        <f t="shared" si="274"/>
        <v>0</v>
      </c>
      <c r="F2219" s="355" t="str">
        <f t="shared" si="275"/>
        <v>20</v>
      </c>
      <c r="G2219" s="355" t="str">
        <f t="shared" si="276"/>
        <v>714</v>
      </c>
      <c r="H2219" s="355" t="str">
        <f t="shared" si="277"/>
        <v>0</v>
      </c>
      <c r="I2219" s="355" t="str">
        <f t="shared" si="278"/>
        <v>02</v>
      </c>
      <c r="J2219" s="355" t="str">
        <f t="shared" si="279"/>
        <v>008</v>
      </c>
      <c r="K2219" t="s">
        <v>483</v>
      </c>
      <c r="L2219" s="444">
        <v>76653744</v>
      </c>
      <c r="M2219" s="444">
        <v>0</v>
      </c>
      <c r="N2219" s="444">
        <v>0</v>
      </c>
      <c r="O2219" s="444">
        <v>76653744</v>
      </c>
    </row>
    <row r="2220" spans="2:15" ht="15" customHeight="1" x14ac:dyDescent="0.25">
      <c r="B2220" s="421">
        <v>61020714002009</v>
      </c>
      <c r="C2220" s="349" t="str">
        <f t="shared" si="272"/>
        <v>6</v>
      </c>
      <c r="D2220" s="355" t="str">
        <f t="shared" si="273"/>
        <v>1</v>
      </c>
      <c r="E2220" s="355" t="str">
        <f t="shared" si="274"/>
        <v>0</v>
      </c>
      <c r="F2220" s="355" t="str">
        <f t="shared" si="275"/>
        <v>20</v>
      </c>
      <c r="G2220" s="355" t="str">
        <f t="shared" si="276"/>
        <v>714</v>
      </c>
      <c r="H2220" s="355" t="str">
        <f t="shared" si="277"/>
        <v>0</v>
      </c>
      <c r="I2220" s="355" t="str">
        <f t="shared" si="278"/>
        <v>02</v>
      </c>
      <c r="J2220" s="355" t="str">
        <f t="shared" si="279"/>
        <v>009</v>
      </c>
      <c r="K2220" t="s">
        <v>1239</v>
      </c>
      <c r="L2220" s="444">
        <v>377203364</v>
      </c>
      <c r="M2220" s="444">
        <v>1047.22</v>
      </c>
      <c r="N2220" s="444">
        <v>5893445</v>
      </c>
      <c r="O2220" s="444">
        <v>383096809</v>
      </c>
    </row>
    <row r="2221" spans="2:15" ht="15" customHeight="1" x14ac:dyDescent="0.25">
      <c r="B2221" s="421">
        <v>61020714002016</v>
      </c>
      <c r="C2221" s="349" t="str">
        <f t="shared" si="272"/>
        <v>6</v>
      </c>
      <c r="D2221" s="355" t="str">
        <f t="shared" si="273"/>
        <v>1</v>
      </c>
      <c r="E2221" s="355" t="str">
        <f t="shared" si="274"/>
        <v>0</v>
      </c>
      <c r="F2221" s="355" t="str">
        <f t="shared" si="275"/>
        <v>20</v>
      </c>
      <c r="G2221" s="355" t="str">
        <f t="shared" si="276"/>
        <v>714</v>
      </c>
      <c r="H2221" s="355" t="str">
        <f t="shared" si="277"/>
        <v>0</v>
      </c>
      <c r="I2221" s="355" t="str">
        <f t="shared" si="278"/>
        <v>02</v>
      </c>
      <c r="J2221" s="355" t="str">
        <f t="shared" si="279"/>
        <v>016</v>
      </c>
      <c r="K2221" t="s">
        <v>424</v>
      </c>
      <c r="L2221" s="444">
        <v>46663053</v>
      </c>
      <c r="M2221" s="444">
        <v>1287.8599999999999</v>
      </c>
      <c r="N2221" s="444">
        <v>7233566</v>
      </c>
      <c r="O2221" s="444">
        <v>53896619</v>
      </c>
    </row>
    <row r="2222" spans="2:15" ht="15" customHeight="1" x14ac:dyDescent="0.25">
      <c r="B2222" s="421">
        <v>61020714002039</v>
      </c>
      <c r="C2222" s="349" t="str">
        <f t="shared" si="272"/>
        <v>6</v>
      </c>
      <c r="D2222" s="355" t="str">
        <f t="shared" si="273"/>
        <v>1</v>
      </c>
      <c r="E2222" s="355" t="str">
        <f t="shared" si="274"/>
        <v>0</v>
      </c>
      <c r="F2222" s="355" t="str">
        <f t="shared" si="275"/>
        <v>20</v>
      </c>
      <c r="G2222" s="355" t="str">
        <f t="shared" si="276"/>
        <v>714</v>
      </c>
      <c r="H2222" s="355" t="str">
        <f t="shared" si="277"/>
        <v>0</v>
      </c>
      <c r="I2222" s="355" t="str">
        <f t="shared" si="278"/>
        <v>02</v>
      </c>
      <c r="J2222" s="355" t="str">
        <f t="shared" si="279"/>
        <v>039</v>
      </c>
      <c r="K2222" t="s">
        <v>424</v>
      </c>
      <c r="L2222" s="444">
        <v>184789041</v>
      </c>
      <c r="M2222" s="444">
        <v>282540.7</v>
      </c>
      <c r="N2222" s="444">
        <v>1591432276</v>
      </c>
      <c r="O2222" s="444">
        <v>1776221317</v>
      </c>
    </row>
    <row r="2223" spans="2:15" ht="15" customHeight="1" x14ac:dyDescent="0.25">
      <c r="B2223" s="421">
        <v>61020714002134</v>
      </c>
      <c r="C2223" s="349" t="str">
        <f t="shared" si="272"/>
        <v>6</v>
      </c>
      <c r="D2223" s="355" t="str">
        <f t="shared" si="273"/>
        <v>1</v>
      </c>
      <c r="E2223" s="355" t="str">
        <f t="shared" si="274"/>
        <v>0</v>
      </c>
      <c r="F2223" s="355" t="str">
        <f t="shared" si="275"/>
        <v>20</v>
      </c>
      <c r="G2223" s="355" t="str">
        <f t="shared" si="276"/>
        <v>714</v>
      </c>
      <c r="H2223" s="355" t="str">
        <f t="shared" si="277"/>
        <v>0</v>
      </c>
      <c r="I2223" s="355" t="str">
        <f t="shared" si="278"/>
        <v>02</v>
      </c>
      <c r="J2223" s="355" t="str">
        <f t="shared" si="279"/>
        <v>134</v>
      </c>
      <c r="K2223" t="s">
        <v>639</v>
      </c>
      <c r="L2223" s="444">
        <v>23211719</v>
      </c>
      <c r="M2223" s="444">
        <v>0</v>
      </c>
      <c r="N2223" s="444">
        <v>0</v>
      </c>
      <c r="O2223" s="444">
        <v>23211719</v>
      </c>
    </row>
    <row r="2224" spans="2:15" ht="15" customHeight="1" x14ac:dyDescent="0.25">
      <c r="B2224" s="421">
        <v>61020714002141</v>
      </c>
      <c r="C2224" s="349" t="str">
        <f t="shared" si="272"/>
        <v>6</v>
      </c>
      <c r="D2224" s="355" t="str">
        <f t="shared" si="273"/>
        <v>1</v>
      </c>
      <c r="E2224" s="355" t="str">
        <f t="shared" si="274"/>
        <v>0</v>
      </c>
      <c r="F2224" s="355" t="str">
        <f t="shared" si="275"/>
        <v>20</v>
      </c>
      <c r="G2224" s="355" t="str">
        <f t="shared" si="276"/>
        <v>714</v>
      </c>
      <c r="H2224" s="355" t="str">
        <f t="shared" si="277"/>
        <v>0</v>
      </c>
      <c r="I2224" s="355" t="str">
        <f t="shared" si="278"/>
        <v>02</v>
      </c>
      <c r="J2224" s="355" t="str">
        <f t="shared" si="279"/>
        <v>141</v>
      </c>
      <c r="K2224" t="s">
        <v>424</v>
      </c>
      <c r="L2224" s="444">
        <v>16993679109</v>
      </c>
      <c r="M2224" s="444">
        <v>1519850.48</v>
      </c>
      <c r="N2224" s="444">
        <v>8537276918</v>
      </c>
      <c r="O2224" s="444">
        <v>25530956027</v>
      </c>
    </row>
    <row r="2225" spans="2:15" ht="15" customHeight="1" x14ac:dyDescent="0.25">
      <c r="B2225" s="421">
        <v>61020714002143</v>
      </c>
      <c r="C2225" s="349" t="str">
        <f t="shared" si="272"/>
        <v>6</v>
      </c>
      <c r="D2225" s="355" t="str">
        <f t="shared" si="273"/>
        <v>1</v>
      </c>
      <c r="E2225" s="355" t="str">
        <f t="shared" si="274"/>
        <v>0</v>
      </c>
      <c r="F2225" s="355" t="str">
        <f t="shared" si="275"/>
        <v>20</v>
      </c>
      <c r="G2225" s="355" t="str">
        <f t="shared" si="276"/>
        <v>714</v>
      </c>
      <c r="H2225" s="355" t="str">
        <f t="shared" si="277"/>
        <v>0</v>
      </c>
      <c r="I2225" s="355" t="str">
        <f t="shared" si="278"/>
        <v>02</v>
      </c>
      <c r="J2225" s="355" t="str">
        <f t="shared" si="279"/>
        <v>143</v>
      </c>
      <c r="K2225" t="s">
        <v>1240</v>
      </c>
      <c r="L2225" s="444">
        <v>0</v>
      </c>
      <c r="M2225" s="444">
        <v>113.11</v>
      </c>
      <c r="N2225" s="444">
        <v>632129</v>
      </c>
      <c r="O2225" s="444">
        <v>632129</v>
      </c>
    </row>
    <row r="2226" spans="2:15" ht="15" customHeight="1" x14ac:dyDescent="0.25">
      <c r="B2226" s="421">
        <v>61020714002145</v>
      </c>
      <c r="C2226" s="349" t="str">
        <f t="shared" si="272"/>
        <v>6</v>
      </c>
      <c r="D2226" s="355" t="str">
        <f t="shared" si="273"/>
        <v>1</v>
      </c>
      <c r="E2226" s="355" t="str">
        <f t="shared" si="274"/>
        <v>0</v>
      </c>
      <c r="F2226" s="355" t="str">
        <f t="shared" si="275"/>
        <v>20</v>
      </c>
      <c r="G2226" s="355" t="str">
        <f t="shared" si="276"/>
        <v>714</v>
      </c>
      <c r="H2226" s="355" t="str">
        <f t="shared" si="277"/>
        <v>0</v>
      </c>
      <c r="I2226" s="355" t="str">
        <f t="shared" si="278"/>
        <v>02</v>
      </c>
      <c r="J2226" s="355" t="str">
        <f t="shared" si="279"/>
        <v>145</v>
      </c>
      <c r="K2226" t="s">
        <v>549</v>
      </c>
      <c r="L2226" s="444">
        <v>1102767200</v>
      </c>
      <c r="M2226" s="444">
        <v>198623.68</v>
      </c>
      <c r="N2226" s="444">
        <v>1118400457</v>
      </c>
      <c r="O2226" s="444">
        <v>2221167657</v>
      </c>
    </row>
    <row r="2227" spans="2:15" ht="15" customHeight="1" x14ac:dyDescent="0.25">
      <c r="B2227" s="421">
        <v>61020714002181</v>
      </c>
      <c r="C2227" s="349" t="str">
        <f t="shared" si="272"/>
        <v>6</v>
      </c>
      <c r="D2227" s="355" t="str">
        <f t="shared" si="273"/>
        <v>1</v>
      </c>
      <c r="E2227" s="355" t="str">
        <f t="shared" si="274"/>
        <v>0</v>
      </c>
      <c r="F2227" s="355" t="str">
        <f t="shared" si="275"/>
        <v>20</v>
      </c>
      <c r="G2227" s="355" t="str">
        <f t="shared" si="276"/>
        <v>714</v>
      </c>
      <c r="H2227" s="355" t="str">
        <f t="shared" si="277"/>
        <v>0</v>
      </c>
      <c r="I2227" s="355" t="str">
        <f t="shared" si="278"/>
        <v>02</v>
      </c>
      <c r="J2227" s="355" t="str">
        <f t="shared" si="279"/>
        <v>181</v>
      </c>
      <c r="K2227" t="s">
        <v>498</v>
      </c>
      <c r="L2227" s="444">
        <v>297442355</v>
      </c>
      <c r="M2227" s="444">
        <v>0</v>
      </c>
      <c r="N2227" s="444">
        <v>0</v>
      </c>
      <c r="O2227" s="444">
        <v>297442355</v>
      </c>
    </row>
    <row r="2228" spans="2:15" ht="15" customHeight="1" x14ac:dyDescent="0.25">
      <c r="B2228" s="421">
        <v>61020714002198</v>
      </c>
      <c r="C2228" s="349" t="str">
        <f t="shared" si="272"/>
        <v>6</v>
      </c>
      <c r="D2228" s="355" t="str">
        <f t="shared" si="273"/>
        <v>1</v>
      </c>
      <c r="E2228" s="355" t="str">
        <f t="shared" si="274"/>
        <v>0</v>
      </c>
      <c r="F2228" s="355" t="str">
        <f t="shared" si="275"/>
        <v>20</v>
      </c>
      <c r="G2228" s="355" t="str">
        <f t="shared" si="276"/>
        <v>714</v>
      </c>
      <c r="H2228" s="355" t="str">
        <f t="shared" si="277"/>
        <v>0</v>
      </c>
      <c r="I2228" s="355" t="str">
        <f t="shared" si="278"/>
        <v>02</v>
      </c>
      <c r="J2228" s="355" t="str">
        <f t="shared" si="279"/>
        <v>198</v>
      </c>
      <c r="K2228" t="s">
        <v>1241</v>
      </c>
      <c r="L2228" s="444">
        <v>301075805</v>
      </c>
      <c r="M2228" s="444">
        <v>0</v>
      </c>
      <c r="N2228" s="444">
        <v>0</v>
      </c>
      <c r="O2228" s="444">
        <v>301075805</v>
      </c>
    </row>
    <row r="2229" spans="2:15" ht="15" customHeight="1" x14ac:dyDescent="0.25">
      <c r="B2229" s="421">
        <v>61020714002199</v>
      </c>
      <c r="C2229" s="349" t="str">
        <f t="shared" si="272"/>
        <v>6</v>
      </c>
      <c r="D2229" s="355" t="str">
        <f t="shared" si="273"/>
        <v>1</v>
      </c>
      <c r="E2229" s="355" t="str">
        <f t="shared" si="274"/>
        <v>0</v>
      </c>
      <c r="F2229" s="355" t="str">
        <f t="shared" si="275"/>
        <v>20</v>
      </c>
      <c r="G2229" s="355" t="str">
        <f t="shared" si="276"/>
        <v>714</v>
      </c>
      <c r="H2229" s="355" t="str">
        <f t="shared" si="277"/>
        <v>0</v>
      </c>
      <c r="I2229" s="355" t="str">
        <f t="shared" si="278"/>
        <v>02</v>
      </c>
      <c r="J2229" s="355" t="str">
        <f t="shared" si="279"/>
        <v>199</v>
      </c>
      <c r="K2229" t="s">
        <v>1242</v>
      </c>
      <c r="L2229" s="444">
        <v>91279535</v>
      </c>
      <c r="M2229" s="444">
        <v>0</v>
      </c>
      <c r="N2229" s="444">
        <v>0</v>
      </c>
      <c r="O2229" s="444">
        <v>91279535</v>
      </c>
    </row>
    <row r="2230" spans="2:15" ht="15" customHeight="1" x14ac:dyDescent="0.25">
      <c r="B2230" s="421">
        <v>61020714002201</v>
      </c>
      <c r="C2230" s="349" t="str">
        <f t="shared" si="272"/>
        <v>6</v>
      </c>
      <c r="D2230" s="355" t="str">
        <f t="shared" si="273"/>
        <v>1</v>
      </c>
      <c r="E2230" s="355" t="str">
        <f t="shared" si="274"/>
        <v>0</v>
      </c>
      <c r="F2230" s="355" t="str">
        <f t="shared" si="275"/>
        <v>20</v>
      </c>
      <c r="G2230" s="355" t="str">
        <f t="shared" si="276"/>
        <v>714</v>
      </c>
      <c r="H2230" s="355" t="str">
        <f t="shared" si="277"/>
        <v>0</v>
      </c>
      <c r="I2230" s="355" t="str">
        <f t="shared" si="278"/>
        <v>02</v>
      </c>
      <c r="J2230" s="355" t="str">
        <f t="shared" si="279"/>
        <v>201</v>
      </c>
      <c r="K2230" t="s">
        <v>1243</v>
      </c>
      <c r="L2230" s="444">
        <v>1455644469</v>
      </c>
      <c r="M2230" s="444">
        <v>16814.810000000001</v>
      </c>
      <c r="N2230" s="444">
        <v>94173341</v>
      </c>
      <c r="O2230" s="444">
        <v>1549817810</v>
      </c>
    </row>
    <row r="2231" spans="2:15" ht="15" x14ac:dyDescent="0.25">
      <c r="B2231" s="421">
        <v>61020714002203</v>
      </c>
      <c r="C2231" s="349" t="str">
        <f t="shared" si="272"/>
        <v>6</v>
      </c>
      <c r="D2231" s="355" t="str">
        <f t="shared" si="273"/>
        <v>1</v>
      </c>
      <c r="E2231" s="355" t="str">
        <f t="shared" si="274"/>
        <v>0</v>
      </c>
      <c r="F2231" s="355" t="str">
        <f t="shared" si="275"/>
        <v>20</v>
      </c>
      <c r="G2231" s="355" t="str">
        <f t="shared" si="276"/>
        <v>714</v>
      </c>
      <c r="H2231" s="355" t="str">
        <f t="shared" si="277"/>
        <v>0</v>
      </c>
      <c r="I2231" s="355" t="str">
        <f t="shared" si="278"/>
        <v>02</v>
      </c>
      <c r="J2231" s="355" t="str">
        <f t="shared" si="279"/>
        <v>203</v>
      </c>
      <c r="K2231" t="s">
        <v>1244</v>
      </c>
      <c r="L2231" s="444">
        <v>528887412</v>
      </c>
      <c r="M2231" s="444">
        <v>6678.46</v>
      </c>
      <c r="N2231" s="444">
        <v>37367063</v>
      </c>
      <c r="O2231" s="444">
        <v>566254475</v>
      </c>
    </row>
    <row r="2232" spans="2:15" ht="15" x14ac:dyDescent="0.25">
      <c r="B2232" s="421">
        <v>61020714002204</v>
      </c>
      <c r="C2232" s="349" t="str">
        <f t="shared" si="272"/>
        <v>6</v>
      </c>
      <c r="D2232" s="355" t="str">
        <f t="shared" si="273"/>
        <v>1</v>
      </c>
      <c r="E2232" s="355" t="str">
        <f t="shared" si="274"/>
        <v>0</v>
      </c>
      <c r="F2232" s="355" t="str">
        <f t="shared" si="275"/>
        <v>20</v>
      </c>
      <c r="G2232" s="355" t="str">
        <f t="shared" si="276"/>
        <v>714</v>
      </c>
      <c r="H2232" s="355" t="str">
        <f t="shared" si="277"/>
        <v>0</v>
      </c>
      <c r="I2232" s="355" t="str">
        <f t="shared" si="278"/>
        <v>02</v>
      </c>
      <c r="J2232" s="355" t="str">
        <f t="shared" si="279"/>
        <v>204</v>
      </c>
      <c r="K2232" t="s">
        <v>1245</v>
      </c>
      <c r="L2232" s="444">
        <v>297570307</v>
      </c>
      <c r="M2232" s="444">
        <v>36493.160000000003</v>
      </c>
      <c r="N2232" s="444">
        <v>203173481</v>
      </c>
      <c r="O2232" s="444">
        <v>500743788</v>
      </c>
    </row>
    <row r="2233" spans="2:15" ht="15" x14ac:dyDescent="0.25">
      <c r="B2233" s="421">
        <v>61020714002205</v>
      </c>
      <c r="C2233" s="349" t="str">
        <f t="shared" si="272"/>
        <v>6</v>
      </c>
      <c r="D2233" s="355" t="str">
        <f t="shared" si="273"/>
        <v>1</v>
      </c>
      <c r="E2233" s="355" t="str">
        <f t="shared" si="274"/>
        <v>0</v>
      </c>
      <c r="F2233" s="355" t="str">
        <f t="shared" si="275"/>
        <v>20</v>
      </c>
      <c r="G2233" s="355" t="str">
        <f t="shared" si="276"/>
        <v>714</v>
      </c>
      <c r="H2233" s="355" t="str">
        <f t="shared" si="277"/>
        <v>0</v>
      </c>
      <c r="I2233" s="355" t="str">
        <f t="shared" si="278"/>
        <v>02</v>
      </c>
      <c r="J2233" s="355" t="str">
        <f t="shared" si="279"/>
        <v>205</v>
      </c>
      <c r="K2233" t="s">
        <v>1970</v>
      </c>
      <c r="L2233" s="444">
        <v>37377</v>
      </c>
      <c r="M2233" s="444">
        <v>0</v>
      </c>
      <c r="N2233" s="444">
        <v>0</v>
      </c>
      <c r="O2233" s="444">
        <v>37377</v>
      </c>
    </row>
    <row r="2234" spans="2:15" ht="15" customHeight="1" x14ac:dyDescent="0.25">
      <c r="B2234" s="421">
        <v>61020714002206</v>
      </c>
      <c r="C2234" s="349" t="str">
        <f t="shared" si="272"/>
        <v>6</v>
      </c>
      <c r="D2234" s="355" t="str">
        <f t="shared" si="273"/>
        <v>1</v>
      </c>
      <c r="E2234" s="355" t="str">
        <f t="shared" si="274"/>
        <v>0</v>
      </c>
      <c r="F2234" s="355" t="str">
        <f t="shared" si="275"/>
        <v>20</v>
      </c>
      <c r="G2234" s="355" t="str">
        <f t="shared" si="276"/>
        <v>714</v>
      </c>
      <c r="H2234" s="355" t="str">
        <f t="shared" si="277"/>
        <v>0</v>
      </c>
      <c r="I2234" s="355" t="str">
        <f t="shared" si="278"/>
        <v>02</v>
      </c>
      <c r="J2234" s="355" t="str">
        <f t="shared" si="279"/>
        <v>206</v>
      </c>
      <c r="K2234" t="s">
        <v>1246</v>
      </c>
      <c r="L2234" s="444">
        <v>436785248</v>
      </c>
      <c r="M2234" s="444">
        <v>5076.49</v>
      </c>
      <c r="N2234" s="444">
        <v>28431198</v>
      </c>
      <c r="O2234" s="444">
        <v>465216446</v>
      </c>
    </row>
    <row r="2235" spans="2:15" ht="15" customHeight="1" x14ac:dyDescent="0.25">
      <c r="B2235" s="421">
        <v>61020714002208</v>
      </c>
      <c r="C2235" s="349" t="str">
        <f t="shared" si="272"/>
        <v>6</v>
      </c>
      <c r="D2235" s="355" t="str">
        <f t="shared" si="273"/>
        <v>1</v>
      </c>
      <c r="E2235" s="355" t="str">
        <f t="shared" si="274"/>
        <v>0</v>
      </c>
      <c r="F2235" s="355" t="str">
        <f t="shared" si="275"/>
        <v>20</v>
      </c>
      <c r="G2235" s="355" t="str">
        <f t="shared" si="276"/>
        <v>714</v>
      </c>
      <c r="H2235" s="355" t="str">
        <f t="shared" si="277"/>
        <v>0</v>
      </c>
      <c r="I2235" s="355" t="str">
        <f t="shared" si="278"/>
        <v>02</v>
      </c>
      <c r="J2235" s="355" t="str">
        <f t="shared" si="279"/>
        <v>208</v>
      </c>
      <c r="K2235" t="s">
        <v>1247</v>
      </c>
      <c r="L2235" s="444">
        <v>159200949</v>
      </c>
      <c r="M2235" s="444">
        <v>2005.82</v>
      </c>
      <c r="N2235" s="444">
        <v>11223815</v>
      </c>
      <c r="O2235" s="444">
        <v>170424764</v>
      </c>
    </row>
    <row r="2236" spans="2:15" ht="15" customHeight="1" x14ac:dyDescent="0.25">
      <c r="B2236" s="421">
        <v>61020714002209</v>
      </c>
      <c r="C2236" s="349" t="str">
        <f t="shared" si="272"/>
        <v>6</v>
      </c>
      <c r="D2236" s="355" t="str">
        <f t="shared" si="273"/>
        <v>1</v>
      </c>
      <c r="E2236" s="355" t="str">
        <f t="shared" si="274"/>
        <v>0</v>
      </c>
      <c r="F2236" s="355" t="str">
        <f t="shared" si="275"/>
        <v>20</v>
      </c>
      <c r="G2236" s="355" t="str">
        <f t="shared" si="276"/>
        <v>714</v>
      </c>
      <c r="H2236" s="355" t="str">
        <f t="shared" si="277"/>
        <v>0</v>
      </c>
      <c r="I2236" s="355" t="str">
        <f t="shared" si="278"/>
        <v>02</v>
      </c>
      <c r="J2236" s="355" t="str">
        <f t="shared" si="279"/>
        <v>209</v>
      </c>
      <c r="K2236" t="s">
        <v>1248</v>
      </c>
      <c r="L2236" s="444">
        <v>89351571</v>
      </c>
      <c r="M2236" s="444">
        <v>10948.61</v>
      </c>
      <c r="N2236" s="444">
        <v>60955894</v>
      </c>
      <c r="O2236" s="444">
        <v>150307465</v>
      </c>
    </row>
    <row r="2237" spans="2:15" ht="15" customHeight="1" x14ac:dyDescent="0.25">
      <c r="B2237" s="421">
        <v>61020714002240</v>
      </c>
      <c r="C2237" s="349" t="str">
        <f t="shared" si="272"/>
        <v>6</v>
      </c>
      <c r="D2237" s="355" t="str">
        <f t="shared" si="273"/>
        <v>1</v>
      </c>
      <c r="E2237" s="355" t="str">
        <f t="shared" si="274"/>
        <v>0</v>
      </c>
      <c r="F2237" s="355" t="str">
        <f t="shared" si="275"/>
        <v>20</v>
      </c>
      <c r="G2237" s="355" t="str">
        <f t="shared" si="276"/>
        <v>714</v>
      </c>
      <c r="H2237" s="355" t="str">
        <f t="shared" si="277"/>
        <v>0</v>
      </c>
      <c r="I2237" s="355" t="str">
        <f t="shared" si="278"/>
        <v>02</v>
      </c>
      <c r="J2237" s="355" t="str">
        <f t="shared" si="279"/>
        <v>240</v>
      </c>
      <c r="K2237" t="s">
        <v>544</v>
      </c>
      <c r="L2237" s="444">
        <v>698646192</v>
      </c>
      <c r="M2237" s="444">
        <v>3615.75</v>
      </c>
      <c r="N2237" s="444">
        <v>20308784</v>
      </c>
      <c r="O2237" s="444">
        <v>718954976</v>
      </c>
    </row>
    <row r="2238" spans="2:15" ht="15" customHeight="1" x14ac:dyDescent="0.25">
      <c r="B2238" s="421">
        <v>61020714002242</v>
      </c>
      <c r="C2238" s="349" t="str">
        <f t="shared" si="272"/>
        <v>6</v>
      </c>
      <c r="D2238" s="355" t="str">
        <f t="shared" si="273"/>
        <v>1</v>
      </c>
      <c r="E2238" s="355" t="str">
        <f t="shared" si="274"/>
        <v>0</v>
      </c>
      <c r="F2238" s="355" t="str">
        <f t="shared" si="275"/>
        <v>20</v>
      </c>
      <c r="G2238" s="355" t="str">
        <f t="shared" si="276"/>
        <v>714</v>
      </c>
      <c r="H2238" s="355" t="str">
        <f t="shared" si="277"/>
        <v>0</v>
      </c>
      <c r="I2238" s="355" t="str">
        <f t="shared" si="278"/>
        <v>02</v>
      </c>
      <c r="J2238" s="355" t="str">
        <f t="shared" si="279"/>
        <v>242</v>
      </c>
      <c r="K2238" t="s">
        <v>1249</v>
      </c>
      <c r="L2238" s="444">
        <v>435980823</v>
      </c>
      <c r="M2238" s="444">
        <v>0</v>
      </c>
      <c r="N2238" s="444">
        <v>0</v>
      </c>
      <c r="O2238" s="444">
        <v>435980823</v>
      </c>
    </row>
    <row r="2239" spans="2:15" ht="15" customHeight="1" x14ac:dyDescent="0.25">
      <c r="B2239" s="421">
        <v>61020714002247</v>
      </c>
      <c r="C2239" s="349" t="str">
        <f t="shared" si="272"/>
        <v>6</v>
      </c>
      <c r="D2239" s="355" t="str">
        <f t="shared" si="273"/>
        <v>1</v>
      </c>
      <c r="E2239" s="355" t="str">
        <f t="shared" si="274"/>
        <v>0</v>
      </c>
      <c r="F2239" s="355" t="str">
        <f t="shared" si="275"/>
        <v>20</v>
      </c>
      <c r="G2239" s="355" t="str">
        <f t="shared" si="276"/>
        <v>714</v>
      </c>
      <c r="H2239" s="355" t="str">
        <f t="shared" si="277"/>
        <v>0</v>
      </c>
      <c r="I2239" s="355" t="str">
        <f t="shared" si="278"/>
        <v>02</v>
      </c>
      <c r="J2239" s="355" t="str">
        <f t="shared" si="279"/>
        <v>247</v>
      </c>
      <c r="K2239" t="s">
        <v>545</v>
      </c>
      <c r="L2239" s="444">
        <v>430987122</v>
      </c>
      <c r="M2239" s="444">
        <v>233422.3</v>
      </c>
      <c r="N2239" s="444">
        <v>1296749523</v>
      </c>
      <c r="O2239" s="444">
        <v>1727736645</v>
      </c>
    </row>
    <row r="2240" spans="2:15" ht="15" customHeight="1" x14ac:dyDescent="0.25">
      <c r="B2240" s="421">
        <v>61020714002248</v>
      </c>
      <c r="C2240" s="349" t="str">
        <f t="shared" si="272"/>
        <v>6</v>
      </c>
      <c r="D2240" s="355" t="str">
        <f t="shared" si="273"/>
        <v>1</v>
      </c>
      <c r="E2240" s="355" t="str">
        <f t="shared" si="274"/>
        <v>0</v>
      </c>
      <c r="F2240" s="355" t="str">
        <f t="shared" si="275"/>
        <v>20</v>
      </c>
      <c r="G2240" s="355" t="str">
        <f t="shared" si="276"/>
        <v>714</v>
      </c>
      <c r="H2240" s="355" t="str">
        <f t="shared" si="277"/>
        <v>0</v>
      </c>
      <c r="I2240" s="355" t="str">
        <f t="shared" si="278"/>
        <v>02</v>
      </c>
      <c r="J2240" s="355" t="str">
        <f t="shared" si="279"/>
        <v>248</v>
      </c>
      <c r="K2240" t="s">
        <v>489</v>
      </c>
      <c r="L2240" s="444">
        <v>1072929199</v>
      </c>
      <c r="M2240" s="444">
        <v>45775.15</v>
      </c>
      <c r="N2240" s="444">
        <v>257892146</v>
      </c>
      <c r="O2240" s="444">
        <v>1330821345</v>
      </c>
    </row>
    <row r="2241" spans="1:15" ht="15" x14ac:dyDescent="0.25">
      <c r="B2241" s="421">
        <v>61020714002313</v>
      </c>
      <c r="C2241" s="349" t="str">
        <f t="shared" si="272"/>
        <v>6</v>
      </c>
      <c r="D2241" s="355" t="str">
        <f t="shared" si="273"/>
        <v>1</v>
      </c>
      <c r="E2241" s="355" t="str">
        <f t="shared" si="274"/>
        <v>0</v>
      </c>
      <c r="F2241" s="355" t="str">
        <f t="shared" si="275"/>
        <v>20</v>
      </c>
      <c r="G2241" s="355" t="str">
        <f t="shared" si="276"/>
        <v>714</v>
      </c>
      <c r="H2241" s="355" t="str">
        <f t="shared" si="277"/>
        <v>0</v>
      </c>
      <c r="I2241" s="355" t="str">
        <f t="shared" si="278"/>
        <v>02</v>
      </c>
      <c r="J2241" s="355" t="str">
        <f t="shared" si="279"/>
        <v>313</v>
      </c>
      <c r="K2241" t="s">
        <v>547</v>
      </c>
      <c r="L2241" s="444">
        <v>143548801</v>
      </c>
      <c r="M2241" s="444">
        <v>629.34</v>
      </c>
      <c r="N2241" s="444">
        <v>3509090</v>
      </c>
      <c r="O2241" s="444">
        <v>147057891</v>
      </c>
    </row>
    <row r="2242" spans="1:15" ht="15" customHeight="1" x14ac:dyDescent="0.25">
      <c r="B2242" s="421">
        <v>61020714002331</v>
      </c>
      <c r="C2242" s="349" t="str">
        <f t="shared" si="272"/>
        <v>6</v>
      </c>
      <c r="D2242" s="355" t="str">
        <f t="shared" si="273"/>
        <v>1</v>
      </c>
      <c r="E2242" s="355" t="str">
        <f t="shared" si="274"/>
        <v>0</v>
      </c>
      <c r="F2242" s="355" t="str">
        <f t="shared" si="275"/>
        <v>20</v>
      </c>
      <c r="G2242" s="355" t="str">
        <f t="shared" si="276"/>
        <v>714</v>
      </c>
      <c r="H2242" s="355" t="str">
        <f t="shared" si="277"/>
        <v>0</v>
      </c>
      <c r="I2242" s="355" t="str">
        <f t="shared" si="278"/>
        <v>02</v>
      </c>
      <c r="J2242" s="355" t="str">
        <f t="shared" si="279"/>
        <v>331</v>
      </c>
      <c r="K2242" t="s">
        <v>652</v>
      </c>
      <c r="L2242" s="444">
        <v>326278502</v>
      </c>
      <c r="M2242" s="444">
        <v>0</v>
      </c>
      <c r="N2242" s="444">
        <v>0</v>
      </c>
      <c r="O2242" s="444">
        <v>326278502</v>
      </c>
    </row>
    <row r="2243" spans="1:15" ht="15" x14ac:dyDescent="0.25">
      <c r="B2243" s="421">
        <v>61020714002337</v>
      </c>
      <c r="C2243" s="349" t="str">
        <f t="shared" si="272"/>
        <v>6</v>
      </c>
      <c r="D2243" s="355" t="str">
        <f t="shared" si="273"/>
        <v>1</v>
      </c>
      <c r="E2243" s="355" t="str">
        <f t="shared" si="274"/>
        <v>0</v>
      </c>
      <c r="F2243" s="355" t="str">
        <f t="shared" si="275"/>
        <v>20</v>
      </c>
      <c r="G2243" s="355" t="str">
        <f t="shared" si="276"/>
        <v>714</v>
      </c>
      <c r="H2243" s="355" t="str">
        <f t="shared" si="277"/>
        <v>0</v>
      </c>
      <c r="I2243" s="355" t="str">
        <f t="shared" si="278"/>
        <v>02</v>
      </c>
      <c r="J2243" s="355" t="str">
        <f t="shared" si="279"/>
        <v>337</v>
      </c>
      <c r="K2243" t="s">
        <v>1250</v>
      </c>
      <c r="L2243" s="444">
        <v>141300306</v>
      </c>
      <c r="M2243" s="444">
        <v>6327.92</v>
      </c>
      <c r="N2243" s="444">
        <v>35449049</v>
      </c>
      <c r="O2243" s="444">
        <v>176749355</v>
      </c>
    </row>
    <row r="2244" spans="1:15" ht="15" customHeight="1" x14ac:dyDescent="0.25">
      <c r="A2244" s="480"/>
      <c r="B2244" s="421">
        <v>61020714002341</v>
      </c>
      <c r="C2244" s="480" t="str">
        <f t="shared" si="272"/>
        <v>6</v>
      </c>
      <c r="D2244" s="481" t="str">
        <f t="shared" si="273"/>
        <v>1</v>
      </c>
      <c r="E2244" s="481" t="str">
        <f t="shared" si="274"/>
        <v>0</v>
      </c>
      <c r="F2244" s="481" t="str">
        <f t="shared" si="275"/>
        <v>20</v>
      </c>
      <c r="G2244" s="481" t="str">
        <f t="shared" si="276"/>
        <v>714</v>
      </c>
      <c r="H2244" s="481" t="str">
        <f t="shared" si="277"/>
        <v>0</v>
      </c>
      <c r="I2244" s="481" t="str">
        <f t="shared" si="278"/>
        <v>02</v>
      </c>
      <c r="J2244" s="481" t="str">
        <f t="shared" si="279"/>
        <v>341</v>
      </c>
      <c r="K2244" t="s">
        <v>598</v>
      </c>
      <c r="L2244" s="444">
        <v>29489083</v>
      </c>
      <c r="M2244" s="444">
        <v>7621.69</v>
      </c>
      <c r="N2244" s="444">
        <v>42950997</v>
      </c>
      <c r="O2244" s="444">
        <v>72440080</v>
      </c>
    </row>
    <row r="2245" spans="1:15" ht="15" x14ac:dyDescent="0.25">
      <c r="B2245" s="421">
        <v>61020714002401</v>
      </c>
      <c r="C2245" s="349" t="str">
        <f t="shared" si="272"/>
        <v>6</v>
      </c>
      <c r="D2245" s="355" t="str">
        <f t="shared" si="273"/>
        <v>1</v>
      </c>
      <c r="E2245" s="355" t="str">
        <f t="shared" si="274"/>
        <v>0</v>
      </c>
      <c r="F2245" s="355" t="str">
        <f t="shared" si="275"/>
        <v>20</v>
      </c>
      <c r="G2245" s="355" t="str">
        <f t="shared" si="276"/>
        <v>714</v>
      </c>
      <c r="H2245" s="355" t="str">
        <f t="shared" si="277"/>
        <v>0</v>
      </c>
      <c r="I2245" s="355" t="str">
        <f t="shared" si="278"/>
        <v>02</v>
      </c>
      <c r="J2245" s="355" t="str">
        <f t="shared" si="279"/>
        <v>401</v>
      </c>
      <c r="K2245" t="s">
        <v>1251</v>
      </c>
      <c r="L2245" s="444">
        <v>198817581</v>
      </c>
      <c r="M2245" s="444">
        <v>577.12</v>
      </c>
      <c r="N2245" s="444">
        <v>3238312</v>
      </c>
      <c r="O2245" s="444">
        <v>202055893</v>
      </c>
    </row>
    <row r="2246" spans="1:15" ht="15" customHeight="1" x14ac:dyDescent="0.25">
      <c r="B2246" s="421">
        <v>61020714002406</v>
      </c>
      <c r="C2246" s="349" t="str">
        <f t="shared" si="272"/>
        <v>6</v>
      </c>
      <c r="D2246" s="355" t="str">
        <f t="shared" si="273"/>
        <v>1</v>
      </c>
      <c r="E2246" s="355" t="str">
        <f t="shared" si="274"/>
        <v>0</v>
      </c>
      <c r="F2246" s="355" t="str">
        <f t="shared" si="275"/>
        <v>20</v>
      </c>
      <c r="G2246" s="355" t="str">
        <f t="shared" si="276"/>
        <v>714</v>
      </c>
      <c r="H2246" s="355" t="str">
        <f t="shared" si="277"/>
        <v>0</v>
      </c>
      <c r="I2246" s="355" t="str">
        <f t="shared" si="278"/>
        <v>02</v>
      </c>
      <c r="J2246" s="355" t="str">
        <f t="shared" si="279"/>
        <v>406</v>
      </c>
      <c r="K2246" t="s">
        <v>1252</v>
      </c>
      <c r="L2246" s="444">
        <v>59210549</v>
      </c>
      <c r="M2246" s="444">
        <v>174.01</v>
      </c>
      <c r="N2246" s="444">
        <v>977057</v>
      </c>
      <c r="O2246" s="444">
        <v>60187606</v>
      </c>
    </row>
    <row r="2247" spans="1:15" ht="15" x14ac:dyDescent="0.25">
      <c r="B2247" s="421">
        <v>61020714002411</v>
      </c>
      <c r="C2247" s="349" t="str">
        <f t="shared" si="272"/>
        <v>6</v>
      </c>
      <c r="D2247" s="355" t="str">
        <f t="shared" si="273"/>
        <v>1</v>
      </c>
      <c r="E2247" s="355" t="str">
        <f t="shared" si="274"/>
        <v>0</v>
      </c>
      <c r="F2247" s="355" t="str">
        <f t="shared" si="275"/>
        <v>20</v>
      </c>
      <c r="G2247" s="355" t="str">
        <f t="shared" si="276"/>
        <v>714</v>
      </c>
      <c r="H2247" s="355" t="str">
        <f t="shared" si="277"/>
        <v>0</v>
      </c>
      <c r="I2247" s="355" t="str">
        <f t="shared" si="278"/>
        <v>02</v>
      </c>
      <c r="J2247" s="355" t="str">
        <f t="shared" si="279"/>
        <v>411</v>
      </c>
      <c r="K2247" t="s">
        <v>432</v>
      </c>
      <c r="L2247" s="444">
        <v>420410010</v>
      </c>
      <c r="M2247" s="444">
        <v>0</v>
      </c>
      <c r="N2247" s="444">
        <v>0</v>
      </c>
      <c r="O2247" s="444">
        <v>420410010</v>
      </c>
    </row>
    <row r="2248" spans="1:15" ht="15" customHeight="1" x14ac:dyDescent="0.25">
      <c r="B2248" s="421">
        <v>61020714002413</v>
      </c>
      <c r="C2248" s="349" t="str">
        <f t="shared" si="272"/>
        <v>6</v>
      </c>
      <c r="D2248" s="355" t="str">
        <f t="shared" si="273"/>
        <v>1</v>
      </c>
      <c r="E2248" s="355" t="str">
        <f t="shared" si="274"/>
        <v>0</v>
      </c>
      <c r="F2248" s="355" t="str">
        <f t="shared" si="275"/>
        <v>20</v>
      </c>
      <c r="G2248" s="355" t="str">
        <f t="shared" si="276"/>
        <v>714</v>
      </c>
      <c r="H2248" s="355" t="str">
        <f t="shared" si="277"/>
        <v>0</v>
      </c>
      <c r="I2248" s="355" t="str">
        <f t="shared" si="278"/>
        <v>02</v>
      </c>
      <c r="J2248" s="355" t="str">
        <f t="shared" si="279"/>
        <v>413</v>
      </c>
      <c r="K2248" t="s">
        <v>550</v>
      </c>
      <c r="L2248" s="444">
        <v>219818349</v>
      </c>
      <c r="M2248" s="444">
        <v>447.71</v>
      </c>
      <c r="N2248" s="444">
        <v>2513462</v>
      </c>
      <c r="O2248" s="444">
        <v>222331811</v>
      </c>
    </row>
    <row r="2249" spans="1:15" ht="15" x14ac:dyDescent="0.25">
      <c r="B2249" s="421">
        <v>61020714002432</v>
      </c>
      <c r="C2249" s="349" t="str">
        <f t="shared" ref="C2249:C2312" si="280">MID(B2249,1,1)</f>
        <v>6</v>
      </c>
      <c r="D2249" s="355" t="str">
        <f t="shared" ref="D2249:D2312" si="281">MID(B2249,2,1)</f>
        <v>1</v>
      </c>
      <c r="E2249" s="355" t="str">
        <f t="shared" ref="E2249:E2312" si="282">MID(B2249,3,1)</f>
        <v>0</v>
      </c>
      <c r="F2249" s="355" t="str">
        <f t="shared" ref="F2249:F2312" si="283">MID(B2249,4,2)</f>
        <v>20</v>
      </c>
      <c r="G2249" s="355" t="str">
        <f t="shared" ref="G2249:G2312" si="284">MID(B2249,6,3)</f>
        <v>714</v>
      </c>
      <c r="H2249" s="355" t="str">
        <f t="shared" ref="H2249:H2312" si="285">MID(B2249,9,1)</f>
        <v>0</v>
      </c>
      <c r="I2249" s="355" t="str">
        <f t="shared" ref="I2249:I2312" si="286">MID(B2249,10,2)</f>
        <v>02</v>
      </c>
      <c r="J2249" s="355" t="str">
        <f t="shared" ref="J2249:J2312" si="287">MID(B2249,12,3)</f>
        <v>432</v>
      </c>
      <c r="K2249" t="s">
        <v>490</v>
      </c>
      <c r="L2249" s="444">
        <v>4200985121</v>
      </c>
      <c r="M2249" s="444">
        <v>99972.55</v>
      </c>
      <c r="N2249" s="444">
        <v>562280881</v>
      </c>
      <c r="O2249" s="444">
        <v>4763266002</v>
      </c>
    </row>
    <row r="2250" spans="1:15" ht="15" x14ac:dyDescent="0.25">
      <c r="B2250" s="421">
        <v>61020714002511</v>
      </c>
      <c r="C2250" s="349" t="str">
        <f t="shared" si="280"/>
        <v>6</v>
      </c>
      <c r="D2250" s="355" t="str">
        <f t="shared" si="281"/>
        <v>1</v>
      </c>
      <c r="E2250" s="355" t="str">
        <f t="shared" si="282"/>
        <v>0</v>
      </c>
      <c r="F2250" s="355" t="str">
        <f t="shared" si="283"/>
        <v>20</v>
      </c>
      <c r="G2250" s="355" t="str">
        <f t="shared" si="284"/>
        <v>714</v>
      </c>
      <c r="H2250" s="355" t="str">
        <f t="shared" si="285"/>
        <v>0</v>
      </c>
      <c r="I2250" s="355" t="str">
        <f t="shared" si="286"/>
        <v>02</v>
      </c>
      <c r="J2250" s="355" t="str">
        <f t="shared" si="287"/>
        <v>511</v>
      </c>
      <c r="K2250" t="s">
        <v>378</v>
      </c>
      <c r="L2250" s="444">
        <v>18041765059</v>
      </c>
      <c r="M2250" s="444">
        <v>10135.36</v>
      </c>
      <c r="N2250" s="444">
        <v>56897102</v>
      </c>
      <c r="O2250" s="444">
        <v>18098662161</v>
      </c>
    </row>
    <row r="2251" spans="1:15" ht="15" customHeight="1" x14ac:dyDescent="0.25">
      <c r="B2251" s="421">
        <v>61020714002512</v>
      </c>
      <c r="C2251" s="349" t="str">
        <f t="shared" si="280"/>
        <v>6</v>
      </c>
      <c r="D2251" s="355" t="str">
        <f t="shared" si="281"/>
        <v>1</v>
      </c>
      <c r="E2251" s="355" t="str">
        <f t="shared" si="282"/>
        <v>0</v>
      </c>
      <c r="F2251" s="355" t="str">
        <f t="shared" si="283"/>
        <v>20</v>
      </c>
      <c r="G2251" s="355" t="str">
        <f t="shared" si="284"/>
        <v>714</v>
      </c>
      <c r="H2251" s="355" t="str">
        <f t="shared" si="285"/>
        <v>0</v>
      </c>
      <c r="I2251" s="355" t="str">
        <f t="shared" si="286"/>
        <v>02</v>
      </c>
      <c r="J2251" s="355" t="str">
        <f t="shared" si="287"/>
        <v>512</v>
      </c>
      <c r="K2251" t="s">
        <v>539</v>
      </c>
      <c r="L2251" s="444">
        <v>22095393</v>
      </c>
      <c r="M2251" s="444">
        <v>10935.76</v>
      </c>
      <c r="N2251" s="444">
        <v>61256927</v>
      </c>
      <c r="O2251" s="444">
        <v>83352320</v>
      </c>
    </row>
    <row r="2252" spans="1:15" ht="15" x14ac:dyDescent="0.25">
      <c r="B2252" s="421">
        <v>61020714002513</v>
      </c>
      <c r="C2252" s="349" t="str">
        <f t="shared" si="280"/>
        <v>6</v>
      </c>
      <c r="D2252" s="355" t="str">
        <f t="shared" si="281"/>
        <v>1</v>
      </c>
      <c r="E2252" s="355" t="str">
        <f t="shared" si="282"/>
        <v>0</v>
      </c>
      <c r="F2252" s="355" t="str">
        <f t="shared" si="283"/>
        <v>20</v>
      </c>
      <c r="G2252" s="355" t="str">
        <f t="shared" si="284"/>
        <v>714</v>
      </c>
      <c r="H2252" s="355" t="str">
        <f t="shared" si="285"/>
        <v>0</v>
      </c>
      <c r="I2252" s="355" t="str">
        <f t="shared" si="286"/>
        <v>02</v>
      </c>
      <c r="J2252" s="355" t="str">
        <f t="shared" si="287"/>
        <v>513</v>
      </c>
      <c r="K2252" t="s">
        <v>1253</v>
      </c>
      <c r="L2252" s="444">
        <v>45202697</v>
      </c>
      <c r="M2252" s="444">
        <v>901.48</v>
      </c>
      <c r="N2252" s="444">
        <v>5071301</v>
      </c>
      <c r="O2252" s="444">
        <v>50273998</v>
      </c>
    </row>
    <row r="2253" spans="1:15" ht="15" customHeight="1" x14ac:dyDescent="0.25">
      <c r="B2253" s="421">
        <v>61020714002517</v>
      </c>
      <c r="C2253" s="349" t="str">
        <f t="shared" si="280"/>
        <v>6</v>
      </c>
      <c r="D2253" s="355" t="str">
        <f t="shared" si="281"/>
        <v>1</v>
      </c>
      <c r="E2253" s="355" t="str">
        <f t="shared" si="282"/>
        <v>0</v>
      </c>
      <c r="F2253" s="355" t="str">
        <f t="shared" si="283"/>
        <v>20</v>
      </c>
      <c r="G2253" s="355" t="str">
        <f t="shared" si="284"/>
        <v>714</v>
      </c>
      <c r="H2253" s="355" t="str">
        <f t="shared" si="285"/>
        <v>0</v>
      </c>
      <c r="I2253" s="355" t="str">
        <f t="shared" si="286"/>
        <v>02</v>
      </c>
      <c r="J2253" s="355" t="str">
        <f t="shared" si="287"/>
        <v>517</v>
      </c>
      <c r="K2253" t="s">
        <v>380</v>
      </c>
      <c r="L2253" s="444">
        <v>7813479295</v>
      </c>
      <c r="M2253" s="444">
        <v>1608.46</v>
      </c>
      <c r="N2253" s="444">
        <v>9041051</v>
      </c>
      <c r="O2253" s="444">
        <v>7822520346</v>
      </c>
    </row>
    <row r="2254" spans="1:15" ht="15" x14ac:dyDescent="0.25">
      <c r="B2254" s="421">
        <v>61020714002532</v>
      </c>
      <c r="C2254" s="349" t="str">
        <f t="shared" si="280"/>
        <v>6</v>
      </c>
      <c r="D2254" s="355" t="str">
        <f t="shared" si="281"/>
        <v>1</v>
      </c>
      <c r="E2254" s="355" t="str">
        <f t="shared" si="282"/>
        <v>0</v>
      </c>
      <c r="F2254" s="355" t="str">
        <f t="shared" si="283"/>
        <v>20</v>
      </c>
      <c r="G2254" s="355" t="str">
        <f t="shared" si="284"/>
        <v>714</v>
      </c>
      <c r="H2254" s="355" t="str">
        <f t="shared" si="285"/>
        <v>0</v>
      </c>
      <c r="I2254" s="355" t="str">
        <f t="shared" si="286"/>
        <v>02</v>
      </c>
      <c r="J2254" s="355" t="str">
        <f t="shared" si="287"/>
        <v>532</v>
      </c>
      <c r="K2254" t="s">
        <v>483</v>
      </c>
      <c r="L2254" s="444">
        <v>8009207167</v>
      </c>
      <c r="M2254" s="444">
        <v>0</v>
      </c>
      <c r="N2254" s="444">
        <v>0</v>
      </c>
      <c r="O2254" s="444">
        <v>8009207167</v>
      </c>
    </row>
    <row r="2255" spans="1:15" ht="15" customHeight="1" x14ac:dyDescent="0.25">
      <c r="B2255" s="421">
        <v>61020714002534</v>
      </c>
      <c r="C2255" s="349" t="str">
        <f t="shared" si="280"/>
        <v>6</v>
      </c>
      <c r="D2255" s="355" t="str">
        <f t="shared" si="281"/>
        <v>1</v>
      </c>
      <c r="E2255" s="355" t="str">
        <f t="shared" si="282"/>
        <v>0</v>
      </c>
      <c r="F2255" s="355" t="str">
        <f t="shared" si="283"/>
        <v>20</v>
      </c>
      <c r="G2255" s="355" t="str">
        <f t="shared" si="284"/>
        <v>714</v>
      </c>
      <c r="H2255" s="355" t="str">
        <f t="shared" si="285"/>
        <v>0</v>
      </c>
      <c r="I2255" s="355" t="str">
        <f t="shared" si="286"/>
        <v>02</v>
      </c>
      <c r="J2255" s="355" t="str">
        <f t="shared" si="287"/>
        <v>534</v>
      </c>
      <c r="K2255" t="s">
        <v>437</v>
      </c>
      <c r="L2255" s="444">
        <v>27638413464</v>
      </c>
      <c r="M2255" s="444">
        <v>538616.96</v>
      </c>
      <c r="N2255" s="444">
        <v>3026165022</v>
      </c>
      <c r="O2255" s="444">
        <v>30664578486</v>
      </c>
    </row>
    <row r="2256" spans="1:15" ht="15" x14ac:dyDescent="0.25">
      <c r="B2256" s="421">
        <v>61020714002536</v>
      </c>
      <c r="C2256" s="349" t="str">
        <f t="shared" si="280"/>
        <v>6</v>
      </c>
      <c r="D2256" s="355" t="str">
        <f t="shared" si="281"/>
        <v>1</v>
      </c>
      <c r="E2256" s="355" t="str">
        <f t="shared" si="282"/>
        <v>0</v>
      </c>
      <c r="F2256" s="355" t="str">
        <f t="shared" si="283"/>
        <v>20</v>
      </c>
      <c r="G2256" s="355" t="str">
        <f t="shared" si="284"/>
        <v>714</v>
      </c>
      <c r="H2256" s="355" t="str">
        <f t="shared" si="285"/>
        <v>0</v>
      </c>
      <c r="I2256" s="355" t="str">
        <f t="shared" si="286"/>
        <v>02</v>
      </c>
      <c r="J2256" s="355" t="str">
        <f t="shared" si="287"/>
        <v>536</v>
      </c>
      <c r="K2256" t="s">
        <v>1255</v>
      </c>
      <c r="L2256" s="444">
        <v>14521445689</v>
      </c>
      <c r="M2256" s="444">
        <v>442100.25</v>
      </c>
      <c r="N2256" s="444">
        <v>2483338551</v>
      </c>
      <c r="O2256" s="444">
        <v>17004784240</v>
      </c>
    </row>
    <row r="2257" spans="2:15" ht="15" customHeight="1" x14ac:dyDescent="0.25">
      <c r="B2257" s="421">
        <v>61020714002537</v>
      </c>
      <c r="C2257" s="349" t="str">
        <f t="shared" si="280"/>
        <v>6</v>
      </c>
      <c r="D2257" s="355" t="str">
        <f t="shared" si="281"/>
        <v>1</v>
      </c>
      <c r="E2257" s="355" t="str">
        <f t="shared" si="282"/>
        <v>0</v>
      </c>
      <c r="F2257" s="355" t="str">
        <f t="shared" si="283"/>
        <v>20</v>
      </c>
      <c r="G2257" s="355" t="str">
        <f t="shared" si="284"/>
        <v>714</v>
      </c>
      <c r="H2257" s="355" t="str">
        <f t="shared" si="285"/>
        <v>0</v>
      </c>
      <c r="I2257" s="355" t="str">
        <f t="shared" si="286"/>
        <v>02</v>
      </c>
      <c r="J2257" s="355" t="str">
        <f t="shared" si="287"/>
        <v>537</v>
      </c>
      <c r="K2257" t="s">
        <v>1256</v>
      </c>
      <c r="L2257" s="444">
        <v>1169828</v>
      </c>
      <c r="M2257" s="444">
        <v>0</v>
      </c>
      <c r="N2257" s="444">
        <v>0</v>
      </c>
      <c r="O2257" s="444">
        <v>1169828</v>
      </c>
    </row>
    <row r="2258" spans="2:15" ht="15" x14ac:dyDescent="0.25">
      <c r="B2258" s="421">
        <v>61020714002538</v>
      </c>
      <c r="C2258" s="349" t="str">
        <f t="shared" si="280"/>
        <v>6</v>
      </c>
      <c r="D2258" s="355" t="str">
        <f t="shared" si="281"/>
        <v>1</v>
      </c>
      <c r="E2258" s="355" t="str">
        <f t="shared" si="282"/>
        <v>0</v>
      </c>
      <c r="F2258" s="355" t="str">
        <f t="shared" si="283"/>
        <v>20</v>
      </c>
      <c r="G2258" s="355" t="str">
        <f t="shared" si="284"/>
        <v>714</v>
      </c>
      <c r="H2258" s="355" t="str">
        <f t="shared" si="285"/>
        <v>0</v>
      </c>
      <c r="I2258" s="355" t="str">
        <f t="shared" si="286"/>
        <v>02</v>
      </c>
      <c r="J2258" s="355" t="str">
        <f t="shared" si="287"/>
        <v>538</v>
      </c>
      <c r="K2258" t="s">
        <v>1257</v>
      </c>
      <c r="L2258" s="444">
        <v>1921382141</v>
      </c>
      <c r="M2258" s="444">
        <v>0</v>
      </c>
      <c r="N2258" s="444">
        <v>0</v>
      </c>
      <c r="O2258" s="444">
        <v>1921382141</v>
      </c>
    </row>
    <row r="2259" spans="2:15" ht="15" x14ac:dyDescent="0.25">
      <c r="B2259" s="421">
        <v>61020714002539</v>
      </c>
      <c r="C2259" s="349" t="str">
        <f t="shared" si="280"/>
        <v>6</v>
      </c>
      <c r="D2259" s="355" t="str">
        <f t="shared" si="281"/>
        <v>1</v>
      </c>
      <c r="E2259" s="355" t="str">
        <f t="shared" si="282"/>
        <v>0</v>
      </c>
      <c r="F2259" s="355" t="str">
        <f t="shared" si="283"/>
        <v>20</v>
      </c>
      <c r="G2259" s="355" t="str">
        <f t="shared" si="284"/>
        <v>714</v>
      </c>
      <c r="H2259" s="355" t="str">
        <f t="shared" si="285"/>
        <v>0</v>
      </c>
      <c r="I2259" s="355" t="str">
        <f t="shared" si="286"/>
        <v>02</v>
      </c>
      <c r="J2259" s="355" t="str">
        <f t="shared" si="287"/>
        <v>539</v>
      </c>
      <c r="K2259" t="s">
        <v>796</v>
      </c>
      <c r="L2259" s="444">
        <v>2035836923</v>
      </c>
      <c r="M2259" s="444">
        <v>0</v>
      </c>
      <c r="N2259" s="444">
        <v>0</v>
      </c>
      <c r="O2259" s="444">
        <v>2035836923</v>
      </c>
    </row>
    <row r="2260" spans="2:15" ht="15" x14ac:dyDescent="0.25">
      <c r="B2260" s="421">
        <v>61020714002540</v>
      </c>
      <c r="C2260" s="349" t="str">
        <f t="shared" si="280"/>
        <v>6</v>
      </c>
      <c r="D2260" s="355" t="str">
        <f t="shared" si="281"/>
        <v>1</v>
      </c>
      <c r="E2260" s="355" t="str">
        <f t="shared" si="282"/>
        <v>0</v>
      </c>
      <c r="F2260" s="355" t="str">
        <f t="shared" si="283"/>
        <v>20</v>
      </c>
      <c r="G2260" s="355" t="str">
        <f t="shared" si="284"/>
        <v>714</v>
      </c>
      <c r="H2260" s="355" t="str">
        <f t="shared" si="285"/>
        <v>0</v>
      </c>
      <c r="I2260" s="355" t="str">
        <f t="shared" si="286"/>
        <v>02</v>
      </c>
      <c r="J2260" s="355" t="str">
        <f t="shared" si="287"/>
        <v>540</v>
      </c>
      <c r="K2260" t="s">
        <v>1258</v>
      </c>
      <c r="L2260" s="444">
        <v>1655890610</v>
      </c>
      <c r="M2260" s="444">
        <v>0</v>
      </c>
      <c r="N2260" s="444">
        <v>0</v>
      </c>
      <c r="O2260" s="444">
        <v>1655890610</v>
      </c>
    </row>
    <row r="2261" spans="2:15" ht="15" customHeight="1" x14ac:dyDescent="0.25">
      <c r="B2261" s="421">
        <v>61020714002631</v>
      </c>
      <c r="C2261" s="349" t="str">
        <f t="shared" si="280"/>
        <v>6</v>
      </c>
      <c r="D2261" s="355" t="str">
        <f t="shared" si="281"/>
        <v>1</v>
      </c>
      <c r="E2261" s="355" t="str">
        <f t="shared" si="282"/>
        <v>0</v>
      </c>
      <c r="F2261" s="355" t="str">
        <f t="shared" si="283"/>
        <v>20</v>
      </c>
      <c r="G2261" s="355" t="str">
        <f t="shared" si="284"/>
        <v>714</v>
      </c>
      <c r="H2261" s="355" t="str">
        <f t="shared" si="285"/>
        <v>0</v>
      </c>
      <c r="I2261" s="355" t="str">
        <f t="shared" si="286"/>
        <v>02</v>
      </c>
      <c r="J2261" s="355" t="str">
        <f t="shared" si="287"/>
        <v>631</v>
      </c>
      <c r="K2261" t="s">
        <v>543</v>
      </c>
      <c r="L2261" s="444">
        <v>2903556797</v>
      </c>
      <c r="M2261" s="444">
        <v>11395.33</v>
      </c>
      <c r="N2261" s="444">
        <v>64016468</v>
      </c>
      <c r="O2261" s="444">
        <v>2967573265</v>
      </c>
    </row>
    <row r="2262" spans="2:15" ht="15" customHeight="1" x14ac:dyDescent="0.25">
      <c r="B2262" s="421">
        <v>61020714002635</v>
      </c>
      <c r="C2262" s="349" t="str">
        <f t="shared" si="280"/>
        <v>6</v>
      </c>
      <c r="D2262" s="355" t="str">
        <f t="shared" si="281"/>
        <v>1</v>
      </c>
      <c r="E2262" s="355" t="str">
        <f t="shared" si="282"/>
        <v>0</v>
      </c>
      <c r="F2262" s="355" t="str">
        <f t="shared" si="283"/>
        <v>20</v>
      </c>
      <c r="G2262" s="355" t="str">
        <f t="shared" si="284"/>
        <v>714</v>
      </c>
      <c r="H2262" s="355" t="str">
        <f t="shared" si="285"/>
        <v>0</v>
      </c>
      <c r="I2262" s="355" t="str">
        <f t="shared" si="286"/>
        <v>02</v>
      </c>
      <c r="J2262" s="355" t="str">
        <f t="shared" si="287"/>
        <v>635</v>
      </c>
      <c r="K2262" t="s">
        <v>485</v>
      </c>
      <c r="L2262" s="444">
        <v>1390986107</v>
      </c>
      <c r="M2262" s="444">
        <v>0</v>
      </c>
      <c r="N2262" s="444">
        <v>0</v>
      </c>
      <c r="O2262" s="444">
        <v>1390986107</v>
      </c>
    </row>
    <row r="2263" spans="2:15" ht="15" customHeight="1" x14ac:dyDescent="0.25">
      <c r="B2263" s="421">
        <v>61020718000000</v>
      </c>
      <c r="C2263" s="349" t="str">
        <f t="shared" si="280"/>
        <v>6</v>
      </c>
      <c r="D2263" s="355" t="str">
        <f t="shared" si="281"/>
        <v>1</v>
      </c>
      <c r="E2263" s="355" t="str">
        <f t="shared" si="282"/>
        <v>0</v>
      </c>
      <c r="F2263" s="355" t="str">
        <f t="shared" si="283"/>
        <v>20</v>
      </c>
      <c r="G2263" s="355" t="str">
        <f t="shared" si="284"/>
        <v>718</v>
      </c>
      <c r="H2263" s="355" t="str">
        <f t="shared" si="285"/>
        <v>0</v>
      </c>
      <c r="I2263" s="355" t="str">
        <f t="shared" si="286"/>
        <v>00</v>
      </c>
      <c r="J2263" s="355" t="str">
        <f t="shared" si="287"/>
        <v>000</v>
      </c>
      <c r="K2263" t="s">
        <v>1259</v>
      </c>
      <c r="L2263" s="444">
        <v>1631102460</v>
      </c>
      <c r="M2263" s="444">
        <v>87730.58</v>
      </c>
      <c r="N2263" s="444">
        <v>492756607</v>
      </c>
      <c r="O2263" s="444">
        <v>2123859067</v>
      </c>
    </row>
    <row r="2264" spans="2:15" ht="15" customHeight="1" x14ac:dyDescent="0.25">
      <c r="B2264" s="421">
        <v>61020718002000</v>
      </c>
      <c r="C2264" s="349" t="str">
        <f t="shared" si="280"/>
        <v>6</v>
      </c>
      <c r="D2264" s="355" t="str">
        <f t="shared" si="281"/>
        <v>1</v>
      </c>
      <c r="E2264" s="355" t="str">
        <f t="shared" si="282"/>
        <v>0</v>
      </c>
      <c r="F2264" s="355" t="str">
        <f t="shared" si="283"/>
        <v>20</v>
      </c>
      <c r="G2264" s="355" t="str">
        <f t="shared" si="284"/>
        <v>718</v>
      </c>
      <c r="H2264" s="355" t="str">
        <f t="shared" si="285"/>
        <v>0</v>
      </c>
      <c r="I2264" s="355" t="str">
        <f t="shared" si="286"/>
        <v>02</v>
      </c>
      <c r="J2264" s="355" t="str">
        <f t="shared" si="287"/>
        <v>000</v>
      </c>
      <c r="K2264" t="s">
        <v>657</v>
      </c>
      <c r="L2264" s="444">
        <v>1631102460</v>
      </c>
      <c r="M2264" s="444">
        <v>87730.58</v>
      </c>
      <c r="N2264" s="444">
        <v>492756607</v>
      </c>
      <c r="O2264" s="444">
        <v>2123859067</v>
      </c>
    </row>
    <row r="2265" spans="2:15" ht="15" customHeight="1" x14ac:dyDescent="0.25">
      <c r="B2265" s="421">
        <v>61020718002010</v>
      </c>
      <c r="C2265" s="349" t="str">
        <f t="shared" si="280"/>
        <v>6</v>
      </c>
      <c r="D2265" s="355" t="str">
        <f t="shared" si="281"/>
        <v>1</v>
      </c>
      <c r="E2265" s="355" t="str">
        <f t="shared" si="282"/>
        <v>0</v>
      </c>
      <c r="F2265" s="355" t="str">
        <f t="shared" si="283"/>
        <v>20</v>
      </c>
      <c r="G2265" s="355" t="str">
        <f t="shared" si="284"/>
        <v>718</v>
      </c>
      <c r="H2265" s="355" t="str">
        <f t="shared" si="285"/>
        <v>0</v>
      </c>
      <c r="I2265" s="355" t="str">
        <f t="shared" si="286"/>
        <v>02</v>
      </c>
      <c r="J2265" s="355" t="str">
        <f t="shared" si="287"/>
        <v>010</v>
      </c>
      <c r="K2265" t="s">
        <v>1260</v>
      </c>
      <c r="L2265" s="444">
        <v>25317590</v>
      </c>
      <c r="M2265" s="444">
        <v>5331.9</v>
      </c>
      <c r="N2265" s="444">
        <v>29936756</v>
      </c>
      <c r="O2265" s="444">
        <v>55254346</v>
      </c>
    </row>
    <row r="2266" spans="2:15" ht="15" customHeight="1" x14ac:dyDescent="0.25">
      <c r="B2266" s="421">
        <v>61020718002130</v>
      </c>
      <c r="C2266" s="349" t="str">
        <f t="shared" si="280"/>
        <v>6</v>
      </c>
      <c r="D2266" s="355" t="str">
        <f t="shared" si="281"/>
        <v>1</v>
      </c>
      <c r="E2266" s="355" t="str">
        <f t="shared" si="282"/>
        <v>0</v>
      </c>
      <c r="F2266" s="355" t="str">
        <f t="shared" si="283"/>
        <v>20</v>
      </c>
      <c r="G2266" s="355" t="str">
        <f t="shared" si="284"/>
        <v>718</v>
      </c>
      <c r="H2266" s="355" t="str">
        <f t="shared" si="285"/>
        <v>0</v>
      </c>
      <c r="I2266" s="355" t="str">
        <f t="shared" si="286"/>
        <v>02</v>
      </c>
      <c r="J2266" s="355" t="str">
        <f t="shared" si="287"/>
        <v>130</v>
      </c>
      <c r="K2266" t="s">
        <v>1261</v>
      </c>
      <c r="L2266" s="444">
        <v>182740</v>
      </c>
      <c r="M2266" s="444">
        <v>0</v>
      </c>
      <c r="N2266" s="444">
        <v>0</v>
      </c>
      <c r="O2266" s="444">
        <v>182740</v>
      </c>
    </row>
    <row r="2267" spans="2:15" ht="15" customHeight="1" x14ac:dyDescent="0.25">
      <c r="B2267" s="421">
        <v>61020718002201</v>
      </c>
      <c r="C2267" s="349" t="str">
        <f t="shared" si="280"/>
        <v>6</v>
      </c>
      <c r="D2267" s="355" t="str">
        <f t="shared" si="281"/>
        <v>1</v>
      </c>
      <c r="E2267" s="355" t="str">
        <f t="shared" si="282"/>
        <v>0</v>
      </c>
      <c r="F2267" s="355" t="str">
        <f t="shared" si="283"/>
        <v>20</v>
      </c>
      <c r="G2267" s="355" t="str">
        <f t="shared" si="284"/>
        <v>718</v>
      </c>
      <c r="H2267" s="355" t="str">
        <f t="shared" si="285"/>
        <v>0</v>
      </c>
      <c r="I2267" s="355" t="str">
        <f t="shared" si="286"/>
        <v>02</v>
      </c>
      <c r="J2267" s="355" t="str">
        <f t="shared" si="287"/>
        <v>201</v>
      </c>
      <c r="K2267" t="s">
        <v>1262</v>
      </c>
      <c r="L2267" s="444">
        <v>13327011</v>
      </c>
      <c r="M2267" s="444">
        <v>667.52</v>
      </c>
      <c r="N2267" s="444">
        <v>3743271</v>
      </c>
      <c r="O2267" s="444">
        <v>17070282</v>
      </c>
    </row>
    <row r="2268" spans="2:15" ht="15" customHeight="1" x14ac:dyDescent="0.25">
      <c r="B2268" s="421">
        <v>61020718002206</v>
      </c>
      <c r="C2268" s="349" t="str">
        <f t="shared" si="280"/>
        <v>6</v>
      </c>
      <c r="D2268" s="355" t="str">
        <f t="shared" si="281"/>
        <v>1</v>
      </c>
      <c r="E2268" s="355" t="str">
        <f t="shared" si="282"/>
        <v>0</v>
      </c>
      <c r="F2268" s="355" t="str">
        <f t="shared" si="283"/>
        <v>20</v>
      </c>
      <c r="G2268" s="355" t="str">
        <f t="shared" si="284"/>
        <v>718</v>
      </c>
      <c r="H2268" s="355" t="str">
        <f t="shared" si="285"/>
        <v>0</v>
      </c>
      <c r="I2268" s="355" t="str">
        <f t="shared" si="286"/>
        <v>02</v>
      </c>
      <c r="J2268" s="355" t="str">
        <f t="shared" si="287"/>
        <v>206</v>
      </c>
      <c r="K2268" t="s">
        <v>1263</v>
      </c>
      <c r="L2268" s="444">
        <v>3998104</v>
      </c>
      <c r="M2268" s="444">
        <v>200.23</v>
      </c>
      <c r="N2268" s="444">
        <v>1122835</v>
      </c>
      <c r="O2268" s="444">
        <v>5120939</v>
      </c>
    </row>
    <row r="2269" spans="2:15" ht="15" customHeight="1" x14ac:dyDescent="0.25">
      <c r="B2269" s="421">
        <v>61020718002420</v>
      </c>
      <c r="C2269" s="349" t="str">
        <f t="shared" si="280"/>
        <v>6</v>
      </c>
      <c r="D2269" s="355" t="str">
        <f t="shared" si="281"/>
        <v>1</v>
      </c>
      <c r="E2269" s="355" t="str">
        <f t="shared" si="282"/>
        <v>0</v>
      </c>
      <c r="F2269" s="355" t="str">
        <f t="shared" si="283"/>
        <v>20</v>
      </c>
      <c r="G2269" s="355" t="str">
        <f t="shared" si="284"/>
        <v>718</v>
      </c>
      <c r="H2269" s="355" t="str">
        <f t="shared" si="285"/>
        <v>0</v>
      </c>
      <c r="I2269" s="355" t="str">
        <f t="shared" si="286"/>
        <v>02</v>
      </c>
      <c r="J2269" s="355" t="str">
        <f t="shared" si="287"/>
        <v>420</v>
      </c>
      <c r="K2269" t="s">
        <v>1264</v>
      </c>
      <c r="L2269" s="444">
        <v>887754927</v>
      </c>
      <c r="M2269" s="444">
        <v>76622.559999999998</v>
      </c>
      <c r="N2269" s="444">
        <v>430395679</v>
      </c>
      <c r="O2269" s="444">
        <v>1318150606</v>
      </c>
    </row>
    <row r="2270" spans="2:15" ht="15" customHeight="1" x14ac:dyDescent="0.25">
      <c r="B2270" s="421">
        <v>61020718002430</v>
      </c>
      <c r="C2270" s="349" t="str">
        <f t="shared" si="280"/>
        <v>6</v>
      </c>
      <c r="D2270" s="355" t="str">
        <f t="shared" si="281"/>
        <v>1</v>
      </c>
      <c r="E2270" s="355" t="str">
        <f t="shared" si="282"/>
        <v>0</v>
      </c>
      <c r="F2270" s="355" t="str">
        <f t="shared" si="283"/>
        <v>20</v>
      </c>
      <c r="G2270" s="355" t="str">
        <f t="shared" si="284"/>
        <v>718</v>
      </c>
      <c r="H2270" s="355" t="str">
        <f t="shared" si="285"/>
        <v>0</v>
      </c>
      <c r="I2270" s="355" t="str">
        <f t="shared" si="286"/>
        <v>02</v>
      </c>
      <c r="J2270" s="355" t="str">
        <f t="shared" si="287"/>
        <v>430</v>
      </c>
      <c r="K2270" t="s">
        <v>723</v>
      </c>
      <c r="L2270" s="444">
        <v>700522088</v>
      </c>
      <c r="M2270" s="444">
        <v>4908.37</v>
      </c>
      <c r="N2270" s="444">
        <v>27558066</v>
      </c>
      <c r="O2270" s="444">
        <v>728080154</v>
      </c>
    </row>
    <row r="2271" spans="2:15" ht="15" customHeight="1" x14ac:dyDescent="0.25">
      <c r="B2271" s="421">
        <v>61020732000000</v>
      </c>
      <c r="C2271" s="349" t="str">
        <f t="shared" si="280"/>
        <v>6</v>
      </c>
      <c r="D2271" s="355" t="str">
        <f t="shared" si="281"/>
        <v>1</v>
      </c>
      <c r="E2271" s="355" t="str">
        <f t="shared" si="282"/>
        <v>0</v>
      </c>
      <c r="F2271" s="355" t="str">
        <f t="shared" si="283"/>
        <v>20</v>
      </c>
      <c r="G2271" s="355" t="str">
        <f t="shared" si="284"/>
        <v>732</v>
      </c>
      <c r="H2271" s="355" t="str">
        <f t="shared" si="285"/>
        <v>0</v>
      </c>
      <c r="I2271" s="355" t="str">
        <f t="shared" si="286"/>
        <v>00</v>
      </c>
      <c r="J2271" s="355" t="str">
        <f t="shared" si="287"/>
        <v>000</v>
      </c>
      <c r="K2271" t="s">
        <v>1265</v>
      </c>
      <c r="L2271" s="444">
        <v>1762966427</v>
      </c>
      <c r="M2271" s="444">
        <v>0</v>
      </c>
      <c r="N2271" s="444">
        <v>0</v>
      </c>
      <c r="O2271" s="444">
        <v>1762966427</v>
      </c>
    </row>
    <row r="2272" spans="2:15" ht="15" customHeight="1" x14ac:dyDescent="0.25">
      <c r="B2272" s="421">
        <v>61020732002000</v>
      </c>
      <c r="C2272" s="349" t="str">
        <f t="shared" si="280"/>
        <v>6</v>
      </c>
      <c r="D2272" s="355" t="str">
        <f t="shared" si="281"/>
        <v>1</v>
      </c>
      <c r="E2272" s="355" t="str">
        <f t="shared" si="282"/>
        <v>0</v>
      </c>
      <c r="F2272" s="355" t="str">
        <f t="shared" si="283"/>
        <v>20</v>
      </c>
      <c r="G2272" s="355" t="str">
        <f t="shared" si="284"/>
        <v>732</v>
      </c>
      <c r="H2272" s="355" t="str">
        <f t="shared" si="285"/>
        <v>0</v>
      </c>
      <c r="I2272" s="355" t="str">
        <f t="shared" si="286"/>
        <v>02</v>
      </c>
      <c r="J2272" s="355" t="str">
        <f t="shared" si="287"/>
        <v>000</v>
      </c>
      <c r="K2272" t="s">
        <v>657</v>
      </c>
      <c r="L2272" s="444">
        <v>1762966427</v>
      </c>
      <c r="M2272" s="444">
        <v>0</v>
      </c>
      <c r="N2272" s="444">
        <v>0</v>
      </c>
      <c r="O2272" s="444">
        <v>1762966427</v>
      </c>
    </row>
    <row r="2273" spans="2:15" ht="15" customHeight="1" x14ac:dyDescent="0.25">
      <c r="B2273" s="421">
        <v>61020732002011</v>
      </c>
      <c r="C2273" s="349" t="str">
        <f t="shared" si="280"/>
        <v>6</v>
      </c>
      <c r="D2273" s="355" t="str">
        <f t="shared" si="281"/>
        <v>1</v>
      </c>
      <c r="E2273" s="355" t="str">
        <f t="shared" si="282"/>
        <v>0</v>
      </c>
      <c r="F2273" s="355" t="str">
        <f t="shared" si="283"/>
        <v>20</v>
      </c>
      <c r="G2273" s="355" t="str">
        <f t="shared" si="284"/>
        <v>732</v>
      </c>
      <c r="H2273" s="355" t="str">
        <f t="shared" si="285"/>
        <v>0</v>
      </c>
      <c r="I2273" s="355" t="str">
        <f t="shared" si="286"/>
        <v>02</v>
      </c>
      <c r="J2273" s="355" t="str">
        <f t="shared" si="287"/>
        <v>011</v>
      </c>
      <c r="K2273" t="s">
        <v>1266</v>
      </c>
      <c r="L2273" s="444">
        <v>290217757</v>
      </c>
      <c r="M2273" s="444">
        <v>0</v>
      </c>
      <c r="N2273" s="444">
        <v>0</v>
      </c>
      <c r="O2273" s="444">
        <v>290217757</v>
      </c>
    </row>
    <row r="2274" spans="2:15" ht="15" customHeight="1" x14ac:dyDescent="0.25">
      <c r="B2274" s="421">
        <v>61020732002012</v>
      </c>
      <c r="C2274" s="349" t="str">
        <f t="shared" si="280"/>
        <v>6</v>
      </c>
      <c r="D2274" s="355" t="str">
        <f t="shared" si="281"/>
        <v>1</v>
      </c>
      <c r="E2274" s="355" t="str">
        <f t="shared" si="282"/>
        <v>0</v>
      </c>
      <c r="F2274" s="355" t="str">
        <f t="shared" si="283"/>
        <v>20</v>
      </c>
      <c r="G2274" s="355" t="str">
        <f t="shared" si="284"/>
        <v>732</v>
      </c>
      <c r="H2274" s="355" t="str">
        <f t="shared" si="285"/>
        <v>0</v>
      </c>
      <c r="I2274" s="355" t="str">
        <f t="shared" si="286"/>
        <v>02</v>
      </c>
      <c r="J2274" s="355" t="str">
        <f t="shared" si="287"/>
        <v>012</v>
      </c>
      <c r="K2274" t="s">
        <v>1267</v>
      </c>
      <c r="L2274" s="444">
        <v>66804114</v>
      </c>
      <c r="M2274" s="444">
        <v>0</v>
      </c>
      <c r="N2274" s="444">
        <v>0</v>
      </c>
      <c r="O2274" s="444">
        <v>66804114</v>
      </c>
    </row>
    <row r="2275" spans="2:15" ht="15" customHeight="1" x14ac:dyDescent="0.25">
      <c r="B2275" s="421">
        <v>61020732002013</v>
      </c>
      <c r="C2275" s="349" t="str">
        <f t="shared" si="280"/>
        <v>6</v>
      </c>
      <c r="D2275" s="355" t="str">
        <f t="shared" si="281"/>
        <v>1</v>
      </c>
      <c r="E2275" s="355" t="str">
        <f t="shared" si="282"/>
        <v>0</v>
      </c>
      <c r="F2275" s="355" t="str">
        <f t="shared" si="283"/>
        <v>20</v>
      </c>
      <c r="G2275" s="355" t="str">
        <f t="shared" si="284"/>
        <v>732</v>
      </c>
      <c r="H2275" s="355" t="str">
        <f t="shared" si="285"/>
        <v>0</v>
      </c>
      <c r="I2275" s="355" t="str">
        <f t="shared" si="286"/>
        <v>02</v>
      </c>
      <c r="J2275" s="355" t="str">
        <f t="shared" si="287"/>
        <v>013</v>
      </c>
      <c r="K2275" t="s">
        <v>1268</v>
      </c>
      <c r="L2275" s="444">
        <v>365918387</v>
      </c>
      <c r="M2275" s="444">
        <v>0</v>
      </c>
      <c r="N2275" s="444">
        <v>0</v>
      </c>
      <c r="O2275" s="444">
        <v>365918387</v>
      </c>
    </row>
    <row r="2276" spans="2:15" ht="15" customHeight="1" x14ac:dyDescent="0.25">
      <c r="B2276" s="421">
        <v>61020732002014</v>
      </c>
      <c r="C2276" s="349" t="str">
        <f t="shared" si="280"/>
        <v>6</v>
      </c>
      <c r="D2276" s="355" t="str">
        <f t="shared" si="281"/>
        <v>1</v>
      </c>
      <c r="E2276" s="355" t="str">
        <f t="shared" si="282"/>
        <v>0</v>
      </c>
      <c r="F2276" s="355" t="str">
        <f t="shared" si="283"/>
        <v>20</v>
      </c>
      <c r="G2276" s="355" t="str">
        <f t="shared" si="284"/>
        <v>732</v>
      </c>
      <c r="H2276" s="355" t="str">
        <f t="shared" si="285"/>
        <v>0</v>
      </c>
      <c r="I2276" s="355" t="str">
        <f t="shared" si="286"/>
        <v>02</v>
      </c>
      <c r="J2276" s="355" t="str">
        <f t="shared" si="287"/>
        <v>014</v>
      </c>
      <c r="K2276" t="s">
        <v>1269</v>
      </c>
      <c r="L2276" s="444">
        <v>116478483</v>
      </c>
      <c r="M2276" s="444">
        <v>0</v>
      </c>
      <c r="N2276" s="444">
        <v>0</v>
      </c>
      <c r="O2276" s="444">
        <v>116478483</v>
      </c>
    </row>
    <row r="2277" spans="2:15" ht="15" customHeight="1" x14ac:dyDescent="0.25">
      <c r="B2277" s="421">
        <v>61020732002015</v>
      </c>
      <c r="C2277" s="349" t="str">
        <f t="shared" si="280"/>
        <v>6</v>
      </c>
      <c r="D2277" s="355" t="str">
        <f t="shared" si="281"/>
        <v>1</v>
      </c>
      <c r="E2277" s="355" t="str">
        <f t="shared" si="282"/>
        <v>0</v>
      </c>
      <c r="F2277" s="355" t="str">
        <f t="shared" si="283"/>
        <v>20</v>
      </c>
      <c r="G2277" s="355" t="str">
        <f t="shared" si="284"/>
        <v>732</v>
      </c>
      <c r="H2277" s="355" t="str">
        <f t="shared" si="285"/>
        <v>0</v>
      </c>
      <c r="I2277" s="355" t="str">
        <f t="shared" si="286"/>
        <v>02</v>
      </c>
      <c r="J2277" s="355" t="str">
        <f t="shared" si="287"/>
        <v>015</v>
      </c>
      <c r="K2277" t="s">
        <v>1270</v>
      </c>
      <c r="L2277" s="444">
        <v>677842588</v>
      </c>
      <c r="M2277" s="444">
        <v>0</v>
      </c>
      <c r="N2277" s="444">
        <v>0</v>
      </c>
      <c r="O2277" s="444">
        <v>677842588</v>
      </c>
    </row>
    <row r="2278" spans="2:15" ht="15" customHeight="1" x14ac:dyDescent="0.25">
      <c r="B2278" s="421">
        <v>61020732002511</v>
      </c>
      <c r="C2278" s="349" t="str">
        <f t="shared" si="280"/>
        <v>6</v>
      </c>
      <c r="D2278" s="355" t="str">
        <f t="shared" si="281"/>
        <v>1</v>
      </c>
      <c r="E2278" s="355" t="str">
        <f t="shared" si="282"/>
        <v>0</v>
      </c>
      <c r="F2278" s="355" t="str">
        <f t="shared" si="283"/>
        <v>20</v>
      </c>
      <c r="G2278" s="355" t="str">
        <f t="shared" si="284"/>
        <v>732</v>
      </c>
      <c r="H2278" s="355" t="str">
        <f t="shared" si="285"/>
        <v>0</v>
      </c>
      <c r="I2278" s="355" t="str">
        <f t="shared" si="286"/>
        <v>02</v>
      </c>
      <c r="J2278" s="355" t="str">
        <f t="shared" si="287"/>
        <v>511</v>
      </c>
      <c r="K2278" t="s">
        <v>1271</v>
      </c>
      <c r="L2278" s="444">
        <v>41526573</v>
      </c>
      <c r="M2278" s="444">
        <v>0</v>
      </c>
      <c r="N2278" s="444">
        <v>0</v>
      </c>
      <c r="O2278" s="444">
        <v>41526573</v>
      </c>
    </row>
    <row r="2279" spans="2:15" ht="15" customHeight="1" x14ac:dyDescent="0.25">
      <c r="B2279" s="421">
        <v>61020732002512</v>
      </c>
      <c r="C2279" s="349" t="str">
        <f t="shared" si="280"/>
        <v>6</v>
      </c>
      <c r="D2279" s="355" t="str">
        <f t="shared" si="281"/>
        <v>1</v>
      </c>
      <c r="E2279" s="355" t="str">
        <f t="shared" si="282"/>
        <v>0</v>
      </c>
      <c r="F2279" s="355" t="str">
        <f t="shared" si="283"/>
        <v>20</v>
      </c>
      <c r="G2279" s="355" t="str">
        <f t="shared" si="284"/>
        <v>732</v>
      </c>
      <c r="H2279" s="355" t="str">
        <f t="shared" si="285"/>
        <v>0</v>
      </c>
      <c r="I2279" s="355" t="str">
        <f t="shared" si="286"/>
        <v>02</v>
      </c>
      <c r="J2279" s="355" t="str">
        <f t="shared" si="287"/>
        <v>512</v>
      </c>
      <c r="K2279" t="s">
        <v>1272</v>
      </c>
      <c r="L2279" s="444">
        <v>9480493</v>
      </c>
      <c r="M2279" s="444">
        <v>0</v>
      </c>
      <c r="N2279" s="444">
        <v>0</v>
      </c>
      <c r="O2279" s="444">
        <v>9480493</v>
      </c>
    </row>
    <row r="2280" spans="2:15" ht="15" customHeight="1" x14ac:dyDescent="0.25">
      <c r="B2280" s="421">
        <v>61020732002513</v>
      </c>
      <c r="C2280" s="349" t="str">
        <f t="shared" si="280"/>
        <v>6</v>
      </c>
      <c r="D2280" s="355" t="str">
        <f t="shared" si="281"/>
        <v>1</v>
      </c>
      <c r="E2280" s="355" t="str">
        <f t="shared" si="282"/>
        <v>0</v>
      </c>
      <c r="F2280" s="355" t="str">
        <f t="shared" si="283"/>
        <v>20</v>
      </c>
      <c r="G2280" s="355" t="str">
        <f t="shared" si="284"/>
        <v>732</v>
      </c>
      <c r="H2280" s="355" t="str">
        <f t="shared" si="285"/>
        <v>0</v>
      </c>
      <c r="I2280" s="355" t="str">
        <f t="shared" si="286"/>
        <v>02</v>
      </c>
      <c r="J2280" s="355" t="str">
        <f t="shared" si="287"/>
        <v>513</v>
      </c>
      <c r="K2280" t="s">
        <v>1273</v>
      </c>
      <c r="L2280" s="444">
        <v>69792144</v>
      </c>
      <c r="M2280" s="444">
        <v>0</v>
      </c>
      <c r="N2280" s="444">
        <v>0</v>
      </c>
      <c r="O2280" s="444">
        <v>69792144</v>
      </c>
    </row>
    <row r="2281" spans="2:15" ht="15" customHeight="1" x14ac:dyDescent="0.25">
      <c r="B2281" s="421">
        <v>61020732002514</v>
      </c>
      <c r="C2281" s="349" t="str">
        <f t="shared" si="280"/>
        <v>6</v>
      </c>
      <c r="D2281" s="355" t="str">
        <f t="shared" si="281"/>
        <v>1</v>
      </c>
      <c r="E2281" s="355" t="str">
        <f t="shared" si="282"/>
        <v>0</v>
      </c>
      <c r="F2281" s="355" t="str">
        <f t="shared" si="283"/>
        <v>20</v>
      </c>
      <c r="G2281" s="355" t="str">
        <f t="shared" si="284"/>
        <v>732</v>
      </c>
      <c r="H2281" s="355" t="str">
        <f t="shared" si="285"/>
        <v>0</v>
      </c>
      <c r="I2281" s="355" t="str">
        <f t="shared" si="286"/>
        <v>02</v>
      </c>
      <c r="J2281" s="355" t="str">
        <f t="shared" si="287"/>
        <v>514</v>
      </c>
      <c r="K2281" t="s">
        <v>1274</v>
      </c>
      <c r="L2281" s="444">
        <v>13688034</v>
      </c>
      <c r="M2281" s="444">
        <v>0</v>
      </c>
      <c r="N2281" s="444">
        <v>0</v>
      </c>
      <c r="O2281" s="444">
        <v>13688034</v>
      </c>
    </row>
    <row r="2282" spans="2:15" ht="15" customHeight="1" x14ac:dyDescent="0.25">
      <c r="B2282" s="421">
        <v>61020732002515</v>
      </c>
      <c r="C2282" s="349" t="str">
        <f t="shared" si="280"/>
        <v>6</v>
      </c>
      <c r="D2282" s="355" t="str">
        <f t="shared" si="281"/>
        <v>1</v>
      </c>
      <c r="E2282" s="355" t="str">
        <f t="shared" si="282"/>
        <v>0</v>
      </c>
      <c r="F2282" s="355" t="str">
        <f t="shared" si="283"/>
        <v>20</v>
      </c>
      <c r="G2282" s="355" t="str">
        <f t="shared" si="284"/>
        <v>732</v>
      </c>
      <c r="H2282" s="355" t="str">
        <f t="shared" si="285"/>
        <v>0</v>
      </c>
      <c r="I2282" s="355" t="str">
        <f t="shared" si="286"/>
        <v>02</v>
      </c>
      <c r="J2282" s="355" t="str">
        <f t="shared" si="287"/>
        <v>515</v>
      </c>
      <c r="K2282" t="s">
        <v>1275</v>
      </c>
      <c r="L2282" s="444">
        <v>111217854</v>
      </c>
      <c r="M2282" s="444">
        <v>0</v>
      </c>
      <c r="N2282" s="444">
        <v>0</v>
      </c>
      <c r="O2282" s="444">
        <v>111217854</v>
      </c>
    </row>
    <row r="2283" spans="2:15" ht="15" customHeight="1" x14ac:dyDescent="0.25">
      <c r="B2283" s="421">
        <v>61020734000000</v>
      </c>
      <c r="C2283" s="349" t="str">
        <f t="shared" si="280"/>
        <v>6</v>
      </c>
      <c r="D2283" s="355" t="str">
        <f t="shared" si="281"/>
        <v>1</v>
      </c>
      <c r="E2283" s="355" t="str">
        <f t="shared" si="282"/>
        <v>0</v>
      </c>
      <c r="F2283" s="355" t="str">
        <f t="shared" si="283"/>
        <v>20</v>
      </c>
      <c r="G2283" s="355" t="str">
        <f t="shared" si="284"/>
        <v>734</v>
      </c>
      <c r="H2283" s="355" t="str">
        <f t="shared" si="285"/>
        <v>0</v>
      </c>
      <c r="I2283" s="355" t="str">
        <f t="shared" si="286"/>
        <v>00</v>
      </c>
      <c r="J2283" s="355" t="str">
        <f t="shared" si="287"/>
        <v>000</v>
      </c>
      <c r="K2283" t="s">
        <v>1276</v>
      </c>
      <c r="L2283" s="444">
        <v>1757594363</v>
      </c>
      <c r="M2283" s="444">
        <v>16864.66</v>
      </c>
      <c r="N2283" s="444">
        <v>94561683</v>
      </c>
      <c r="O2283" s="444">
        <v>1852156046</v>
      </c>
    </row>
    <row r="2284" spans="2:15" ht="15" customHeight="1" x14ac:dyDescent="0.25">
      <c r="B2284" s="421">
        <v>61020734002000</v>
      </c>
      <c r="C2284" s="349" t="str">
        <f t="shared" si="280"/>
        <v>6</v>
      </c>
      <c r="D2284" s="355" t="str">
        <f t="shared" si="281"/>
        <v>1</v>
      </c>
      <c r="E2284" s="355" t="str">
        <f t="shared" si="282"/>
        <v>0</v>
      </c>
      <c r="F2284" s="355" t="str">
        <f t="shared" si="283"/>
        <v>20</v>
      </c>
      <c r="G2284" s="355" t="str">
        <f t="shared" si="284"/>
        <v>734</v>
      </c>
      <c r="H2284" s="355" t="str">
        <f t="shared" si="285"/>
        <v>0</v>
      </c>
      <c r="I2284" s="355" t="str">
        <f t="shared" si="286"/>
        <v>02</v>
      </c>
      <c r="J2284" s="355" t="str">
        <f t="shared" si="287"/>
        <v>000</v>
      </c>
      <c r="K2284" t="s">
        <v>1277</v>
      </c>
      <c r="L2284" s="444">
        <v>1757594363</v>
      </c>
      <c r="M2284" s="444">
        <v>16864.66</v>
      </c>
      <c r="N2284" s="444">
        <v>94561683</v>
      </c>
      <c r="O2284" s="444">
        <v>1852156046</v>
      </c>
    </row>
    <row r="2285" spans="2:15" ht="15" customHeight="1" x14ac:dyDescent="0.25">
      <c r="B2285" s="421">
        <v>61020734002114</v>
      </c>
      <c r="C2285" s="349" t="str">
        <f t="shared" si="280"/>
        <v>6</v>
      </c>
      <c r="D2285" s="355" t="str">
        <f t="shared" si="281"/>
        <v>1</v>
      </c>
      <c r="E2285" s="355" t="str">
        <f t="shared" si="282"/>
        <v>0</v>
      </c>
      <c r="F2285" s="355" t="str">
        <f t="shared" si="283"/>
        <v>20</v>
      </c>
      <c r="G2285" s="355" t="str">
        <f t="shared" si="284"/>
        <v>734</v>
      </c>
      <c r="H2285" s="355" t="str">
        <f t="shared" si="285"/>
        <v>0</v>
      </c>
      <c r="I2285" s="355" t="str">
        <f t="shared" si="286"/>
        <v>02</v>
      </c>
      <c r="J2285" s="355" t="str">
        <f t="shared" si="287"/>
        <v>114</v>
      </c>
      <c r="K2285" t="s">
        <v>1278</v>
      </c>
      <c r="L2285" s="444">
        <v>733835239</v>
      </c>
      <c r="M2285" s="444">
        <v>0</v>
      </c>
      <c r="N2285" s="444">
        <v>0</v>
      </c>
      <c r="O2285" s="444">
        <v>733835239</v>
      </c>
    </row>
    <row r="2286" spans="2:15" ht="15" customHeight="1" x14ac:dyDescent="0.25">
      <c r="B2286" s="421">
        <v>61020734002124</v>
      </c>
      <c r="C2286" s="349" t="str">
        <f t="shared" si="280"/>
        <v>6</v>
      </c>
      <c r="D2286" s="355" t="str">
        <f t="shared" si="281"/>
        <v>1</v>
      </c>
      <c r="E2286" s="355" t="str">
        <f t="shared" si="282"/>
        <v>0</v>
      </c>
      <c r="F2286" s="355" t="str">
        <f t="shared" si="283"/>
        <v>20</v>
      </c>
      <c r="G2286" s="355" t="str">
        <f t="shared" si="284"/>
        <v>734</v>
      </c>
      <c r="H2286" s="355" t="str">
        <f t="shared" si="285"/>
        <v>0</v>
      </c>
      <c r="I2286" s="355" t="str">
        <f t="shared" si="286"/>
        <v>02</v>
      </c>
      <c r="J2286" s="355" t="str">
        <f t="shared" si="287"/>
        <v>124</v>
      </c>
      <c r="K2286" t="s">
        <v>638</v>
      </c>
      <c r="L2286" s="444">
        <v>247712</v>
      </c>
      <c r="M2286" s="444">
        <v>0</v>
      </c>
      <c r="N2286" s="444">
        <v>0</v>
      </c>
      <c r="O2286" s="444">
        <v>247712</v>
      </c>
    </row>
    <row r="2287" spans="2:15" ht="15" customHeight="1" x14ac:dyDescent="0.25">
      <c r="B2287" s="421">
        <v>61020734002131</v>
      </c>
      <c r="C2287" s="349" t="str">
        <f t="shared" si="280"/>
        <v>6</v>
      </c>
      <c r="D2287" s="355" t="str">
        <f t="shared" si="281"/>
        <v>1</v>
      </c>
      <c r="E2287" s="355" t="str">
        <f t="shared" si="282"/>
        <v>0</v>
      </c>
      <c r="F2287" s="355" t="str">
        <f t="shared" si="283"/>
        <v>20</v>
      </c>
      <c r="G2287" s="355" t="str">
        <f t="shared" si="284"/>
        <v>734</v>
      </c>
      <c r="H2287" s="355" t="str">
        <f t="shared" si="285"/>
        <v>0</v>
      </c>
      <c r="I2287" s="355" t="str">
        <f t="shared" si="286"/>
        <v>02</v>
      </c>
      <c r="J2287" s="355" t="str">
        <f t="shared" si="287"/>
        <v>131</v>
      </c>
      <c r="K2287" t="s">
        <v>639</v>
      </c>
      <c r="L2287" s="444">
        <v>26319547</v>
      </c>
      <c r="M2287" s="444">
        <v>0</v>
      </c>
      <c r="N2287" s="444">
        <v>0</v>
      </c>
      <c r="O2287" s="444">
        <v>26319547</v>
      </c>
    </row>
    <row r="2288" spans="2:15" ht="15" customHeight="1" x14ac:dyDescent="0.25">
      <c r="B2288" s="421">
        <v>61020734002134</v>
      </c>
      <c r="C2288" s="349" t="str">
        <f t="shared" si="280"/>
        <v>6</v>
      </c>
      <c r="D2288" s="355" t="str">
        <f t="shared" si="281"/>
        <v>1</v>
      </c>
      <c r="E2288" s="355" t="str">
        <f t="shared" si="282"/>
        <v>0</v>
      </c>
      <c r="F2288" s="355" t="str">
        <f t="shared" si="283"/>
        <v>20</v>
      </c>
      <c r="G2288" s="355" t="str">
        <f t="shared" si="284"/>
        <v>734</v>
      </c>
      <c r="H2288" s="355" t="str">
        <f t="shared" si="285"/>
        <v>0</v>
      </c>
      <c r="I2288" s="355" t="str">
        <f t="shared" si="286"/>
        <v>02</v>
      </c>
      <c r="J2288" s="355" t="str">
        <f t="shared" si="287"/>
        <v>134</v>
      </c>
      <c r="K2288" t="s">
        <v>1279</v>
      </c>
      <c r="L2288" s="444">
        <v>662152807</v>
      </c>
      <c r="M2288" s="444">
        <v>0</v>
      </c>
      <c r="N2288" s="444">
        <v>0</v>
      </c>
      <c r="O2288" s="444">
        <v>662152807</v>
      </c>
    </row>
    <row r="2289" spans="2:15" ht="15" customHeight="1" x14ac:dyDescent="0.25">
      <c r="B2289" s="421">
        <v>61020734002135</v>
      </c>
      <c r="C2289" s="349" t="str">
        <f t="shared" si="280"/>
        <v>6</v>
      </c>
      <c r="D2289" s="355" t="str">
        <f t="shared" si="281"/>
        <v>1</v>
      </c>
      <c r="E2289" s="355" t="str">
        <f t="shared" si="282"/>
        <v>0</v>
      </c>
      <c r="F2289" s="355" t="str">
        <f t="shared" si="283"/>
        <v>20</v>
      </c>
      <c r="G2289" s="355" t="str">
        <f t="shared" si="284"/>
        <v>734</v>
      </c>
      <c r="H2289" s="355" t="str">
        <f t="shared" si="285"/>
        <v>0</v>
      </c>
      <c r="I2289" s="355" t="str">
        <f t="shared" si="286"/>
        <v>02</v>
      </c>
      <c r="J2289" s="355" t="str">
        <f t="shared" si="287"/>
        <v>135</v>
      </c>
      <c r="K2289" t="s">
        <v>1287</v>
      </c>
      <c r="L2289" s="444">
        <v>3332816</v>
      </c>
      <c r="M2289" s="444">
        <v>0</v>
      </c>
      <c r="N2289" s="444">
        <v>0</v>
      </c>
      <c r="O2289" s="444">
        <v>3332816</v>
      </c>
    </row>
    <row r="2290" spans="2:15" ht="15" customHeight="1" x14ac:dyDescent="0.25">
      <c r="B2290" s="421">
        <v>61020734002137</v>
      </c>
      <c r="C2290" s="349" t="str">
        <f t="shared" si="280"/>
        <v>6</v>
      </c>
      <c r="D2290" s="355" t="str">
        <f t="shared" si="281"/>
        <v>1</v>
      </c>
      <c r="E2290" s="355" t="str">
        <f t="shared" si="282"/>
        <v>0</v>
      </c>
      <c r="F2290" s="355" t="str">
        <f t="shared" si="283"/>
        <v>20</v>
      </c>
      <c r="G2290" s="355" t="str">
        <f t="shared" si="284"/>
        <v>734</v>
      </c>
      <c r="H2290" s="355" t="str">
        <f t="shared" si="285"/>
        <v>0</v>
      </c>
      <c r="I2290" s="355" t="str">
        <f t="shared" si="286"/>
        <v>02</v>
      </c>
      <c r="J2290" s="355" t="str">
        <f t="shared" si="287"/>
        <v>137</v>
      </c>
      <c r="K2290" t="s">
        <v>1280</v>
      </c>
      <c r="L2290" s="444">
        <v>48247360</v>
      </c>
      <c r="M2290" s="444">
        <v>0</v>
      </c>
      <c r="N2290" s="444">
        <v>0</v>
      </c>
      <c r="O2290" s="444">
        <v>48247360</v>
      </c>
    </row>
    <row r="2291" spans="2:15" ht="15" customHeight="1" x14ac:dyDescent="0.25">
      <c r="B2291" s="421">
        <v>61020734002138</v>
      </c>
      <c r="C2291" s="349" t="str">
        <f t="shared" si="280"/>
        <v>6</v>
      </c>
      <c r="D2291" s="355" t="str">
        <f t="shared" si="281"/>
        <v>1</v>
      </c>
      <c r="E2291" s="355" t="str">
        <f t="shared" si="282"/>
        <v>0</v>
      </c>
      <c r="F2291" s="355" t="str">
        <f t="shared" si="283"/>
        <v>20</v>
      </c>
      <c r="G2291" s="355" t="str">
        <f t="shared" si="284"/>
        <v>734</v>
      </c>
      <c r="H2291" s="355" t="str">
        <f t="shared" si="285"/>
        <v>0</v>
      </c>
      <c r="I2291" s="355" t="str">
        <f t="shared" si="286"/>
        <v>02</v>
      </c>
      <c r="J2291" s="355" t="str">
        <f t="shared" si="287"/>
        <v>138</v>
      </c>
      <c r="K2291" t="s">
        <v>1281</v>
      </c>
      <c r="L2291" s="444">
        <v>83714064</v>
      </c>
      <c r="M2291" s="444">
        <v>0</v>
      </c>
      <c r="N2291" s="444">
        <v>0</v>
      </c>
      <c r="O2291" s="444">
        <v>83714064</v>
      </c>
    </row>
    <row r="2292" spans="2:15" ht="15" customHeight="1" x14ac:dyDescent="0.25">
      <c r="B2292" s="421">
        <v>61020734002140</v>
      </c>
      <c r="C2292" s="349" t="str">
        <f t="shared" si="280"/>
        <v>6</v>
      </c>
      <c r="D2292" s="355" t="str">
        <f t="shared" si="281"/>
        <v>1</v>
      </c>
      <c r="E2292" s="355" t="str">
        <f t="shared" si="282"/>
        <v>0</v>
      </c>
      <c r="F2292" s="355" t="str">
        <f t="shared" si="283"/>
        <v>20</v>
      </c>
      <c r="G2292" s="355" t="str">
        <f t="shared" si="284"/>
        <v>734</v>
      </c>
      <c r="H2292" s="355" t="str">
        <f t="shared" si="285"/>
        <v>0</v>
      </c>
      <c r="I2292" s="355" t="str">
        <f t="shared" si="286"/>
        <v>02</v>
      </c>
      <c r="J2292" s="355" t="str">
        <f t="shared" si="287"/>
        <v>140</v>
      </c>
      <c r="K2292" t="s">
        <v>1282</v>
      </c>
      <c r="L2292" s="444">
        <v>10995714</v>
      </c>
      <c r="M2292" s="444">
        <v>0</v>
      </c>
      <c r="N2292" s="444">
        <v>0</v>
      </c>
      <c r="O2292" s="444">
        <v>10995714</v>
      </c>
    </row>
    <row r="2293" spans="2:15" ht="15" customHeight="1" x14ac:dyDescent="0.25">
      <c r="B2293" s="421">
        <v>61020734002201</v>
      </c>
      <c r="C2293" s="349" t="str">
        <f t="shared" si="280"/>
        <v>6</v>
      </c>
      <c r="D2293" s="355" t="str">
        <f t="shared" si="281"/>
        <v>1</v>
      </c>
      <c r="E2293" s="355" t="str">
        <f t="shared" si="282"/>
        <v>0</v>
      </c>
      <c r="F2293" s="355" t="str">
        <f t="shared" si="283"/>
        <v>20</v>
      </c>
      <c r="G2293" s="355" t="str">
        <f t="shared" si="284"/>
        <v>734</v>
      </c>
      <c r="H2293" s="355" t="str">
        <f t="shared" si="285"/>
        <v>0</v>
      </c>
      <c r="I2293" s="355" t="str">
        <f t="shared" si="286"/>
        <v>02</v>
      </c>
      <c r="J2293" s="355" t="str">
        <f t="shared" si="287"/>
        <v>201</v>
      </c>
      <c r="K2293" t="s">
        <v>1283</v>
      </c>
      <c r="L2293" s="444">
        <v>3473288</v>
      </c>
      <c r="M2293" s="444">
        <v>0</v>
      </c>
      <c r="N2293" s="444">
        <v>0</v>
      </c>
      <c r="O2293" s="444">
        <v>3473288</v>
      </c>
    </row>
    <row r="2294" spans="2:15" ht="15" customHeight="1" x14ac:dyDescent="0.25">
      <c r="B2294" s="421">
        <v>61020734002203</v>
      </c>
      <c r="C2294" s="349" t="str">
        <f t="shared" si="280"/>
        <v>6</v>
      </c>
      <c r="D2294" s="355" t="str">
        <f t="shared" si="281"/>
        <v>1</v>
      </c>
      <c r="E2294" s="355" t="str">
        <f t="shared" si="282"/>
        <v>0</v>
      </c>
      <c r="F2294" s="355" t="str">
        <f t="shared" si="283"/>
        <v>20</v>
      </c>
      <c r="G2294" s="355" t="str">
        <f t="shared" si="284"/>
        <v>734</v>
      </c>
      <c r="H2294" s="355" t="str">
        <f t="shared" si="285"/>
        <v>0</v>
      </c>
      <c r="I2294" s="355" t="str">
        <f t="shared" si="286"/>
        <v>02</v>
      </c>
      <c r="J2294" s="355" t="str">
        <f t="shared" si="287"/>
        <v>203</v>
      </c>
      <c r="K2294" t="s">
        <v>1284</v>
      </c>
      <c r="L2294" s="444">
        <v>300832</v>
      </c>
      <c r="M2294" s="444">
        <v>0</v>
      </c>
      <c r="N2294" s="444">
        <v>0</v>
      </c>
      <c r="O2294" s="444">
        <v>300832</v>
      </c>
    </row>
    <row r="2295" spans="2:15" ht="15" customHeight="1" x14ac:dyDescent="0.25">
      <c r="B2295" s="421">
        <v>61020734002204</v>
      </c>
      <c r="C2295" s="349" t="str">
        <f t="shared" si="280"/>
        <v>6</v>
      </c>
      <c r="D2295" s="355" t="str">
        <f t="shared" si="281"/>
        <v>1</v>
      </c>
      <c r="E2295" s="355" t="str">
        <f t="shared" si="282"/>
        <v>0</v>
      </c>
      <c r="F2295" s="355" t="str">
        <f t="shared" si="283"/>
        <v>20</v>
      </c>
      <c r="G2295" s="355" t="str">
        <f t="shared" si="284"/>
        <v>734</v>
      </c>
      <c r="H2295" s="355" t="str">
        <f t="shared" si="285"/>
        <v>0</v>
      </c>
      <c r="I2295" s="355" t="str">
        <f t="shared" si="286"/>
        <v>02</v>
      </c>
      <c r="J2295" s="355" t="str">
        <f t="shared" si="287"/>
        <v>204</v>
      </c>
      <c r="K2295" t="s">
        <v>1285</v>
      </c>
      <c r="L2295" s="444">
        <v>179187</v>
      </c>
      <c r="M2295" s="444">
        <v>0</v>
      </c>
      <c r="N2295" s="444">
        <v>0</v>
      </c>
      <c r="O2295" s="444">
        <v>179187</v>
      </c>
    </row>
    <row r="2296" spans="2:15" ht="15" customHeight="1" x14ac:dyDescent="0.25">
      <c r="B2296" s="421">
        <v>61020734002206</v>
      </c>
      <c r="C2296" s="349" t="str">
        <f t="shared" si="280"/>
        <v>6</v>
      </c>
      <c r="D2296" s="355" t="str">
        <f t="shared" si="281"/>
        <v>1</v>
      </c>
      <c r="E2296" s="355" t="str">
        <f t="shared" si="282"/>
        <v>0</v>
      </c>
      <c r="F2296" s="355" t="str">
        <f t="shared" si="283"/>
        <v>20</v>
      </c>
      <c r="G2296" s="355" t="str">
        <f t="shared" si="284"/>
        <v>734</v>
      </c>
      <c r="H2296" s="355" t="str">
        <f t="shared" si="285"/>
        <v>0</v>
      </c>
      <c r="I2296" s="355" t="str">
        <f t="shared" si="286"/>
        <v>02</v>
      </c>
      <c r="J2296" s="355" t="str">
        <f t="shared" si="287"/>
        <v>206</v>
      </c>
      <c r="K2296" t="s">
        <v>1286</v>
      </c>
      <c r="L2296" s="444">
        <v>1041992</v>
      </c>
      <c r="M2296" s="444">
        <v>0</v>
      </c>
      <c r="N2296" s="444">
        <v>0</v>
      </c>
      <c r="O2296" s="444">
        <v>1041992</v>
      </c>
    </row>
    <row r="2297" spans="2:15" ht="15" customHeight="1" x14ac:dyDescent="0.25">
      <c r="B2297" s="421">
        <v>61020734002208</v>
      </c>
      <c r="C2297" s="349" t="str">
        <f t="shared" si="280"/>
        <v>6</v>
      </c>
      <c r="D2297" s="355" t="str">
        <f t="shared" si="281"/>
        <v>1</v>
      </c>
      <c r="E2297" s="355" t="str">
        <f t="shared" si="282"/>
        <v>0</v>
      </c>
      <c r="F2297" s="355" t="str">
        <f t="shared" si="283"/>
        <v>20</v>
      </c>
      <c r="G2297" s="355" t="str">
        <f t="shared" si="284"/>
        <v>734</v>
      </c>
      <c r="H2297" s="355" t="str">
        <f t="shared" si="285"/>
        <v>0</v>
      </c>
      <c r="I2297" s="355" t="str">
        <f t="shared" si="286"/>
        <v>02</v>
      </c>
      <c r="J2297" s="355" t="str">
        <f t="shared" si="287"/>
        <v>208</v>
      </c>
      <c r="K2297" t="s">
        <v>1247</v>
      </c>
      <c r="L2297" s="444">
        <v>90249</v>
      </c>
      <c r="M2297" s="444">
        <v>0</v>
      </c>
      <c r="N2297" s="444">
        <v>0</v>
      </c>
      <c r="O2297" s="444">
        <v>90249</v>
      </c>
    </row>
    <row r="2298" spans="2:15" ht="15" customHeight="1" x14ac:dyDescent="0.25">
      <c r="B2298" s="421">
        <v>61020734002209</v>
      </c>
      <c r="C2298" s="349" t="str">
        <f t="shared" si="280"/>
        <v>6</v>
      </c>
      <c r="D2298" s="355" t="str">
        <f t="shared" si="281"/>
        <v>1</v>
      </c>
      <c r="E2298" s="355" t="str">
        <f t="shared" si="282"/>
        <v>0</v>
      </c>
      <c r="F2298" s="355" t="str">
        <f t="shared" si="283"/>
        <v>20</v>
      </c>
      <c r="G2298" s="355" t="str">
        <f t="shared" si="284"/>
        <v>734</v>
      </c>
      <c r="H2298" s="355" t="str">
        <f t="shared" si="285"/>
        <v>0</v>
      </c>
      <c r="I2298" s="355" t="str">
        <f t="shared" si="286"/>
        <v>02</v>
      </c>
      <c r="J2298" s="355" t="str">
        <f t="shared" si="287"/>
        <v>209</v>
      </c>
      <c r="K2298" t="s">
        <v>1248</v>
      </c>
      <c r="L2298" s="444">
        <v>53754</v>
      </c>
      <c r="M2298" s="444">
        <v>0</v>
      </c>
      <c r="N2298" s="444">
        <v>0</v>
      </c>
      <c r="O2298" s="444">
        <v>53754</v>
      </c>
    </row>
    <row r="2299" spans="2:15" ht="15" customHeight="1" x14ac:dyDescent="0.25">
      <c r="B2299" s="421">
        <v>61020734002233</v>
      </c>
      <c r="C2299" s="349" t="str">
        <f t="shared" si="280"/>
        <v>6</v>
      </c>
      <c r="D2299" s="355" t="str">
        <f t="shared" si="281"/>
        <v>1</v>
      </c>
      <c r="E2299" s="355" t="str">
        <f t="shared" si="282"/>
        <v>0</v>
      </c>
      <c r="F2299" s="355" t="str">
        <f t="shared" si="283"/>
        <v>20</v>
      </c>
      <c r="G2299" s="355" t="str">
        <f t="shared" si="284"/>
        <v>734</v>
      </c>
      <c r="H2299" s="355" t="str">
        <f t="shared" si="285"/>
        <v>0</v>
      </c>
      <c r="I2299" s="355" t="str">
        <f t="shared" si="286"/>
        <v>02</v>
      </c>
      <c r="J2299" s="355" t="str">
        <f t="shared" si="287"/>
        <v>233</v>
      </c>
      <c r="K2299" t="s">
        <v>1287</v>
      </c>
      <c r="L2299" s="444">
        <v>183609802</v>
      </c>
      <c r="M2299" s="444">
        <v>16864.66</v>
      </c>
      <c r="N2299" s="444">
        <v>94561683</v>
      </c>
      <c r="O2299" s="444">
        <v>278171485</v>
      </c>
    </row>
    <row r="2300" spans="2:15" ht="15" customHeight="1" x14ac:dyDescent="0.25">
      <c r="B2300" s="421">
        <v>61030000000000</v>
      </c>
      <c r="C2300" s="349" t="str">
        <f t="shared" si="280"/>
        <v>6</v>
      </c>
      <c r="D2300" s="355" t="str">
        <f t="shared" si="281"/>
        <v>1</v>
      </c>
      <c r="E2300" s="355" t="str">
        <f t="shared" si="282"/>
        <v>0</v>
      </c>
      <c r="F2300" s="355" t="str">
        <f t="shared" si="283"/>
        <v>30</v>
      </c>
      <c r="G2300" s="355" t="str">
        <f t="shared" si="284"/>
        <v>000</v>
      </c>
      <c r="H2300" s="355" t="str">
        <f t="shared" si="285"/>
        <v>0</v>
      </c>
      <c r="I2300" s="355" t="str">
        <f t="shared" si="286"/>
        <v>00</v>
      </c>
      <c r="J2300" s="355" t="str">
        <f t="shared" si="287"/>
        <v>000</v>
      </c>
      <c r="K2300" t="s">
        <v>1288</v>
      </c>
      <c r="L2300" s="444">
        <v>8311866990</v>
      </c>
      <c r="M2300" s="444">
        <v>221246.14</v>
      </c>
      <c r="N2300" s="444">
        <v>1242419568</v>
      </c>
      <c r="O2300" s="444">
        <v>9554286558</v>
      </c>
    </row>
    <row r="2301" spans="2:15" ht="15" customHeight="1" x14ac:dyDescent="0.25">
      <c r="B2301" s="421">
        <v>61030750000000</v>
      </c>
      <c r="C2301" s="349" t="str">
        <f t="shared" si="280"/>
        <v>6</v>
      </c>
      <c r="D2301" s="355" t="str">
        <f t="shared" si="281"/>
        <v>1</v>
      </c>
      <c r="E2301" s="355" t="str">
        <f t="shared" si="282"/>
        <v>0</v>
      </c>
      <c r="F2301" s="355" t="str">
        <f t="shared" si="283"/>
        <v>30</v>
      </c>
      <c r="G2301" s="355" t="str">
        <f t="shared" si="284"/>
        <v>750</v>
      </c>
      <c r="H2301" s="355" t="str">
        <f t="shared" si="285"/>
        <v>0</v>
      </c>
      <c r="I2301" s="355" t="str">
        <f t="shared" si="286"/>
        <v>00</v>
      </c>
      <c r="J2301" s="355" t="str">
        <f t="shared" si="287"/>
        <v>000</v>
      </c>
      <c r="K2301" t="s">
        <v>1289</v>
      </c>
      <c r="L2301" s="444">
        <v>1758654467</v>
      </c>
      <c r="M2301" s="444">
        <v>103438.18</v>
      </c>
      <c r="N2301" s="444">
        <v>581427998</v>
      </c>
      <c r="O2301" s="444">
        <v>2340082465</v>
      </c>
    </row>
    <row r="2302" spans="2:15" ht="15" customHeight="1" x14ac:dyDescent="0.25">
      <c r="B2302" s="421">
        <v>61030750002000</v>
      </c>
      <c r="C2302" s="349" t="str">
        <f t="shared" si="280"/>
        <v>6</v>
      </c>
      <c r="D2302" s="355" t="str">
        <f t="shared" si="281"/>
        <v>1</v>
      </c>
      <c r="E2302" s="355" t="str">
        <f t="shared" si="282"/>
        <v>0</v>
      </c>
      <c r="F2302" s="355" t="str">
        <f t="shared" si="283"/>
        <v>30</v>
      </c>
      <c r="G2302" s="355" t="str">
        <f t="shared" si="284"/>
        <v>750</v>
      </c>
      <c r="H2302" s="355" t="str">
        <f t="shared" si="285"/>
        <v>0</v>
      </c>
      <c r="I2302" s="355" t="str">
        <f t="shared" si="286"/>
        <v>02</v>
      </c>
      <c r="J2302" s="355" t="str">
        <f t="shared" si="287"/>
        <v>000</v>
      </c>
      <c r="K2302" t="s">
        <v>1290</v>
      </c>
      <c r="L2302" s="444">
        <v>1758654467</v>
      </c>
      <c r="M2302" s="444">
        <v>103438.18</v>
      </c>
      <c r="N2302" s="444">
        <v>581427998</v>
      </c>
      <c r="O2302" s="444">
        <v>2340082465</v>
      </c>
    </row>
    <row r="2303" spans="2:15" ht="15" customHeight="1" x14ac:dyDescent="0.25">
      <c r="B2303" s="421">
        <v>61030750002006</v>
      </c>
      <c r="C2303" s="349" t="str">
        <f t="shared" si="280"/>
        <v>6</v>
      </c>
      <c r="D2303" s="355" t="str">
        <f t="shared" si="281"/>
        <v>1</v>
      </c>
      <c r="E2303" s="355" t="str">
        <f t="shared" si="282"/>
        <v>0</v>
      </c>
      <c r="F2303" s="355" t="str">
        <f t="shared" si="283"/>
        <v>30</v>
      </c>
      <c r="G2303" s="355" t="str">
        <f t="shared" si="284"/>
        <v>750</v>
      </c>
      <c r="H2303" s="355" t="str">
        <f t="shared" si="285"/>
        <v>0</v>
      </c>
      <c r="I2303" s="355" t="str">
        <f t="shared" si="286"/>
        <v>02</v>
      </c>
      <c r="J2303" s="355" t="str">
        <f t="shared" si="287"/>
        <v>006</v>
      </c>
      <c r="K2303" t="s">
        <v>483</v>
      </c>
      <c r="L2303" s="444">
        <v>1949664</v>
      </c>
      <c r="M2303" s="444">
        <v>2122.5100000000002</v>
      </c>
      <c r="N2303" s="444">
        <v>11869216</v>
      </c>
      <c r="O2303" s="444">
        <v>13818880</v>
      </c>
    </row>
    <row r="2304" spans="2:15" ht="15" customHeight="1" x14ac:dyDescent="0.25">
      <c r="B2304" s="421">
        <v>61030750002039</v>
      </c>
      <c r="C2304" s="349" t="str">
        <f t="shared" si="280"/>
        <v>6</v>
      </c>
      <c r="D2304" s="355" t="str">
        <f t="shared" si="281"/>
        <v>1</v>
      </c>
      <c r="E2304" s="355" t="str">
        <f t="shared" si="282"/>
        <v>0</v>
      </c>
      <c r="F2304" s="355" t="str">
        <f t="shared" si="283"/>
        <v>30</v>
      </c>
      <c r="G2304" s="355" t="str">
        <f t="shared" si="284"/>
        <v>750</v>
      </c>
      <c r="H2304" s="355" t="str">
        <f t="shared" si="285"/>
        <v>0</v>
      </c>
      <c r="I2304" s="355" t="str">
        <f t="shared" si="286"/>
        <v>02</v>
      </c>
      <c r="J2304" s="355" t="str">
        <f t="shared" si="287"/>
        <v>039</v>
      </c>
      <c r="K2304" t="s">
        <v>424</v>
      </c>
      <c r="L2304" s="444">
        <v>7987073</v>
      </c>
      <c r="M2304" s="444">
        <v>33195.68</v>
      </c>
      <c r="N2304" s="444">
        <v>187369866</v>
      </c>
      <c r="O2304" s="444">
        <v>195356939</v>
      </c>
    </row>
    <row r="2305" spans="2:15" ht="15" customHeight="1" x14ac:dyDescent="0.25">
      <c r="B2305" s="421">
        <v>61030750002191</v>
      </c>
      <c r="C2305" s="349" t="str">
        <f t="shared" si="280"/>
        <v>6</v>
      </c>
      <c r="D2305" s="355" t="str">
        <f t="shared" si="281"/>
        <v>1</v>
      </c>
      <c r="E2305" s="355" t="str">
        <f t="shared" si="282"/>
        <v>0</v>
      </c>
      <c r="F2305" s="355" t="str">
        <f t="shared" si="283"/>
        <v>30</v>
      </c>
      <c r="G2305" s="355" t="str">
        <f t="shared" si="284"/>
        <v>750</v>
      </c>
      <c r="H2305" s="355" t="str">
        <f t="shared" si="285"/>
        <v>0</v>
      </c>
      <c r="I2305" s="355" t="str">
        <f t="shared" si="286"/>
        <v>02</v>
      </c>
      <c r="J2305" s="355" t="str">
        <f t="shared" si="287"/>
        <v>191</v>
      </c>
      <c r="K2305" t="s">
        <v>1254</v>
      </c>
      <c r="L2305" s="444">
        <v>123728418</v>
      </c>
      <c r="M2305" s="444">
        <v>0</v>
      </c>
      <c r="N2305" s="444">
        <v>0</v>
      </c>
      <c r="O2305" s="444">
        <v>123728418</v>
      </c>
    </row>
    <row r="2306" spans="2:15" ht="15" customHeight="1" x14ac:dyDescent="0.25">
      <c r="B2306" s="421">
        <v>61030750002201</v>
      </c>
      <c r="C2306" s="349" t="str">
        <f t="shared" si="280"/>
        <v>6</v>
      </c>
      <c r="D2306" s="355" t="str">
        <f t="shared" si="281"/>
        <v>1</v>
      </c>
      <c r="E2306" s="355" t="str">
        <f t="shared" si="282"/>
        <v>0</v>
      </c>
      <c r="F2306" s="355" t="str">
        <f t="shared" si="283"/>
        <v>30</v>
      </c>
      <c r="G2306" s="355" t="str">
        <f t="shared" si="284"/>
        <v>750</v>
      </c>
      <c r="H2306" s="355" t="str">
        <f t="shared" si="285"/>
        <v>0</v>
      </c>
      <c r="I2306" s="355" t="str">
        <f t="shared" si="286"/>
        <v>02</v>
      </c>
      <c r="J2306" s="355" t="str">
        <f t="shared" si="287"/>
        <v>201</v>
      </c>
      <c r="K2306" t="s">
        <v>1291</v>
      </c>
      <c r="L2306" s="444">
        <v>164217432</v>
      </c>
      <c r="M2306" s="444">
        <v>83.04</v>
      </c>
      <c r="N2306" s="444">
        <v>464673</v>
      </c>
      <c r="O2306" s="444">
        <v>164682105</v>
      </c>
    </row>
    <row r="2307" spans="2:15" ht="15" customHeight="1" x14ac:dyDescent="0.25">
      <c r="B2307" s="421">
        <v>61030750002203</v>
      </c>
      <c r="C2307" s="349" t="str">
        <f t="shared" si="280"/>
        <v>6</v>
      </c>
      <c r="D2307" s="355" t="str">
        <f t="shared" si="281"/>
        <v>1</v>
      </c>
      <c r="E2307" s="355" t="str">
        <f t="shared" si="282"/>
        <v>0</v>
      </c>
      <c r="F2307" s="355" t="str">
        <f t="shared" si="283"/>
        <v>30</v>
      </c>
      <c r="G2307" s="355" t="str">
        <f t="shared" si="284"/>
        <v>750</v>
      </c>
      <c r="H2307" s="355" t="str">
        <f t="shared" si="285"/>
        <v>0</v>
      </c>
      <c r="I2307" s="355" t="str">
        <f t="shared" si="286"/>
        <v>02</v>
      </c>
      <c r="J2307" s="355" t="str">
        <f t="shared" si="287"/>
        <v>203</v>
      </c>
      <c r="K2307" t="s">
        <v>1292</v>
      </c>
      <c r="L2307" s="444">
        <v>356980350</v>
      </c>
      <c r="M2307" s="444">
        <v>6670.68</v>
      </c>
      <c r="N2307" s="444">
        <v>37285237</v>
      </c>
      <c r="O2307" s="444">
        <v>394265587</v>
      </c>
    </row>
    <row r="2308" spans="2:15" ht="15" customHeight="1" x14ac:dyDescent="0.25">
      <c r="B2308" s="421">
        <v>61030750002204</v>
      </c>
      <c r="C2308" s="349" t="str">
        <f t="shared" si="280"/>
        <v>6</v>
      </c>
      <c r="D2308" s="355" t="str">
        <f t="shared" si="281"/>
        <v>1</v>
      </c>
      <c r="E2308" s="355" t="str">
        <f t="shared" si="282"/>
        <v>0</v>
      </c>
      <c r="F2308" s="355" t="str">
        <f t="shared" si="283"/>
        <v>30</v>
      </c>
      <c r="G2308" s="355" t="str">
        <f t="shared" si="284"/>
        <v>750</v>
      </c>
      <c r="H2308" s="355" t="str">
        <f t="shared" si="285"/>
        <v>0</v>
      </c>
      <c r="I2308" s="355" t="str">
        <f t="shared" si="286"/>
        <v>02</v>
      </c>
      <c r="J2308" s="355" t="str">
        <f t="shared" si="287"/>
        <v>204</v>
      </c>
      <c r="K2308" t="s">
        <v>1293</v>
      </c>
      <c r="L2308" s="444">
        <v>58242502</v>
      </c>
      <c r="M2308" s="444">
        <v>30444.14</v>
      </c>
      <c r="N2308" s="444">
        <v>171051629</v>
      </c>
      <c r="O2308" s="444">
        <v>229294131</v>
      </c>
    </row>
    <row r="2309" spans="2:15" ht="15" customHeight="1" x14ac:dyDescent="0.25">
      <c r="B2309" s="421">
        <v>61030750002206</v>
      </c>
      <c r="C2309" s="349" t="str">
        <f t="shared" si="280"/>
        <v>6</v>
      </c>
      <c r="D2309" s="355" t="str">
        <f t="shared" si="281"/>
        <v>1</v>
      </c>
      <c r="E2309" s="355" t="str">
        <f t="shared" si="282"/>
        <v>0</v>
      </c>
      <c r="F2309" s="355" t="str">
        <f t="shared" si="283"/>
        <v>30</v>
      </c>
      <c r="G2309" s="355" t="str">
        <f t="shared" si="284"/>
        <v>750</v>
      </c>
      <c r="H2309" s="355" t="str">
        <f t="shared" si="285"/>
        <v>0</v>
      </c>
      <c r="I2309" s="355" t="str">
        <f t="shared" si="286"/>
        <v>02</v>
      </c>
      <c r="J2309" s="355" t="str">
        <f t="shared" si="287"/>
        <v>206</v>
      </c>
      <c r="K2309" t="s">
        <v>1294</v>
      </c>
      <c r="L2309" s="444">
        <v>49311274</v>
      </c>
      <c r="M2309" s="444">
        <v>25.38</v>
      </c>
      <c r="N2309" s="444">
        <v>142006</v>
      </c>
      <c r="O2309" s="444">
        <v>49453280</v>
      </c>
    </row>
    <row r="2310" spans="2:15" ht="15" customHeight="1" x14ac:dyDescent="0.25">
      <c r="B2310" s="421">
        <v>61030750002208</v>
      </c>
      <c r="C2310" s="349" t="str">
        <f t="shared" si="280"/>
        <v>6</v>
      </c>
      <c r="D2310" s="355" t="str">
        <f t="shared" si="281"/>
        <v>1</v>
      </c>
      <c r="E2310" s="355" t="str">
        <f t="shared" si="282"/>
        <v>0</v>
      </c>
      <c r="F2310" s="355" t="str">
        <f t="shared" si="283"/>
        <v>30</v>
      </c>
      <c r="G2310" s="355" t="str">
        <f t="shared" si="284"/>
        <v>750</v>
      </c>
      <c r="H2310" s="355" t="str">
        <f t="shared" si="285"/>
        <v>0</v>
      </c>
      <c r="I2310" s="355" t="str">
        <f t="shared" si="286"/>
        <v>02</v>
      </c>
      <c r="J2310" s="355" t="str">
        <f t="shared" si="287"/>
        <v>208</v>
      </c>
      <c r="K2310" t="s">
        <v>1295</v>
      </c>
      <c r="L2310" s="444">
        <v>107762943</v>
      </c>
      <c r="M2310" s="444">
        <v>2005.39</v>
      </c>
      <c r="N2310" s="444">
        <v>11209523</v>
      </c>
      <c r="O2310" s="444">
        <v>118972466</v>
      </c>
    </row>
    <row r="2311" spans="2:15" ht="15" customHeight="1" x14ac:dyDescent="0.25">
      <c r="B2311" s="421">
        <v>61030750002209</v>
      </c>
      <c r="C2311" s="349" t="str">
        <f t="shared" si="280"/>
        <v>6</v>
      </c>
      <c r="D2311" s="355" t="str">
        <f t="shared" si="281"/>
        <v>1</v>
      </c>
      <c r="E2311" s="355" t="str">
        <f t="shared" si="282"/>
        <v>0</v>
      </c>
      <c r="F2311" s="355" t="str">
        <f t="shared" si="283"/>
        <v>30</v>
      </c>
      <c r="G2311" s="355" t="str">
        <f t="shared" si="284"/>
        <v>750</v>
      </c>
      <c r="H2311" s="355" t="str">
        <f t="shared" si="285"/>
        <v>0</v>
      </c>
      <c r="I2311" s="355" t="str">
        <f t="shared" si="286"/>
        <v>02</v>
      </c>
      <c r="J2311" s="355" t="str">
        <f t="shared" si="287"/>
        <v>209</v>
      </c>
      <c r="K2311" t="s">
        <v>1296</v>
      </c>
      <c r="L2311" s="444">
        <v>17601403</v>
      </c>
      <c r="M2311" s="444">
        <v>9139.76</v>
      </c>
      <c r="N2311" s="444">
        <v>51350261</v>
      </c>
      <c r="O2311" s="444">
        <v>68951664</v>
      </c>
    </row>
    <row r="2312" spans="2:15" ht="15" customHeight="1" x14ac:dyDescent="0.25">
      <c r="B2312" s="421">
        <v>61030750002216</v>
      </c>
      <c r="C2312" s="349" t="str">
        <f t="shared" si="280"/>
        <v>6</v>
      </c>
      <c r="D2312" s="355" t="str">
        <f t="shared" si="281"/>
        <v>1</v>
      </c>
      <c r="E2312" s="355" t="str">
        <f t="shared" si="282"/>
        <v>0</v>
      </c>
      <c r="F2312" s="355" t="str">
        <f t="shared" si="283"/>
        <v>30</v>
      </c>
      <c r="G2312" s="355" t="str">
        <f t="shared" si="284"/>
        <v>750</v>
      </c>
      <c r="H2312" s="355" t="str">
        <f t="shared" si="285"/>
        <v>0</v>
      </c>
      <c r="I2312" s="355" t="str">
        <f t="shared" si="286"/>
        <v>02</v>
      </c>
      <c r="J2312" s="355" t="str">
        <f t="shared" si="287"/>
        <v>216</v>
      </c>
      <c r="K2312" t="s">
        <v>1971</v>
      </c>
      <c r="L2312" s="444">
        <v>21171266</v>
      </c>
      <c r="M2312" s="444">
        <v>0</v>
      </c>
      <c r="N2312" s="444">
        <v>0</v>
      </c>
      <c r="O2312" s="444">
        <v>21171266</v>
      </c>
    </row>
    <row r="2313" spans="2:15" ht="15" customHeight="1" x14ac:dyDescent="0.25">
      <c r="B2313" s="421">
        <v>61030750002220</v>
      </c>
      <c r="C2313" s="349" t="str">
        <f t="shared" ref="C2313:C2376" si="288">MID(B2313,1,1)</f>
        <v>6</v>
      </c>
      <c r="D2313" s="355" t="str">
        <f t="shared" ref="D2313:D2376" si="289">MID(B2313,2,1)</f>
        <v>1</v>
      </c>
      <c r="E2313" s="355" t="str">
        <f t="shared" ref="E2313:E2376" si="290">MID(B2313,3,1)</f>
        <v>0</v>
      </c>
      <c r="F2313" s="355" t="str">
        <f t="shared" ref="F2313:F2376" si="291">MID(B2313,4,2)</f>
        <v>30</v>
      </c>
      <c r="G2313" s="355" t="str">
        <f t="shared" ref="G2313:G2376" si="292">MID(B2313,6,3)</f>
        <v>750</v>
      </c>
      <c r="H2313" s="355" t="str">
        <f t="shared" ref="H2313:H2376" si="293">MID(B2313,9,1)</f>
        <v>0</v>
      </c>
      <c r="I2313" s="355" t="str">
        <f t="shared" ref="I2313:I2376" si="294">MID(B2313,10,2)</f>
        <v>02</v>
      </c>
      <c r="J2313" s="355" t="str">
        <f t="shared" ref="J2313:J2376" si="295">MID(B2313,12,3)</f>
        <v>220</v>
      </c>
      <c r="K2313" t="s">
        <v>1972</v>
      </c>
      <c r="L2313" s="444">
        <v>6412432</v>
      </c>
      <c r="M2313" s="444">
        <v>0</v>
      </c>
      <c r="N2313" s="444">
        <v>0</v>
      </c>
      <c r="O2313" s="444">
        <v>6412432</v>
      </c>
    </row>
    <row r="2314" spans="2:15" ht="15" customHeight="1" x14ac:dyDescent="0.25">
      <c r="B2314" s="421">
        <v>61030750002240</v>
      </c>
      <c r="C2314" s="349" t="str">
        <f t="shared" si="288"/>
        <v>6</v>
      </c>
      <c r="D2314" s="355" t="str">
        <f t="shared" si="289"/>
        <v>1</v>
      </c>
      <c r="E2314" s="355" t="str">
        <f t="shared" si="290"/>
        <v>0</v>
      </c>
      <c r="F2314" s="355" t="str">
        <f t="shared" si="291"/>
        <v>30</v>
      </c>
      <c r="G2314" s="355" t="str">
        <f t="shared" si="292"/>
        <v>750</v>
      </c>
      <c r="H2314" s="355" t="str">
        <f t="shared" si="293"/>
        <v>0</v>
      </c>
      <c r="I2314" s="355" t="str">
        <f t="shared" si="294"/>
        <v>02</v>
      </c>
      <c r="J2314" s="355" t="str">
        <f t="shared" si="295"/>
        <v>240</v>
      </c>
      <c r="K2314" t="s">
        <v>489</v>
      </c>
      <c r="L2314" s="444">
        <v>9001418</v>
      </c>
      <c r="M2314" s="444">
        <v>7455.95</v>
      </c>
      <c r="N2314" s="444">
        <v>41593371</v>
      </c>
      <c r="O2314" s="444">
        <v>50594789</v>
      </c>
    </row>
    <row r="2315" spans="2:15" ht="15" customHeight="1" x14ac:dyDescent="0.25">
      <c r="B2315" s="421">
        <v>61030750002241</v>
      </c>
      <c r="C2315" s="349" t="str">
        <f t="shared" si="288"/>
        <v>6</v>
      </c>
      <c r="D2315" s="355" t="str">
        <f t="shared" si="289"/>
        <v>1</v>
      </c>
      <c r="E2315" s="355" t="str">
        <f t="shared" si="290"/>
        <v>0</v>
      </c>
      <c r="F2315" s="355" t="str">
        <f t="shared" si="291"/>
        <v>30</v>
      </c>
      <c r="G2315" s="355" t="str">
        <f t="shared" si="292"/>
        <v>750</v>
      </c>
      <c r="H2315" s="355" t="str">
        <f t="shared" si="293"/>
        <v>0</v>
      </c>
      <c r="I2315" s="355" t="str">
        <f t="shared" si="294"/>
        <v>02</v>
      </c>
      <c r="J2315" s="355" t="str">
        <f t="shared" si="295"/>
        <v>241</v>
      </c>
      <c r="K2315" t="s">
        <v>424</v>
      </c>
      <c r="L2315" s="444">
        <v>22002652</v>
      </c>
      <c r="M2315" s="444">
        <v>786.94</v>
      </c>
      <c r="N2315" s="444">
        <v>4373989</v>
      </c>
      <c r="O2315" s="444">
        <v>26376641</v>
      </c>
    </row>
    <row r="2316" spans="2:15" ht="15" customHeight="1" x14ac:dyDescent="0.25">
      <c r="B2316" s="421">
        <v>61030750002245</v>
      </c>
      <c r="C2316" s="349" t="str">
        <f t="shared" si="288"/>
        <v>6</v>
      </c>
      <c r="D2316" s="355" t="str">
        <f t="shared" si="289"/>
        <v>1</v>
      </c>
      <c r="E2316" s="355" t="str">
        <f t="shared" si="290"/>
        <v>0</v>
      </c>
      <c r="F2316" s="355" t="str">
        <f t="shared" si="291"/>
        <v>30</v>
      </c>
      <c r="G2316" s="355" t="str">
        <f t="shared" si="292"/>
        <v>750</v>
      </c>
      <c r="H2316" s="355" t="str">
        <f t="shared" si="293"/>
        <v>0</v>
      </c>
      <c r="I2316" s="355" t="str">
        <f t="shared" si="294"/>
        <v>02</v>
      </c>
      <c r="J2316" s="355" t="str">
        <f t="shared" si="295"/>
        <v>245</v>
      </c>
      <c r="K2316" t="s">
        <v>549</v>
      </c>
      <c r="L2316" s="444">
        <v>46188263</v>
      </c>
      <c r="M2316" s="444">
        <v>4289.1400000000003</v>
      </c>
      <c r="N2316" s="444">
        <v>24252942</v>
      </c>
      <c r="O2316" s="444">
        <v>70441205</v>
      </c>
    </row>
    <row r="2317" spans="2:15" ht="15" customHeight="1" x14ac:dyDescent="0.25">
      <c r="B2317" s="421">
        <v>61030750002311</v>
      </c>
      <c r="C2317" s="349" t="str">
        <f t="shared" si="288"/>
        <v>6</v>
      </c>
      <c r="D2317" s="355" t="str">
        <f t="shared" si="289"/>
        <v>1</v>
      </c>
      <c r="E2317" s="355" t="str">
        <f t="shared" si="290"/>
        <v>0</v>
      </c>
      <c r="F2317" s="355" t="str">
        <f t="shared" si="291"/>
        <v>30</v>
      </c>
      <c r="G2317" s="355" t="str">
        <f t="shared" si="292"/>
        <v>750</v>
      </c>
      <c r="H2317" s="355" t="str">
        <f t="shared" si="293"/>
        <v>0</v>
      </c>
      <c r="I2317" s="355" t="str">
        <f t="shared" si="294"/>
        <v>02</v>
      </c>
      <c r="J2317" s="355" t="str">
        <f t="shared" si="295"/>
        <v>311</v>
      </c>
      <c r="K2317" t="s">
        <v>378</v>
      </c>
      <c r="L2317" s="444">
        <v>262179642</v>
      </c>
      <c r="M2317" s="444">
        <v>28.04</v>
      </c>
      <c r="N2317" s="444">
        <v>158535</v>
      </c>
      <c r="O2317" s="444">
        <v>262338177</v>
      </c>
    </row>
    <row r="2318" spans="2:15" ht="15" customHeight="1" x14ac:dyDescent="0.25">
      <c r="B2318" s="421">
        <v>61030750002313</v>
      </c>
      <c r="C2318" s="349" t="str">
        <f t="shared" si="288"/>
        <v>6</v>
      </c>
      <c r="D2318" s="355" t="str">
        <f t="shared" si="289"/>
        <v>1</v>
      </c>
      <c r="E2318" s="355" t="str">
        <f t="shared" si="290"/>
        <v>0</v>
      </c>
      <c r="F2318" s="355" t="str">
        <f t="shared" si="291"/>
        <v>30</v>
      </c>
      <c r="G2318" s="355" t="str">
        <f t="shared" si="292"/>
        <v>750</v>
      </c>
      <c r="H2318" s="355" t="str">
        <f t="shared" si="293"/>
        <v>0</v>
      </c>
      <c r="I2318" s="355" t="str">
        <f t="shared" si="294"/>
        <v>02</v>
      </c>
      <c r="J2318" s="355" t="str">
        <f t="shared" si="295"/>
        <v>313</v>
      </c>
      <c r="K2318" t="s">
        <v>547</v>
      </c>
      <c r="L2318" s="444">
        <v>11417760</v>
      </c>
      <c r="M2318" s="444">
        <v>0</v>
      </c>
      <c r="N2318" s="444">
        <v>0</v>
      </c>
      <c r="O2318" s="444">
        <v>11417760</v>
      </c>
    </row>
    <row r="2319" spans="2:15" ht="15" customHeight="1" x14ac:dyDescent="0.25">
      <c r="B2319" s="421">
        <v>61030750002331</v>
      </c>
      <c r="C2319" s="349" t="str">
        <f t="shared" si="288"/>
        <v>6</v>
      </c>
      <c r="D2319" s="355" t="str">
        <f t="shared" si="289"/>
        <v>1</v>
      </c>
      <c r="E2319" s="355" t="str">
        <f t="shared" si="290"/>
        <v>0</v>
      </c>
      <c r="F2319" s="355" t="str">
        <f t="shared" si="291"/>
        <v>30</v>
      </c>
      <c r="G2319" s="355" t="str">
        <f t="shared" si="292"/>
        <v>750</v>
      </c>
      <c r="H2319" s="355" t="str">
        <f t="shared" si="293"/>
        <v>0</v>
      </c>
      <c r="I2319" s="355" t="str">
        <f t="shared" si="294"/>
        <v>02</v>
      </c>
      <c r="J2319" s="355" t="str">
        <f t="shared" si="295"/>
        <v>331</v>
      </c>
      <c r="K2319" t="s">
        <v>599</v>
      </c>
      <c r="L2319" s="444">
        <v>421432</v>
      </c>
      <c r="M2319" s="444">
        <v>0</v>
      </c>
      <c r="N2319" s="444">
        <v>0</v>
      </c>
      <c r="O2319" s="444">
        <v>421432</v>
      </c>
    </row>
    <row r="2320" spans="2:15" ht="15" customHeight="1" x14ac:dyDescent="0.25">
      <c r="B2320" s="421">
        <v>61030750002337</v>
      </c>
      <c r="C2320" s="349" t="str">
        <f t="shared" si="288"/>
        <v>6</v>
      </c>
      <c r="D2320" s="355" t="str">
        <f t="shared" si="289"/>
        <v>1</v>
      </c>
      <c r="E2320" s="355" t="str">
        <f t="shared" si="290"/>
        <v>0</v>
      </c>
      <c r="F2320" s="355" t="str">
        <f t="shared" si="291"/>
        <v>30</v>
      </c>
      <c r="G2320" s="355" t="str">
        <f t="shared" si="292"/>
        <v>750</v>
      </c>
      <c r="H2320" s="355" t="str">
        <f t="shared" si="293"/>
        <v>0</v>
      </c>
      <c r="I2320" s="355" t="str">
        <f t="shared" si="294"/>
        <v>02</v>
      </c>
      <c r="J2320" s="355" t="str">
        <f t="shared" si="295"/>
        <v>337</v>
      </c>
      <c r="K2320" t="s">
        <v>556</v>
      </c>
      <c r="L2320" s="444">
        <v>7577821</v>
      </c>
      <c r="M2320" s="444">
        <v>217.27</v>
      </c>
      <c r="N2320" s="444">
        <v>1236777</v>
      </c>
      <c r="O2320" s="444">
        <v>8814598</v>
      </c>
    </row>
    <row r="2321" spans="2:15" ht="15" customHeight="1" x14ac:dyDescent="0.25">
      <c r="B2321" s="421">
        <v>61030750002411</v>
      </c>
      <c r="C2321" s="349" t="str">
        <f t="shared" si="288"/>
        <v>6</v>
      </c>
      <c r="D2321" s="355" t="str">
        <f t="shared" si="289"/>
        <v>1</v>
      </c>
      <c r="E2321" s="355" t="str">
        <f t="shared" si="290"/>
        <v>0</v>
      </c>
      <c r="F2321" s="355" t="str">
        <f t="shared" si="291"/>
        <v>30</v>
      </c>
      <c r="G2321" s="355" t="str">
        <f t="shared" si="292"/>
        <v>750</v>
      </c>
      <c r="H2321" s="355" t="str">
        <f t="shared" si="293"/>
        <v>0</v>
      </c>
      <c r="I2321" s="355" t="str">
        <f t="shared" si="294"/>
        <v>02</v>
      </c>
      <c r="J2321" s="355" t="str">
        <f t="shared" si="295"/>
        <v>411</v>
      </c>
      <c r="K2321" t="s">
        <v>432</v>
      </c>
      <c r="L2321" s="444">
        <v>1487240</v>
      </c>
      <c r="M2321" s="444">
        <v>0</v>
      </c>
      <c r="N2321" s="444">
        <v>0</v>
      </c>
      <c r="O2321" s="444">
        <v>1487240</v>
      </c>
    </row>
    <row r="2322" spans="2:15" ht="15" customHeight="1" x14ac:dyDescent="0.25">
      <c r="B2322" s="421">
        <v>61030750002413</v>
      </c>
      <c r="C2322" s="349" t="str">
        <f t="shared" si="288"/>
        <v>6</v>
      </c>
      <c r="D2322" s="355" t="str">
        <f t="shared" si="289"/>
        <v>1</v>
      </c>
      <c r="E2322" s="355" t="str">
        <f t="shared" si="290"/>
        <v>0</v>
      </c>
      <c r="F2322" s="355" t="str">
        <f t="shared" si="291"/>
        <v>30</v>
      </c>
      <c r="G2322" s="355" t="str">
        <f t="shared" si="292"/>
        <v>750</v>
      </c>
      <c r="H2322" s="355" t="str">
        <f t="shared" si="293"/>
        <v>0</v>
      </c>
      <c r="I2322" s="355" t="str">
        <f t="shared" si="294"/>
        <v>02</v>
      </c>
      <c r="J2322" s="355" t="str">
        <f t="shared" si="295"/>
        <v>413</v>
      </c>
      <c r="K2322" t="s">
        <v>550</v>
      </c>
      <c r="L2322" s="444">
        <v>15140005</v>
      </c>
      <c r="M2322" s="444">
        <v>30.99</v>
      </c>
      <c r="N2322" s="444">
        <v>175587</v>
      </c>
      <c r="O2322" s="444">
        <v>15315592</v>
      </c>
    </row>
    <row r="2323" spans="2:15" ht="15" customHeight="1" x14ac:dyDescent="0.25">
      <c r="B2323" s="421">
        <v>61030750002431</v>
      </c>
      <c r="C2323" s="349" t="str">
        <f t="shared" si="288"/>
        <v>6</v>
      </c>
      <c r="D2323" s="355" t="str">
        <f t="shared" si="289"/>
        <v>1</v>
      </c>
      <c r="E2323" s="355" t="str">
        <f t="shared" si="290"/>
        <v>0</v>
      </c>
      <c r="F2323" s="355" t="str">
        <f t="shared" si="291"/>
        <v>30</v>
      </c>
      <c r="G2323" s="355" t="str">
        <f t="shared" si="292"/>
        <v>750</v>
      </c>
      <c r="H2323" s="355" t="str">
        <f t="shared" si="293"/>
        <v>0</v>
      </c>
      <c r="I2323" s="355" t="str">
        <f t="shared" si="294"/>
        <v>02</v>
      </c>
      <c r="J2323" s="355" t="str">
        <f t="shared" si="295"/>
        <v>431</v>
      </c>
      <c r="K2323" t="s">
        <v>543</v>
      </c>
      <c r="L2323" s="444">
        <v>18790914</v>
      </c>
      <c r="M2323" s="444">
        <v>0</v>
      </c>
      <c r="N2323" s="444">
        <v>0</v>
      </c>
      <c r="O2323" s="444">
        <v>18790914</v>
      </c>
    </row>
    <row r="2324" spans="2:15" ht="15" customHeight="1" x14ac:dyDescent="0.25">
      <c r="B2324" s="421">
        <v>61030750002432</v>
      </c>
      <c r="C2324" s="349" t="str">
        <f t="shared" si="288"/>
        <v>6</v>
      </c>
      <c r="D2324" s="355" t="str">
        <f t="shared" si="289"/>
        <v>1</v>
      </c>
      <c r="E2324" s="355" t="str">
        <f t="shared" si="290"/>
        <v>0</v>
      </c>
      <c r="F2324" s="355" t="str">
        <f t="shared" si="291"/>
        <v>30</v>
      </c>
      <c r="G2324" s="355" t="str">
        <f t="shared" si="292"/>
        <v>750</v>
      </c>
      <c r="H2324" s="355" t="str">
        <f t="shared" si="293"/>
        <v>0</v>
      </c>
      <c r="I2324" s="355" t="str">
        <f t="shared" si="294"/>
        <v>02</v>
      </c>
      <c r="J2324" s="355" t="str">
        <f t="shared" si="295"/>
        <v>432</v>
      </c>
      <c r="K2324" t="s">
        <v>490</v>
      </c>
      <c r="L2324" s="444">
        <v>167438783</v>
      </c>
      <c r="M2324" s="444">
        <v>4407.74</v>
      </c>
      <c r="N2324" s="444">
        <v>24681767</v>
      </c>
      <c r="O2324" s="444">
        <v>192120550</v>
      </c>
    </row>
    <row r="2325" spans="2:15" ht="15" customHeight="1" x14ac:dyDescent="0.25">
      <c r="B2325" s="421">
        <v>61030750002532</v>
      </c>
      <c r="C2325" s="349" t="str">
        <f t="shared" si="288"/>
        <v>6</v>
      </c>
      <c r="D2325" s="355" t="str">
        <f t="shared" si="289"/>
        <v>1</v>
      </c>
      <c r="E2325" s="355" t="str">
        <f t="shared" si="290"/>
        <v>0</v>
      </c>
      <c r="F2325" s="355" t="str">
        <f t="shared" si="291"/>
        <v>30</v>
      </c>
      <c r="G2325" s="355" t="str">
        <f t="shared" si="292"/>
        <v>750</v>
      </c>
      <c r="H2325" s="355" t="str">
        <f t="shared" si="293"/>
        <v>0</v>
      </c>
      <c r="I2325" s="355" t="str">
        <f t="shared" si="294"/>
        <v>02</v>
      </c>
      <c r="J2325" s="355" t="str">
        <f t="shared" si="295"/>
        <v>532</v>
      </c>
      <c r="K2325" t="s">
        <v>483</v>
      </c>
      <c r="L2325" s="444">
        <v>15680527</v>
      </c>
      <c r="M2325" s="444">
        <v>0</v>
      </c>
      <c r="N2325" s="444">
        <v>0</v>
      </c>
      <c r="O2325" s="444">
        <v>15680527</v>
      </c>
    </row>
    <row r="2326" spans="2:15" ht="15" customHeight="1" x14ac:dyDescent="0.25">
      <c r="B2326" s="421">
        <v>61030750002533</v>
      </c>
      <c r="C2326" s="349" t="str">
        <f t="shared" si="288"/>
        <v>6</v>
      </c>
      <c r="D2326" s="355" t="str">
        <f t="shared" si="289"/>
        <v>1</v>
      </c>
      <c r="E2326" s="355" t="str">
        <f t="shared" si="290"/>
        <v>0</v>
      </c>
      <c r="F2326" s="355" t="str">
        <f t="shared" si="291"/>
        <v>30</v>
      </c>
      <c r="G2326" s="355" t="str">
        <f t="shared" si="292"/>
        <v>750</v>
      </c>
      <c r="H2326" s="355" t="str">
        <f t="shared" si="293"/>
        <v>0</v>
      </c>
      <c r="I2326" s="355" t="str">
        <f t="shared" si="294"/>
        <v>02</v>
      </c>
      <c r="J2326" s="355" t="str">
        <f t="shared" si="295"/>
        <v>533</v>
      </c>
      <c r="K2326" t="s">
        <v>451</v>
      </c>
      <c r="L2326" s="444">
        <v>457403</v>
      </c>
      <c r="M2326" s="444">
        <v>0</v>
      </c>
      <c r="N2326" s="444">
        <v>0</v>
      </c>
      <c r="O2326" s="444">
        <v>457403</v>
      </c>
    </row>
    <row r="2327" spans="2:15" ht="15" customHeight="1" x14ac:dyDescent="0.25">
      <c r="B2327" s="421">
        <v>61030750002534</v>
      </c>
      <c r="C2327" s="349" t="str">
        <f t="shared" si="288"/>
        <v>6</v>
      </c>
      <c r="D2327" s="355" t="str">
        <f t="shared" si="289"/>
        <v>1</v>
      </c>
      <c r="E2327" s="355" t="str">
        <f t="shared" si="290"/>
        <v>0</v>
      </c>
      <c r="F2327" s="355" t="str">
        <f t="shared" si="291"/>
        <v>30</v>
      </c>
      <c r="G2327" s="355" t="str">
        <f t="shared" si="292"/>
        <v>750</v>
      </c>
      <c r="H2327" s="355" t="str">
        <f t="shared" si="293"/>
        <v>0</v>
      </c>
      <c r="I2327" s="355" t="str">
        <f t="shared" si="294"/>
        <v>02</v>
      </c>
      <c r="J2327" s="355" t="str">
        <f t="shared" si="295"/>
        <v>534</v>
      </c>
      <c r="K2327" t="s">
        <v>425</v>
      </c>
      <c r="L2327" s="444">
        <v>203530953</v>
      </c>
      <c r="M2327" s="444">
        <v>2266.23</v>
      </c>
      <c r="N2327" s="444">
        <v>12704830</v>
      </c>
      <c r="O2327" s="444">
        <v>216235783</v>
      </c>
    </row>
    <row r="2328" spans="2:15" ht="15" customHeight="1" x14ac:dyDescent="0.25">
      <c r="B2328" s="421">
        <v>61030750002536</v>
      </c>
      <c r="C2328" s="349" t="str">
        <f t="shared" si="288"/>
        <v>6</v>
      </c>
      <c r="D2328" s="355" t="str">
        <f t="shared" si="289"/>
        <v>1</v>
      </c>
      <c r="E2328" s="355" t="str">
        <f t="shared" si="290"/>
        <v>0</v>
      </c>
      <c r="F2328" s="355" t="str">
        <f t="shared" si="291"/>
        <v>30</v>
      </c>
      <c r="G2328" s="355" t="str">
        <f t="shared" si="292"/>
        <v>750</v>
      </c>
      <c r="H2328" s="355" t="str">
        <f t="shared" si="293"/>
        <v>0</v>
      </c>
      <c r="I2328" s="355" t="str">
        <f t="shared" si="294"/>
        <v>02</v>
      </c>
      <c r="J2328" s="355" t="str">
        <f t="shared" si="295"/>
        <v>536</v>
      </c>
      <c r="K2328" t="s">
        <v>486</v>
      </c>
      <c r="L2328" s="444">
        <v>32771917</v>
      </c>
      <c r="M2328" s="444">
        <v>208.27</v>
      </c>
      <c r="N2328" s="444">
        <v>1166838</v>
      </c>
      <c r="O2328" s="444">
        <v>33938755</v>
      </c>
    </row>
    <row r="2329" spans="2:15" ht="15" customHeight="1" x14ac:dyDescent="0.25">
      <c r="B2329" s="421">
        <v>61030750002538</v>
      </c>
      <c r="C2329" s="349" t="str">
        <f t="shared" si="288"/>
        <v>6</v>
      </c>
      <c r="D2329" s="355" t="str">
        <f t="shared" si="289"/>
        <v>1</v>
      </c>
      <c r="E2329" s="355" t="str">
        <f t="shared" si="290"/>
        <v>0</v>
      </c>
      <c r="F2329" s="355" t="str">
        <f t="shared" si="291"/>
        <v>30</v>
      </c>
      <c r="G2329" s="355" t="str">
        <f t="shared" si="292"/>
        <v>750</v>
      </c>
      <c r="H2329" s="355" t="str">
        <f t="shared" si="293"/>
        <v>0</v>
      </c>
      <c r="I2329" s="355" t="str">
        <f t="shared" si="294"/>
        <v>02</v>
      </c>
      <c r="J2329" s="355" t="str">
        <f t="shared" si="295"/>
        <v>538</v>
      </c>
      <c r="K2329" t="s">
        <v>487</v>
      </c>
      <c r="L2329" s="444">
        <v>7157875</v>
      </c>
      <c r="M2329" s="444">
        <v>0</v>
      </c>
      <c r="N2329" s="444">
        <v>0</v>
      </c>
      <c r="O2329" s="444">
        <v>7157875</v>
      </c>
    </row>
    <row r="2330" spans="2:15" ht="15" customHeight="1" x14ac:dyDescent="0.25">
      <c r="B2330" s="421">
        <v>61030750002539</v>
      </c>
      <c r="C2330" s="349" t="str">
        <f t="shared" si="288"/>
        <v>6</v>
      </c>
      <c r="D2330" s="355" t="str">
        <f t="shared" si="289"/>
        <v>1</v>
      </c>
      <c r="E2330" s="355" t="str">
        <f t="shared" si="290"/>
        <v>0</v>
      </c>
      <c r="F2330" s="355" t="str">
        <f t="shared" si="291"/>
        <v>30</v>
      </c>
      <c r="G2330" s="355" t="str">
        <f t="shared" si="292"/>
        <v>750</v>
      </c>
      <c r="H2330" s="355" t="str">
        <f t="shared" si="293"/>
        <v>0</v>
      </c>
      <c r="I2330" s="355" t="str">
        <f t="shared" si="294"/>
        <v>02</v>
      </c>
      <c r="J2330" s="355" t="str">
        <f t="shared" si="295"/>
        <v>539</v>
      </c>
      <c r="K2330" t="s">
        <v>796</v>
      </c>
      <c r="L2330" s="444">
        <v>4225636</v>
      </c>
      <c r="M2330" s="444">
        <v>0</v>
      </c>
      <c r="N2330" s="444">
        <v>0</v>
      </c>
      <c r="O2330" s="444">
        <v>4225636</v>
      </c>
    </row>
    <row r="2331" spans="2:15" ht="15" customHeight="1" x14ac:dyDescent="0.25">
      <c r="B2331" s="421">
        <v>61030750002540</v>
      </c>
      <c r="C2331" s="349" t="str">
        <f t="shared" si="288"/>
        <v>6</v>
      </c>
      <c r="D2331" s="355" t="str">
        <f t="shared" si="289"/>
        <v>1</v>
      </c>
      <c r="E2331" s="355" t="str">
        <f t="shared" si="290"/>
        <v>0</v>
      </c>
      <c r="F2331" s="355" t="str">
        <f t="shared" si="291"/>
        <v>30</v>
      </c>
      <c r="G2331" s="355" t="str">
        <f t="shared" si="292"/>
        <v>750</v>
      </c>
      <c r="H2331" s="355" t="str">
        <f t="shared" si="293"/>
        <v>0</v>
      </c>
      <c r="I2331" s="355" t="str">
        <f t="shared" si="294"/>
        <v>02</v>
      </c>
      <c r="J2331" s="355" t="str">
        <f t="shared" si="295"/>
        <v>540</v>
      </c>
      <c r="K2331" t="s">
        <v>541</v>
      </c>
      <c r="L2331" s="444">
        <v>3332874</v>
      </c>
      <c r="M2331" s="444">
        <v>0</v>
      </c>
      <c r="N2331" s="444">
        <v>0</v>
      </c>
      <c r="O2331" s="444">
        <v>3332874</v>
      </c>
    </row>
    <row r="2332" spans="2:15" ht="15" customHeight="1" x14ac:dyDescent="0.25">
      <c r="B2332" s="421">
        <v>61030750002542</v>
      </c>
      <c r="C2332" s="349" t="str">
        <f t="shared" si="288"/>
        <v>6</v>
      </c>
      <c r="D2332" s="355" t="str">
        <f t="shared" si="289"/>
        <v>1</v>
      </c>
      <c r="E2332" s="355" t="str">
        <f t="shared" si="290"/>
        <v>0</v>
      </c>
      <c r="F2332" s="355" t="str">
        <f t="shared" si="291"/>
        <v>30</v>
      </c>
      <c r="G2332" s="355" t="str">
        <f t="shared" si="292"/>
        <v>750</v>
      </c>
      <c r="H2332" s="355" t="str">
        <f t="shared" si="293"/>
        <v>0</v>
      </c>
      <c r="I2332" s="355" t="str">
        <f t="shared" si="294"/>
        <v>02</v>
      </c>
      <c r="J2332" s="355" t="str">
        <f t="shared" si="295"/>
        <v>542</v>
      </c>
      <c r="K2332" t="s">
        <v>545</v>
      </c>
      <c r="L2332" s="444">
        <v>1989135</v>
      </c>
      <c r="M2332" s="444">
        <v>61.03</v>
      </c>
      <c r="N2332" s="444">
        <v>340951</v>
      </c>
      <c r="O2332" s="444">
        <v>2330086</v>
      </c>
    </row>
    <row r="2333" spans="2:15" ht="15" customHeight="1" x14ac:dyDescent="0.25">
      <c r="B2333" s="421">
        <v>61030750002635</v>
      </c>
      <c r="C2333" s="349" t="str">
        <f t="shared" si="288"/>
        <v>6</v>
      </c>
      <c r="D2333" s="355" t="str">
        <f t="shared" si="289"/>
        <v>1</v>
      </c>
      <c r="E2333" s="355" t="str">
        <f t="shared" si="290"/>
        <v>0</v>
      </c>
      <c r="F2333" s="355" t="str">
        <f t="shared" si="291"/>
        <v>30</v>
      </c>
      <c r="G2333" s="355" t="str">
        <f t="shared" si="292"/>
        <v>750</v>
      </c>
      <c r="H2333" s="355" t="str">
        <f t="shared" si="293"/>
        <v>0</v>
      </c>
      <c r="I2333" s="355" t="str">
        <f t="shared" si="294"/>
        <v>02</v>
      </c>
      <c r="J2333" s="355" t="str">
        <f t="shared" si="295"/>
        <v>635</v>
      </c>
      <c r="K2333" t="s">
        <v>485</v>
      </c>
      <c r="L2333" s="444">
        <v>2232766</v>
      </c>
      <c r="M2333" s="444">
        <v>0</v>
      </c>
      <c r="N2333" s="444">
        <v>0</v>
      </c>
      <c r="O2333" s="444">
        <v>2232766</v>
      </c>
    </row>
    <row r="2334" spans="2:15" ht="15" customHeight="1" x14ac:dyDescent="0.25">
      <c r="B2334" s="421">
        <v>61030750002731</v>
      </c>
      <c r="C2334" s="349" t="str">
        <f t="shared" si="288"/>
        <v>6</v>
      </c>
      <c r="D2334" s="355" t="str">
        <f t="shared" si="289"/>
        <v>1</v>
      </c>
      <c r="E2334" s="355" t="str">
        <f t="shared" si="290"/>
        <v>0</v>
      </c>
      <c r="F2334" s="355" t="str">
        <f t="shared" si="291"/>
        <v>30</v>
      </c>
      <c r="G2334" s="355" t="str">
        <f t="shared" si="292"/>
        <v>750</v>
      </c>
      <c r="H2334" s="355" t="str">
        <f t="shared" si="293"/>
        <v>0</v>
      </c>
      <c r="I2334" s="355" t="str">
        <f t="shared" si="294"/>
        <v>02</v>
      </c>
      <c r="J2334" s="355" t="str">
        <f t="shared" si="295"/>
        <v>731</v>
      </c>
      <c r="K2334" t="s">
        <v>423</v>
      </c>
      <c r="L2334" s="444">
        <v>9912929</v>
      </c>
      <c r="M2334" s="444">
        <v>0</v>
      </c>
      <c r="N2334" s="444">
        <v>0</v>
      </c>
      <c r="O2334" s="444">
        <v>9912929</v>
      </c>
    </row>
    <row r="2335" spans="2:15" ht="15" customHeight="1" x14ac:dyDescent="0.25">
      <c r="B2335" s="421">
        <v>61030750002924</v>
      </c>
      <c r="C2335" s="349" t="str">
        <f t="shared" si="288"/>
        <v>6</v>
      </c>
      <c r="D2335" s="355" t="str">
        <f t="shared" si="289"/>
        <v>1</v>
      </c>
      <c r="E2335" s="355" t="str">
        <f t="shared" si="290"/>
        <v>0</v>
      </c>
      <c r="F2335" s="355" t="str">
        <f t="shared" si="291"/>
        <v>30</v>
      </c>
      <c r="G2335" s="355" t="str">
        <f t="shared" si="292"/>
        <v>750</v>
      </c>
      <c r="H2335" s="355" t="str">
        <f t="shared" si="293"/>
        <v>0</v>
      </c>
      <c r="I2335" s="355" t="str">
        <f t="shared" si="294"/>
        <v>02</v>
      </c>
      <c r="J2335" s="355" t="str">
        <f t="shared" si="295"/>
        <v>924</v>
      </c>
      <c r="K2335" t="s">
        <v>1253</v>
      </c>
      <c r="L2335" s="444">
        <v>351765</v>
      </c>
      <c r="M2335" s="444">
        <v>0</v>
      </c>
      <c r="N2335" s="444">
        <v>0</v>
      </c>
      <c r="O2335" s="444">
        <v>351765</v>
      </c>
    </row>
    <row r="2336" spans="2:15" ht="15" customHeight="1" x14ac:dyDescent="0.25">
      <c r="B2336" s="421">
        <v>61030752000000</v>
      </c>
      <c r="C2336" s="349" t="str">
        <f t="shared" si="288"/>
        <v>6</v>
      </c>
      <c r="D2336" s="355" t="str">
        <f t="shared" si="289"/>
        <v>1</v>
      </c>
      <c r="E2336" s="355" t="str">
        <f t="shared" si="290"/>
        <v>0</v>
      </c>
      <c r="F2336" s="355" t="str">
        <f t="shared" si="291"/>
        <v>30</v>
      </c>
      <c r="G2336" s="355" t="str">
        <f t="shared" si="292"/>
        <v>752</v>
      </c>
      <c r="H2336" s="355" t="str">
        <f t="shared" si="293"/>
        <v>0</v>
      </c>
      <c r="I2336" s="355" t="str">
        <f t="shared" si="294"/>
        <v>00</v>
      </c>
      <c r="J2336" s="355" t="str">
        <f t="shared" si="295"/>
        <v>000</v>
      </c>
      <c r="K2336" t="s">
        <v>1297</v>
      </c>
      <c r="L2336" s="444">
        <v>2612017021</v>
      </c>
      <c r="M2336" s="444">
        <v>35174.26</v>
      </c>
      <c r="N2336" s="444">
        <v>197508573</v>
      </c>
      <c r="O2336" s="444">
        <v>2809525594</v>
      </c>
    </row>
    <row r="2337" spans="2:15" ht="15" customHeight="1" x14ac:dyDescent="0.25">
      <c r="B2337" s="421">
        <v>61030752002000</v>
      </c>
      <c r="C2337" s="349" t="str">
        <f t="shared" si="288"/>
        <v>6</v>
      </c>
      <c r="D2337" s="355" t="str">
        <f t="shared" si="289"/>
        <v>1</v>
      </c>
      <c r="E2337" s="355" t="str">
        <f t="shared" si="290"/>
        <v>0</v>
      </c>
      <c r="F2337" s="355" t="str">
        <f t="shared" si="291"/>
        <v>30</v>
      </c>
      <c r="G2337" s="355" t="str">
        <f t="shared" si="292"/>
        <v>752</v>
      </c>
      <c r="H2337" s="355" t="str">
        <f t="shared" si="293"/>
        <v>0</v>
      </c>
      <c r="I2337" s="355" t="str">
        <f t="shared" si="294"/>
        <v>02</v>
      </c>
      <c r="J2337" s="355" t="str">
        <f t="shared" si="295"/>
        <v>000</v>
      </c>
      <c r="K2337" t="s">
        <v>1290</v>
      </c>
      <c r="L2337" s="444">
        <v>2612017021</v>
      </c>
      <c r="M2337" s="444">
        <v>35174.26</v>
      </c>
      <c r="N2337" s="444">
        <v>197508573</v>
      </c>
      <c r="O2337" s="444">
        <v>2809525594</v>
      </c>
    </row>
    <row r="2338" spans="2:15" ht="15" customHeight="1" x14ac:dyDescent="0.25">
      <c r="B2338" s="421">
        <v>61030752002006</v>
      </c>
      <c r="C2338" s="349" t="str">
        <f t="shared" si="288"/>
        <v>6</v>
      </c>
      <c r="D2338" s="355" t="str">
        <f t="shared" si="289"/>
        <v>1</v>
      </c>
      <c r="E2338" s="355" t="str">
        <f t="shared" si="290"/>
        <v>0</v>
      </c>
      <c r="F2338" s="355" t="str">
        <f t="shared" si="291"/>
        <v>30</v>
      </c>
      <c r="G2338" s="355" t="str">
        <f t="shared" si="292"/>
        <v>752</v>
      </c>
      <c r="H2338" s="355" t="str">
        <f t="shared" si="293"/>
        <v>0</v>
      </c>
      <c r="I2338" s="355" t="str">
        <f t="shared" si="294"/>
        <v>02</v>
      </c>
      <c r="J2338" s="355" t="str">
        <f t="shared" si="295"/>
        <v>006</v>
      </c>
      <c r="K2338" t="s">
        <v>483</v>
      </c>
      <c r="L2338" s="444">
        <v>6026131</v>
      </c>
      <c r="M2338" s="444">
        <v>1192.32</v>
      </c>
      <c r="N2338" s="444">
        <v>6746444</v>
      </c>
      <c r="O2338" s="444">
        <v>12772575</v>
      </c>
    </row>
    <row r="2339" spans="2:15" ht="15" customHeight="1" x14ac:dyDescent="0.25">
      <c r="B2339" s="421">
        <v>61030752002034</v>
      </c>
      <c r="C2339" s="349" t="str">
        <f t="shared" si="288"/>
        <v>6</v>
      </c>
      <c r="D2339" s="355" t="str">
        <f t="shared" si="289"/>
        <v>1</v>
      </c>
      <c r="E2339" s="355" t="str">
        <f t="shared" si="290"/>
        <v>0</v>
      </c>
      <c r="F2339" s="355" t="str">
        <f t="shared" si="291"/>
        <v>30</v>
      </c>
      <c r="G2339" s="355" t="str">
        <f t="shared" si="292"/>
        <v>752</v>
      </c>
      <c r="H2339" s="355" t="str">
        <f t="shared" si="293"/>
        <v>0</v>
      </c>
      <c r="I2339" s="355" t="str">
        <f t="shared" si="294"/>
        <v>02</v>
      </c>
      <c r="J2339" s="355" t="str">
        <f t="shared" si="295"/>
        <v>034</v>
      </c>
      <c r="K2339" t="s">
        <v>1298</v>
      </c>
      <c r="L2339" s="444">
        <v>276427197</v>
      </c>
      <c r="M2339" s="444">
        <v>179.33</v>
      </c>
      <c r="N2339" s="444">
        <v>1006405</v>
      </c>
      <c r="O2339" s="444">
        <v>277433602</v>
      </c>
    </row>
    <row r="2340" spans="2:15" ht="15" customHeight="1" x14ac:dyDescent="0.25">
      <c r="B2340" s="421">
        <v>61030752002035</v>
      </c>
      <c r="C2340" s="349" t="str">
        <f t="shared" si="288"/>
        <v>6</v>
      </c>
      <c r="D2340" s="355" t="str">
        <f t="shared" si="289"/>
        <v>1</v>
      </c>
      <c r="E2340" s="355" t="str">
        <f t="shared" si="290"/>
        <v>0</v>
      </c>
      <c r="F2340" s="355" t="str">
        <f t="shared" si="291"/>
        <v>30</v>
      </c>
      <c r="G2340" s="355" t="str">
        <f t="shared" si="292"/>
        <v>752</v>
      </c>
      <c r="H2340" s="355" t="str">
        <f t="shared" si="293"/>
        <v>0</v>
      </c>
      <c r="I2340" s="355" t="str">
        <f t="shared" si="294"/>
        <v>02</v>
      </c>
      <c r="J2340" s="355" t="str">
        <f t="shared" si="295"/>
        <v>035</v>
      </c>
      <c r="K2340" t="s">
        <v>1299</v>
      </c>
      <c r="L2340" s="444">
        <v>752864745</v>
      </c>
      <c r="M2340" s="444">
        <v>7326.83</v>
      </c>
      <c r="N2340" s="444">
        <v>41041681</v>
      </c>
      <c r="O2340" s="444">
        <v>793906426</v>
      </c>
    </row>
    <row r="2341" spans="2:15" ht="15" customHeight="1" x14ac:dyDescent="0.25">
      <c r="B2341" s="421">
        <v>61030752002036</v>
      </c>
      <c r="C2341" s="349" t="str">
        <f t="shared" si="288"/>
        <v>6</v>
      </c>
      <c r="D2341" s="355" t="str">
        <f t="shared" si="289"/>
        <v>1</v>
      </c>
      <c r="E2341" s="355" t="str">
        <f t="shared" si="290"/>
        <v>0</v>
      </c>
      <c r="F2341" s="355" t="str">
        <f t="shared" si="291"/>
        <v>30</v>
      </c>
      <c r="G2341" s="355" t="str">
        <f t="shared" si="292"/>
        <v>752</v>
      </c>
      <c r="H2341" s="355" t="str">
        <f t="shared" si="293"/>
        <v>0</v>
      </c>
      <c r="I2341" s="355" t="str">
        <f t="shared" si="294"/>
        <v>02</v>
      </c>
      <c r="J2341" s="355" t="str">
        <f t="shared" si="295"/>
        <v>036</v>
      </c>
      <c r="K2341" t="s">
        <v>1300</v>
      </c>
      <c r="L2341" s="444">
        <v>46180991</v>
      </c>
      <c r="M2341" s="444">
        <v>8585.75</v>
      </c>
      <c r="N2341" s="444">
        <v>48326522</v>
      </c>
      <c r="O2341" s="444">
        <v>94507513</v>
      </c>
    </row>
    <row r="2342" spans="2:15" ht="15" x14ac:dyDescent="0.25">
      <c r="B2342" s="421">
        <v>61030752002037</v>
      </c>
      <c r="C2342" s="349" t="str">
        <f t="shared" si="288"/>
        <v>6</v>
      </c>
      <c r="D2342" s="355" t="str">
        <f t="shared" si="289"/>
        <v>1</v>
      </c>
      <c r="E2342" s="355" t="str">
        <f t="shared" si="290"/>
        <v>0</v>
      </c>
      <c r="F2342" s="355" t="str">
        <f t="shared" si="291"/>
        <v>30</v>
      </c>
      <c r="G2342" s="355" t="str">
        <f t="shared" si="292"/>
        <v>752</v>
      </c>
      <c r="H2342" s="355" t="str">
        <f t="shared" si="293"/>
        <v>0</v>
      </c>
      <c r="I2342" s="355" t="str">
        <f t="shared" si="294"/>
        <v>02</v>
      </c>
      <c r="J2342" s="355" t="str">
        <f t="shared" si="295"/>
        <v>037</v>
      </c>
      <c r="K2342" t="s">
        <v>1301</v>
      </c>
      <c r="L2342" s="444">
        <v>83000175</v>
      </c>
      <c r="M2342" s="444">
        <v>58.22</v>
      </c>
      <c r="N2342" s="444">
        <v>326690</v>
      </c>
      <c r="O2342" s="444">
        <v>83326865</v>
      </c>
    </row>
    <row r="2343" spans="2:15" ht="15" x14ac:dyDescent="0.25">
      <c r="B2343" s="421">
        <v>61030752002038</v>
      </c>
      <c r="C2343" s="349" t="str">
        <f t="shared" si="288"/>
        <v>6</v>
      </c>
      <c r="D2343" s="355" t="str">
        <f t="shared" si="289"/>
        <v>1</v>
      </c>
      <c r="E2343" s="355" t="str">
        <f t="shared" si="290"/>
        <v>0</v>
      </c>
      <c r="F2343" s="355" t="str">
        <f t="shared" si="291"/>
        <v>30</v>
      </c>
      <c r="G2343" s="355" t="str">
        <f t="shared" si="292"/>
        <v>752</v>
      </c>
      <c r="H2343" s="355" t="str">
        <f t="shared" si="293"/>
        <v>0</v>
      </c>
      <c r="I2343" s="355" t="str">
        <f t="shared" si="294"/>
        <v>02</v>
      </c>
      <c r="J2343" s="355" t="str">
        <f t="shared" si="295"/>
        <v>038</v>
      </c>
      <c r="K2343" t="s">
        <v>1302</v>
      </c>
      <c r="L2343" s="444">
        <v>228636650</v>
      </c>
      <c r="M2343" s="444">
        <v>2213.15</v>
      </c>
      <c r="N2343" s="444">
        <v>12397819</v>
      </c>
      <c r="O2343" s="444">
        <v>241034469</v>
      </c>
    </row>
    <row r="2344" spans="2:15" ht="15" x14ac:dyDescent="0.25">
      <c r="B2344" s="421">
        <v>61030752002039</v>
      </c>
      <c r="C2344" s="349" t="str">
        <f t="shared" si="288"/>
        <v>6</v>
      </c>
      <c r="D2344" s="355" t="str">
        <f t="shared" si="289"/>
        <v>1</v>
      </c>
      <c r="E2344" s="355" t="str">
        <f t="shared" si="290"/>
        <v>0</v>
      </c>
      <c r="F2344" s="355" t="str">
        <f t="shared" si="291"/>
        <v>30</v>
      </c>
      <c r="G2344" s="355" t="str">
        <f t="shared" si="292"/>
        <v>752</v>
      </c>
      <c r="H2344" s="355" t="str">
        <f t="shared" si="293"/>
        <v>0</v>
      </c>
      <c r="I2344" s="355" t="str">
        <f t="shared" si="294"/>
        <v>02</v>
      </c>
      <c r="J2344" s="355" t="str">
        <f t="shared" si="295"/>
        <v>039</v>
      </c>
      <c r="K2344" t="s">
        <v>424</v>
      </c>
      <c r="L2344" s="444">
        <v>28881740</v>
      </c>
      <c r="M2344" s="444">
        <v>3460.88</v>
      </c>
      <c r="N2344" s="444">
        <v>19347946</v>
      </c>
      <c r="O2344" s="444">
        <v>48229686</v>
      </c>
    </row>
    <row r="2345" spans="2:15" ht="15" x14ac:dyDescent="0.25">
      <c r="B2345" s="421">
        <v>61030752002040</v>
      </c>
      <c r="C2345" s="349" t="str">
        <f t="shared" si="288"/>
        <v>6</v>
      </c>
      <c r="D2345" s="355" t="str">
        <f t="shared" si="289"/>
        <v>1</v>
      </c>
      <c r="E2345" s="355" t="str">
        <f t="shared" si="290"/>
        <v>0</v>
      </c>
      <c r="F2345" s="355" t="str">
        <f t="shared" si="291"/>
        <v>30</v>
      </c>
      <c r="G2345" s="355" t="str">
        <f t="shared" si="292"/>
        <v>752</v>
      </c>
      <c r="H2345" s="355" t="str">
        <f t="shared" si="293"/>
        <v>0</v>
      </c>
      <c r="I2345" s="355" t="str">
        <f t="shared" si="294"/>
        <v>02</v>
      </c>
      <c r="J2345" s="355" t="str">
        <f t="shared" si="295"/>
        <v>040</v>
      </c>
      <c r="K2345" t="s">
        <v>1303</v>
      </c>
      <c r="L2345" s="444">
        <v>14318193</v>
      </c>
      <c r="M2345" s="444">
        <v>2583.34</v>
      </c>
      <c r="N2345" s="444">
        <v>14540342</v>
      </c>
      <c r="O2345" s="444">
        <v>28858535</v>
      </c>
    </row>
    <row r="2346" spans="2:15" ht="15" customHeight="1" x14ac:dyDescent="0.25">
      <c r="B2346" s="421">
        <v>61030752002133</v>
      </c>
      <c r="C2346" s="349" t="str">
        <f t="shared" si="288"/>
        <v>6</v>
      </c>
      <c r="D2346" s="355" t="str">
        <f t="shared" si="289"/>
        <v>1</v>
      </c>
      <c r="E2346" s="355" t="str">
        <f t="shared" si="290"/>
        <v>0</v>
      </c>
      <c r="F2346" s="355" t="str">
        <f t="shared" si="291"/>
        <v>30</v>
      </c>
      <c r="G2346" s="355" t="str">
        <f t="shared" si="292"/>
        <v>752</v>
      </c>
      <c r="H2346" s="355" t="str">
        <f t="shared" si="293"/>
        <v>0</v>
      </c>
      <c r="I2346" s="355" t="str">
        <f t="shared" si="294"/>
        <v>02</v>
      </c>
      <c r="J2346" s="355" t="str">
        <f t="shared" si="295"/>
        <v>133</v>
      </c>
      <c r="K2346" t="s">
        <v>1228</v>
      </c>
      <c r="L2346" s="444">
        <v>1044893</v>
      </c>
      <c r="M2346" s="444">
        <v>0</v>
      </c>
      <c r="N2346" s="444">
        <v>0</v>
      </c>
      <c r="O2346" s="444">
        <v>1044893</v>
      </c>
    </row>
    <row r="2347" spans="2:15" ht="15" customHeight="1" x14ac:dyDescent="0.25">
      <c r="B2347" s="421">
        <v>61030752002191</v>
      </c>
      <c r="C2347" s="349" t="str">
        <f t="shared" si="288"/>
        <v>6</v>
      </c>
      <c r="D2347" s="355" t="str">
        <f t="shared" si="289"/>
        <v>1</v>
      </c>
      <c r="E2347" s="355" t="str">
        <f t="shared" si="290"/>
        <v>0</v>
      </c>
      <c r="F2347" s="355" t="str">
        <f t="shared" si="291"/>
        <v>30</v>
      </c>
      <c r="G2347" s="355" t="str">
        <f t="shared" si="292"/>
        <v>752</v>
      </c>
      <c r="H2347" s="355" t="str">
        <f t="shared" si="293"/>
        <v>0</v>
      </c>
      <c r="I2347" s="355" t="str">
        <f t="shared" si="294"/>
        <v>02</v>
      </c>
      <c r="J2347" s="355" t="str">
        <f t="shared" si="295"/>
        <v>191</v>
      </c>
      <c r="K2347" t="s">
        <v>1254</v>
      </c>
      <c r="L2347" s="444">
        <v>187638342</v>
      </c>
      <c r="M2347" s="444">
        <v>0</v>
      </c>
      <c r="N2347" s="444">
        <v>0</v>
      </c>
      <c r="O2347" s="444">
        <v>187638342</v>
      </c>
    </row>
    <row r="2348" spans="2:15" ht="15" customHeight="1" x14ac:dyDescent="0.25">
      <c r="B2348" s="421">
        <v>61030752002193</v>
      </c>
      <c r="C2348" s="349" t="str">
        <f t="shared" si="288"/>
        <v>6</v>
      </c>
      <c r="D2348" s="355" t="str">
        <f t="shared" si="289"/>
        <v>1</v>
      </c>
      <c r="E2348" s="355" t="str">
        <f t="shared" si="290"/>
        <v>0</v>
      </c>
      <c r="F2348" s="355" t="str">
        <f t="shared" si="291"/>
        <v>30</v>
      </c>
      <c r="G2348" s="355" t="str">
        <f t="shared" si="292"/>
        <v>752</v>
      </c>
      <c r="H2348" s="355" t="str">
        <f t="shared" si="293"/>
        <v>0</v>
      </c>
      <c r="I2348" s="355" t="str">
        <f t="shared" si="294"/>
        <v>02</v>
      </c>
      <c r="J2348" s="355" t="str">
        <f t="shared" si="295"/>
        <v>193</v>
      </c>
      <c r="K2348" t="s">
        <v>481</v>
      </c>
      <c r="L2348" s="444">
        <v>6353041</v>
      </c>
      <c r="M2348" s="444">
        <v>0</v>
      </c>
      <c r="N2348" s="444">
        <v>0</v>
      </c>
      <c r="O2348" s="444">
        <v>6353041</v>
      </c>
    </row>
    <row r="2349" spans="2:15" ht="15" customHeight="1" x14ac:dyDescent="0.25">
      <c r="B2349" s="421">
        <v>61030752002240</v>
      </c>
      <c r="C2349" s="349" t="str">
        <f t="shared" si="288"/>
        <v>6</v>
      </c>
      <c r="D2349" s="355" t="str">
        <f t="shared" si="289"/>
        <v>1</v>
      </c>
      <c r="E2349" s="355" t="str">
        <f t="shared" si="290"/>
        <v>0</v>
      </c>
      <c r="F2349" s="355" t="str">
        <f t="shared" si="291"/>
        <v>30</v>
      </c>
      <c r="G2349" s="355" t="str">
        <f t="shared" si="292"/>
        <v>752</v>
      </c>
      <c r="H2349" s="355" t="str">
        <f t="shared" si="293"/>
        <v>0</v>
      </c>
      <c r="I2349" s="355" t="str">
        <f t="shared" si="294"/>
        <v>02</v>
      </c>
      <c r="J2349" s="355" t="str">
        <f t="shared" si="295"/>
        <v>240</v>
      </c>
      <c r="K2349" t="s">
        <v>489</v>
      </c>
      <c r="L2349" s="444">
        <v>12975492</v>
      </c>
      <c r="M2349" s="444">
        <v>579.92999999999995</v>
      </c>
      <c r="N2349" s="444">
        <v>3249615</v>
      </c>
      <c r="O2349" s="444">
        <v>16225107</v>
      </c>
    </row>
    <row r="2350" spans="2:15" ht="15" customHeight="1" x14ac:dyDescent="0.25">
      <c r="B2350" s="421">
        <v>61030752002241</v>
      </c>
      <c r="C2350" s="349" t="str">
        <f t="shared" si="288"/>
        <v>6</v>
      </c>
      <c r="D2350" s="355" t="str">
        <f t="shared" si="289"/>
        <v>1</v>
      </c>
      <c r="E2350" s="355" t="str">
        <f t="shared" si="290"/>
        <v>0</v>
      </c>
      <c r="F2350" s="355" t="str">
        <f t="shared" si="291"/>
        <v>30</v>
      </c>
      <c r="G2350" s="355" t="str">
        <f t="shared" si="292"/>
        <v>752</v>
      </c>
      <c r="H2350" s="355" t="str">
        <f t="shared" si="293"/>
        <v>0</v>
      </c>
      <c r="I2350" s="355" t="str">
        <f t="shared" si="294"/>
        <v>02</v>
      </c>
      <c r="J2350" s="355" t="str">
        <f t="shared" si="295"/>
        <v>241</v>
      </c>
      <c r="K2350" t="s">
        <v>424</v>
      </c>
      <c r="L2350" s="444">
        <v>22519811</v>
      </c>
      <c r="M2350" s="444">
        <v>1495.93</v>
      </c>
      <c r="N2350" s="444">
        <v>8455330</v>
      </c>
      <c r="O2350" s="444">
        <v>30975141</v>
      </c>
    </row>
    <row r="2351" spans="2:15" ht="15" customHeight="1" x14ac:dyDescent="0.25">
      <c r="B2351" s="421">
        <v>61030752002245</v>
      </c>
      <c r="C2351" s="349" t="str">
        <f t="shared" si="288"/>
        <v>6</v>
      </c>
      <c r="D2351" s="355" t="str">
        <f t="shared" si="289"/>
        <v>1</v>
      </c>
      <c r="E2351" s="355" t="str">
        <f t="shared" si="290"/>
        <v>0</v>
      </c>
      <c r="F2351" s="355" t="str">
        <f t="shared" si="291"/>
        <v>30</v>
      </c>
      <c r="G2351" s="355" t="str">
        <f t="shared" si="292"/>
        <v>752</v>
      </c>
      <c r="H2351" s="355" t="str">
        <f t="shared" si="293"/>
        <v>0</v>
      </c>
      <c r="I2351" s="355" t="str">
        <f t="shared" si="294"/>
        <v>02</v>
      </c>
      <c r="J2351" s="355" t="str">
        <f t="shared" si="295"/>
        <v>245</v>
      </c>
      <c r="K2351" t="s">
        <v>549</v>
      </c>
      <c r="L2351" s="444">
        <v>24291154</v>
      </c>
      <c r="M2351" s="444">
        <v>1689.32</v>
      </c>
      <c r="N2351" s="444">
        <v>9516161</v>
      </c>
      <c r="O2351" s="444">
        <v>33807315</v>
      </c>
    </row>
    <row r="2352" spans="2:15" ht="15" customHeight="1" x14ac:dyDescent="0.25">
      <c r="B2352" s="421">
        <v>61030752002311</v>
      </c>
      <c r="C2352" s="349" t="str">
        <f t="shared" si="288"/>
        <v>6</v>
      </c>
      <c r="D2352" s="355" t="str">
        <f t="shared" si="289"/>
        <v>1</v>
      </c>
      <c r="E2352" s="355" t="str">
        <f t="shared" si="290"/>
        <v>0</v>
      </c>
      <c r="F2352" s="355" t="str">
        <f t="shared" si="291"/>
        <v>30</v>
      </c>
      <c r="G2352" s="355" t="str">
        <f t="shared" si="292"/>
        <v>752</v>
      </c>
      <c r="H2352" s="355" t="str">
        <f t="shared" si="293"/>
        <v>0</v>
      </c>
      <c r="I2352" s="355" t="str">
        <f t="shared" si="294"/>
        <v>02</v>
      </c>
      <c r="J2352" s="355" t="str">
        <f t="shared" si="295"/>
        <v>311</v>
      </c>
      <c r="K2352" t="s">
        <v>378</v>
      </c>
      <c r="L2352" s="444">
        <v>282087903</v>
      </c>
      <c r="M2352" s="444">
        <v>451.25</v>
      </c>
      <c r="N2352" s="444">
        <v>2534787</v>
      </c>
      <c r="O2352" s="444">
        <v>284622690</v>
      </c>
    </row>
    <row r="2353" spans="2:15" ht="15" customHeight="1" x14ac:dyDescent="0.25">
      <c r="B2353" s="421">
        <v>61030752002313</v>
      </c>
      <c r="C2353" s="349" t="str">
        <f t="shared" si="288"/>
        <v>6</v>
      </c>
      <c r="D2353" s="355" t="str">
        <f t="shared" si="289"/>
        <v>1</v>
      </c>
      <c r="E2353" s="355" t="str">
        <f t="shared" si="290"/>
        <v>0</v>
      </c>
      <c r="F2353" s="355" t="str">
        <f t="shared" si="291"/>
        <v>30</v>
      </c>
      <c r="G2353" s="355" t="str">
        <f t="shared" si="292"/>
        <v>752</v>
      </c>
      <c r="H2353" s="355" t="str">
        <f t="shared" si="293"/>
        <v>0</v>
      </c>
      <c r="I2353" s="355" t="str">
        <f t="shared" si="294"/>
        <v>02</v>
      </c>
      <c r="J2353" s="355" t="str">
        <f t="shared" si="295"/>
        <v>313</v>
      </c>
      <c r="K2353" t="s">
        <v>547</v>
      </c>
      <c r="L2353" s="444">
        <v>14526617</v>
      </c>
      <c r="M2353" s="444">
        <v>0</v>
      </c>
      <c r="N2353" s="444">
        <v>0</v>
      </c>
      <c r="O2353" s="444">
        <v>14526617</v>
      </c>
    </row>
    <row r="2354" spans="2:15" ht="15" customHeight="1" x14ac:dyDescent="0.25">
      <c r="B2354" s="421">
        <v>61030752002331</v>
      </c>
      <c r="C2354" s="349" t="str">
        <f t="shared" si="288"/>
        <v>6</v>
      </c>
      <c r="D2354" s="355" t="str">
        <f t="shared" si="289"/>
        <v>1</v>
      </c>
      <c r="E2354" s="355" t="str">
        <f t="shared" si="290"/>
        <v>0</v>
      </c>
      <c r="F2354" s="355" t="str">
        <f t="shared" si="291"/>
        <v>30</v>
      </c>
      <c r="G2354" s="355" t="str">
        <f t="shared" si="292"/>
        <v>752</v>
      </c>
      <c r="H2354" s="355" t="str">
        <f t="shared" si="293"/>
        <v>0</v>
      </c>
      <c r="I2354" s="355" t="str">
        <f t="shared" si="294"/>
        <v>02</v>
      </c>
      <c r="J2354" s="355" t="str">
        <f t="shared" si="295"/>
        <v>331</v>
      </c>
      <c r="K2354" t="s">
        <v>599</v>
      </c>
      <c r="L2354" s="444">
        <v>811199</v>
      </c>
      <c r="M2354" s="444">
        <v>0</v>
      </c>
      <c r="N2354" s="444">
        <v>0</v>
      </c>
      <c r="O2354" s="444">
        <v>811199</v>
      </c>
    </row>
    <row r="2355" spans="2:15" ht="15" customHeight="1" x14ac:dyDescent="0.25">
      <c r="B2355" s="421">
        <v>61030752002337</v>
      </c>
      <c r="C2355" s="349" t="str">
        <f t="shared" si="288"/>
        <v>6</v>
      </c>
      <c r="D2355" s="355" t="str">
        <f t="shared" si="289"/>
        <v>1</v>
      </c>
      <c r="E2355" s="355" t="str">
        <f t="shared" si="290"/>
        <v>0</v>
      </c>
      <c r="F2355" s="355" t="str">
        <f t="shared" si="291"/>
        <v>30</v>
      </c>
      <c r="G2355" s="355" t="str">
        <f t="shared" si="292"/>
        <v>752</v>
      </c>
      <c r="H2355" s="355" t="str">
        <f t="shared" si="293"/>
        <v>0</v>
      </c>
      <c r="I2355" s="355" t="str">
        <f t="shared" si="294"/>
        <v>02</v>
      </c>
      <c r="J2355" s="355" t="str">
        <f t="shared" si="295"/>
        <v>337</v>
      </c>
      <c r="K2355" t="s">
        <v>556</v>
      </c>
      <c r="L2355" s="444">
        <v>12514679</v>
      </c>
      <c r="M2355" s="444">
        <v>117.32</v>
      </c>
      <c r="N2355" s="444">
        <v>659626</v>
      </c>
      <c r="O2355" s="444">
        <v>13174305</v>
      </c>
    </row>
    <row r="2356" spans="2:15" ht="15" customHeight="1" x14ac:dyDescent="0.25">
      <c r="B2356" s="421">
        <v>61030752002413</v>
      </c>
      <c r="C2356" s="349" t="str">
        <f t="shared" si="288"/>
        <v>6</v>
      </c>
      <c r="D2356" s="355" t="str">
        <f t="shared" si="289"/>
        <v>1</v>
      </c>
      <c r="E2356" s="355" t="str">
        <f t="shared" si="290"/>
        <v>0</v>
      </c>
      <c r="F2356" s="355" t="str">
        <f t="shared" si="291"/>
        <v>30</v>
      </c>
      <c r="G2356" s="355" t="str">
        <f t="shared" si="292"/>
        <v>752</v>
      </c>
      <c r="H2356" s="355" t="str">
        <f t="shared" si="293"/>
        <v>0</v>
      </c>
      <c r="I2356" s="355" t="str">
        <f t="shared" si="294"/>
        <v>02</v>
      </c>
      <c r="J2356" s="355" t="str">
        <f t="shared" si="295"/>
        <v>413</v>
      </c>
      <c r="K2356" t="s">
        <v>550</v>
      </c>
      <c r="L2356" s="444">
        <v>14069115</v>
      </c>
      <c r="M2356" s="444">
        <v>6.48</v>
      </c>
      <c r="N2356" s="444">
        <v>36738</v>
      </c>
      <c r="O2356" s="444">
        <v>14105853</v>
      </c>
    </row>
    <row r="2357" spans="2:15" ht="15" x14ac:dyDescent="0.25">
      <c r="B2357" s="421">
        <v>61030752002431</v>
      </c>
      <c r="C2357" s="349" t="str">
        <f t="shared" si="288"/>
        <v>6</v>
      </c>
      <c r="D2357" s="355" t="str">
        <f t="shared" si="289"/>
        <v>1</v>
      </c>
      <c r="E2357" s="355" t="str">
        <f t="shared" si="290"/>
        <v>0</v>
      </c>
      <c r="F2357" s="355" t="str">
        <f t="shared" si="291"/>
        <v>30</v>
      </c>
      <c r="G2357" s="355" t="str">
        <f t="shared" si="292"/>
        <v>752</v>
      </c>
      <c r="H2357" s="355" t="str">
        <f t="shared" si="293"/>
        <v>0</v>
      </c>
      <c r="I2357" s="355" t="str">
        <f t="shared" si="294"/>
        <v>02</v>
      </c>
      <c r="J2357" s="355" t="str">
        <f t="shared" si="295"/>
        <v>431</v>
      </c>
      <c r="K2357" t="s">
        <v>543</v>
      </c>
      <c r="L2357" s="444">
        <v>32113777</v>
      </c>
      <c r="M2357" s="444">
        <v>751.65</v>
      </c>
      <c r="N2357" s="444">
        <v>4217911</v>
      </c>
      <c r="O2357" s="444">
        <v>36331688</v>
      </c>
    </row>
    <row r="2358" spans="2:15" ht="15" x14ac:dyDescent="0.25">
      <c r="B2358" s="421">
        <v>61030752002432</v>
      </c>
      <c r="C2358" s="349" t="str">
        <f t="shared" si="288"/>
        <v>6</v>
      </c>
      <c r="D2358" s="355" t="str">
        <f t="shared" si="289"/>
        <v>1</v>
      </c>
      <c r="E2358" s="355" t="str">
        <f t="shared" si="290"/>
        <v>0</v>
      </c>
      <c r="F2358" s="355" t="str">
        <f t="shared" si="291"/>
        <v>30</v>
      </c>
      <c r="G2358" s="355" t="str">
        <f t="shared" si="292"/>
        <v>752</v>
      </c>
      <c r="H2358" s="355" t="str">
        <f t="shared" si="293"/>
        <v>0</v>
      </c>
      <c r="I2358" s="355" t="str">
        <f t="shared" si="294"/>
        <v>02</v>
      </c>
      <c r="J2358" s="355" t="str">
        <f t="shared" si="295"/>
        <v>432</v>
      </c>
      <c r="K2358" t="s">
        <v>490</v>
      </c>
      <c r="L2358" s="444">
        <v>171280784</v>
      </c>
      <c r="M2358" s="444">
        <v>2139.19</v>
      </c>
      <c r="N2358" s="444">
        <v>11941197</v>
      </c>
      <c r="O2358" s="444">
        <v>183221981</v>
      </c>
    </row>
    <row r="2359" spans="2:15" ht="15" customHeight="1" x14ac:dyDescent="0.25">
      <c r="B2359" s="421">
        <v>61030752002513</v>
      </c>
      <c r="C2359" s="349" t="str">
        <f t="shared" si="288"/>
        <v>6</v>
      </c>
      <c r="D2359" s="355" t="str">
        <f t="shared" si="289"/>
        <v>1</v>
      </c>
      <c r="E2359" s="355" t="str">
        <f t="shared" si="290"/>
        <v>0</v>
      </c>
      <c r="F2359" s="355" t="str">
        <f t="shared" si="291"/>
        <v>30</v>
      </c>
      <c r="G2359" s="355" t="str">
        <f t="shared" si="292"/>
        <v>752</v>
      </c>
      <c r="H2359" s="355" t="str">
        <f t="shared" si="293"/>
        <v>0</v>
      </c>
      <c r="I2359" s="355" t="str">
        <f t="shared" si="294"/>
        <v>02</v>
      </c>
      <c r="J2359" s="355" t="str">
        <f t="shared" si="295"/>
        <v>513</v>
      </c>
      <c r="K2359" t="s">
        <v>1304</v>
      </c>
      <c r="L2359" s="444">
        <v>994834</v>
      </c>
      <c r="M2359" s="444">
        <v>0</v>
      </c>
      <c r="N2359" s="444">
        <v>0</v>
      </c>
      <c r="O2359" s="444">
        <v>994834</v>
      </c>
    </row>
    <row r="2360" spans="2:15" ht="15" customHeight="1" x14ac:dyDescent="0.25">
      <c r="B2360" s="421">
        <v>61030752002532</v>
      </c>
      <c r="C2360" s="349" t="str">
        <f t="shared" si="288"/>
        <v>6</v>
      </c>
      <c r="D2360" s="355" t="str">
        <f t="shared" si="289"/>
        <v>1</v>
      </c>
      <c r="E2360" s="355" t="str">
        <f t="shared" si="290"/>
        <v>0</v>
      </c>
      <c r="F2360" s="355" t="str">
        <f t="shared" si="291"/>
        <v>30</v>
      </c>
      <c r="G2360" s="355" t="str">
        <f t="shared" si="292"/>
        <v>752</v>
      </c>
      <c r="H2360" s="355" t="str">
        <f t="shared" si="293"/>
        <v>0</v>
      </c>
      <c r="I2360" s="355" t="str">
        <f t="shared" si="294"/>
        <v>02</v>
      </c>
      <c r="J2360" s="355" t="str">
        <f t="shared" si="295"/>
        <v>532</v>
      </c>
      <c r="K2360" t="s">
        <v>483</v>
      </c>
      <c r="L2360" s="444">
        <v>45425500</v>
      </c>
      <c r="M2360" s="444">
        <v>0</v>
      </c>
      <c r="N2360" s="444">
        <v>0</v>
      </c>
      <c r="O2360" s="444">
        <v>45425500</v>
      </c>
    </row>
    <row r="2361" spans="2:15" ht="15" customHeight="1" x14ac:dyDescent="0.25">
      <c r="B2361" s="421">
        <v>61030752002534</v>
      </c>
      <c r="C2361" s="349" t="str">
        <f t="shared" si="288"/>
        <v>6</v>
      </c>
      <c r="D2361" s="355" t="str">
        <f t="shared" si="289"/>
        <v>1</v>
      </c>
      <c r="E2361" s="355" t="str">
        <f t="shared" si="290"/>
        <v>0</v>
      </c>
      <c r="F2361" s="355" t="str">
        <f t="shared" si="291"/>
        <v>30</v>
      </c>
      <c r="G2361" s="355" t="str">
        <f t="shared" si="292"/>
        <v>752</v>
      </c>
      <c r="H2361" s="355" t="str">
        <f t="shared" si="293"/>
        <v>0</v>
      </c>
      <c r="I2361" s="355" t="str">
        <f t="shared" si="294"/>
        <v>02</v>
      </c>
      <c r="J2361" s="355" t="str">
        <f t="shared" si="295"/>
        <v>534</v>
      </c>
      <c r="K2361" t="s">
        <v>1305</v>
      </c>
      <c r="L2361" s="444">
        <v>262209515</v>
      </c>
      <c r="M2361" s="444">
        <v>1325.22</v>
      </c>
      <c r="N2361" s="444">
        <v>7410135</v>
      </c>
      <c r="O2361" s="444">
        <v>269619650</v>
      </c>
    </row>
    <row r="2362" spans="2:15" ht="15" customHeight="1" x14ac:dyDescent="0.25">
      <c r="B2362" s="421">
        <v>61030752002536</v>
      </c>
      <c r="C2362" s="349" t="str">
        <f t="shared" si="288"/>
        <v>6</v>
      </c>
      <c r="D2362" s="355" t="str">
        <f t="shared" si="289"/>
        <v>1</v>
      </c>
      <c r="E2362" s="355" t="str">
        <f t="shared" si="290"/>
        <v>0</v>
      </c>
      <c r="F2362" s="355" t="str">
        <f t="shared" si="291"/>
        <v>30</v>
      </c>
      <c r="G2362" s="355" t="str">
        <f t="shared" si="292"/>
        <v>752</v>
      </c>
      <c r="H2362" s="355" t="str">
        <f t="shared" si="293"/>
        <v>0</v>
      </c>
      <c r="I2362" s="355" t="str">
        <f t="shared" si="294"/>
        <v>02</v>
      </c>
      <c r="J2362" s="355" t="str">
        <f t="shared" si="295"/>
        <v>536</v>
      </c>
      <c r="K2362" t="s">
        <v>486</v>
      </c>
      <c r="L2362" s="444">
        <v>52835748</v>
      </c>
      <c r="M2362" s="444">
        <v>1018.15</v>
      </c>
      <c r="N2362" s="444">
        <v>5753224</v>
      </c>
      <c r="O2362" s="444">
        <v>58588972</v>
      </c>
    </row>
    <row r="2363" spans="2:15" ht="15" customHeight="1" x14ac:dyDescent="0.25">
      <c r="B2363" s="421">
        <v>61030752002538</v>
      </c>
      <c r="C2363" s="349" t="str">
        <f t="shared" si="288"/>
        <v>6</v>
      </c>
      <c r="D2363" s="355" t="str">
        <f t="shared" si="289"/>
        <v>1</v>
      </c>
      <c r="E2363" s="355" t="str">
        <f t="shared" si="290"/>
        <v>0</v>
      </c>
      <c r="F2363" s="355" t="str">
        <f t="shared" si="291"/>
        <v>30</v>
      </c>
      <c r="G2363" s="355" t="str">
        <f t="shared" si="292"/>
        <v>752</v>
      </c>
      <c r="H2363" s="355" t="str">
        <f t="shared" si="293"/>
        <v>0</v>
      </c>
      <c r="I2363" s="355" t="str">
        <f t="shared" si="294"/>
        <v>02</v>
      </c>
      <c r="J2363" s="355" t="str">
        <f t="shared" si="295"/>
        <v>538</v>
      </c>
      <c r="K2363" t="s">
        <v>1257</v>
      </c>
      <c r="L2363" s="444">
        <v>1589139</v>
      </c>
      <c r="M2363" s="444">
        <v>0</v>
      </c>
      <c r="N2363" s="444">
        <v>0</v>
      </c>
      <c r="O2363" s="444">
        <v>1589139</v>
      </c>
    </row>
    <row r="2364" spans="2:15" ht="15" customHeight="1" x14ac:dyDescent="0.25">
      <c r="B2364" s="421">
        <v>61030752002539</v>
      </c>
      <c r="C2364" s="349" t="str">
        <f t="shared" si="288"/>
        <v>6</v>
      </c>
      <c r="D2364" s="355" t="str">
        <f t="shared" si="289"/>
        <v>1</v>
      </c>
      <c r="E2364" s="355" t="str">
        <f t="shared" si="290"/>
        <v>0</v>
      </c>
      <c r="F2364" s="355" t="str">
        <f t="shared" si="291"/>
        <v>30</v>
      </c>
      <c r="G2364" s="355" t="str">
        <f t="shared" si="292"/>
        <v>752</v>
      </c>
      <c r="H2364" s="355" t="str">
        <f t="shared" si="293"/>
        <v>0</v>
      </c>
      <c r="I2364" s="355" t="str">
        <f t="shared" si="294"/>
        <v>02</v>
      </c>
      <c r="J2364" s="355" t="str">
        <f t="shared" si="295"/>
        <v>539</v>
      </c>
      <c r="K2364" t="s">
        <v>796</v>
      </c>
      <c r="L2364" s="444">
        <v>11161919</v>
      </c>
      <c r="M2364" s="444">
        <v>0</v>
      </c>
      <c r="N2364" s="444">
        <v>0</v>
      </c>
      <c r="O2364" s="444">
        <v>11161919</v>
      </c>
    </row>
    <row r="2365" spans="2:15" ht="15" customHeight="1" x14ac:dyDescent="0.25">
      <c r="B2365" s="421">
        <v>61030752002540</v>
      </c>
      <c r="C2365" s="349" t="str">
        <f t="shared" si="288"/>
        <v>6</v>
      </c>
      <c r="D2365" s="355" t="str">
        <f t="shared" si="289"/>
        <v>1</v>
      </c>
      <c r="E2365" s="355" t="str">
        <f t="shared" si="290"/>
        <v>0</v>
      </c>
      <c r="F2365" s="355" t="str">
        <f t="shared" si="291"/>
        <v>30</v>
      </c>
      <c r="G2365" s="355" t="str">
        <f t="shared" si="292"/>
        <v>752</v>
      </c>
      <c r="H2365" s="355" t="str">
        <f t="shared" si="293"/>
        <v>0</v>
      </c>
      <c r="I2365" s="355" t="str">
        <f t="shared" si="294"/>
        <v>02</v>
      </c>
      <c r="J2365" s="355" t="str">
        <f t="shared" si="295"/>
        <v>540</v>
      </c>
      <c r="K2365" t="s">
        <v>1258</v>
      </c>
      <c r="L2365" s="444">
        <v>3531263</v>
      </c>
      <c r="M2365" s="444">
        <v>0</v>
      </c>
      <c r="N2365" s="444">
        <v>0</v>
      </c>
      <c r="O2365" s="444">
        <v>3531263</v>
      </c>
    </row>
    <row r="2366" spans="2:15" ht="15" customHeight="1" x14ac:dyDescent="0.25">
      <c r="B2366" s="421">
        <v>61030752002635</v>
      </c>
      <c r="C2366" s="349" t="str">
        <f t="shared" si="288"/>
        <v>6</v>
      </c>
      <c r="D2366" s="355" t="str">
        <f t="shared" si="289"/>
        <v>1</v>
      </c>
      <c r="E2366" s="355" t="str">
        <f t="shared" si="290"/>
        <v>0</v>
      </c>
      <c r="F2366" s="355" t="str">
        <f t="shared" si="291"/>
        <v>30</v>
      </c>
      <c r="G2366" s="355" t="str">
        <f t="shared" si="292"/>
        <v>752</v>
      </c>
      <c r="H2366" s="355" t="str">
        <f t="shared" si="293"/>
        <v>0</v>
      </c>
      <c r="I2366" s="355" t="str">
        <f t="shared" si="294"/>
        <v>02</v>
      </c>
      <c r="J2366" s="355" t="str">
        <f t="shared" si="295"/>
        <v>635</v>
      </c>
      <c r="K2366" t="s">
        <v>485</v>
      </c>
      <c r="L2366" s="444">
        <v>3249884</v>
      </c>
      <c r="M2366" s="444">
        <v>0</v>
      </c>
      <c r="N2366" s="444">
        <v>0</v>
      </c>
      <c r="O2366" s="444">
        <v>3249884</v>
      </c>
    </row>
    <row r="2367" spans="2:15" ht="15" customHeight="1" x14ac:dyDescent="0.25">
      <c r="B2367" s="421">
        <v>61030752002731</v>
      </c>
      <c r="C2367" s="349" t="str">
        <f t="shared" si="288"/>
        <v>6</v>
      </c>
      <c r="D2367" s="355" t="str">
        <f t="shared" si="289"/>
        <v>1</v>
      </c>
      <c r="E2367" s="355" t="str">
        <f t="shared" si="290"/>
        <v>0</v>
      </c>
      <c r="F2367" s="355" t="str">
        <f t="shared" si="291"/>
        <v>30</v>
      </c>
      <c r="G2367" s="355" t="str">
        <f t="shared" si="292"/>
        <v>752</v>
      </c>
      <c r="H2367" s="355" t="str">
        <f t="shared" si="293"/>
        <v>0</v>
      </c>
      <c r="I2367" s="355" t="str">
        <f t="shared" si="294"/>
        <v>02</v>
      </c>
      <c r="J2367" s="355" t="str">
        <f t="shared" si="295"/>
        <v>731</v>
      </c>
      <c r="K2367" t="s">
        <v>423</v>
      </c>
      <c r="L2367" s="444">
        <v>11986664</v>
      </c>
      <c r="M2367" s="444">
        <v>0</v>
      </c>
      <c r="N2367" s="444">
        <v>0</v>
      </c>
      <c r="O2367" s="444">
        <v>11986664</v>
      </c>
    </row>
    <row r="2368" spans="2:15" ht="15" customHeight="1" x14ac:dyDescent="0.25">
      <c r="B2368" s="421">
        <v>61030752002924</v>
      </c>
      <c r="C2368" s="349" t="str">
        <f t="shared" si="288"/>
        <v>6</v>
      </c>
      <c r="D2368" s="355" t="str">
        <f t="shared" si="289"/>
        <v>1</v>
      </c>
      <c r="E2368" s="355" t="str">
        <f t="shared" si="290"/>
        <v>0</v>
      </c>
      <c r="F2368" s="355" t="str">
        <f t="shared" si="291"/>
        <v>30</v>
      </c>
      <c r="G2368" s="355" t="str">
        <f t="shared" si="292"/>
        <v>752</v>
      </c>
      <c r="H2368" s="355" t="str">
        <f t="shared" si="293"/>
        <v>0</v>
      </c>
      <c r="I2368" s="355" t="str">
        <f t="shared" si="294"/>
        <v>02</v>
      </c>
      <c r="J2368" s="355" t="str">
        <f t="shared" si="295"/>
        <v>924</v>
      </c>
      <c r="K2368" t="s">
        <v>432</v>
      </c>
      <c r="L2368" s="444">
        <v>469926</v>
      </c>
      <c r="M2368" s="444">
        <v>0</v>
      </c>
      <c r="N2368" s="444">
        <v>0</v>
      </c>
      <c r="O2368" s="444">
        <v>469926</v>
      </c>
    </row>
    <row r="2369" spans="2:15" ht="15" customHeight="1" x14ac:dyDescent="0.25">
      <c r="B2369" s="421">
        <v>61030756000000</v>
      </c>
      <c r="C2369" s="349" t="str">
        <f t="shared" si="288"/>
        <v>6</v>
      </c>
      <c r="D2369" s="355" t="str">
        <f t="shared" si="289"/>
        <v>1</v>
      </c>
      <c r="E2369" s="355" t="str">
        <f t="shared" si="290"/>
        <v>0</v>
      </c>
      <c r="F2369" s="355" t="str">
        <f t="shared" si="291"/>
        <v>30</v>
      </c>
      <c r="G2369" s="355" t="str">
        <f t="shared" si="292"/>
        <v>756</v>
      </c>
      <c r="H2369" s="355" t="str">
        <f t="shared" si="293"/>
        <v>0</v>
      </c>
      <c r="I2369" s="355" t="str">
        <f t="shared" si="294"/>
        <v>00</v>
      </c>
      <c r="J2369" s="355" t="str">
        <f t="shared" si="295"/>
        <v>000</v>
      </c>
      <c r="K2369" t="s">
        <v>1306</v>
      </c>
      <c r="L2369" s="444">
        <v>289219191</v>
      </c>
      <c r="M2369" s="444">
        <v>5771.4</v>
      </c>
      <c r="N2369" s="444">
        <v>32589529</v>
      </c>
      <c r="O2369" s="444">
        <v>321808720</v>
      </c>
    </row>
    <row r="2370" spans="2:15" ht="15" customHeight="1" x14ac:dyDescent="0.25">
      <c r="B2370" s="421">
        <v>61030756002000</v>
      </c>
      <c r="C2370" s="349" t="str">
        <f t="shared" si="288"/>
        <v>6</v>
      </c>
      <c r="D2370" s="355" t="str">
        <f t="shared" si="289"/>
        <v>1</v>
      </c>
      <c r="E2370" s="355" t="str">
        <f t="shared" si="290"/>
        <v>0</v>
      </c>
      <c r="F2370" s="355" t="str">
        <f t="shared" si="291"/>
        <v>30</v>
      </c>
      <c r="G2370" s="355" t="str">
        <f t="shared" si="292"/>
        <v>756</v>
      </c>
      <c r="H2370" s="355" t="str">
        <f t="shared" si="293"/>
        <v>0</v>
      </c>
      <c r="I2370" s="355" t="str">
        <f t="shared" si="294"/>
        <v>02</v>
      </c>
      <c r="J2370" s="355" t="str">
        <f t="shared" si="295"/>
        <v>000</v>
      </c>
      <c r="K2370" t="s">
        <v>1307</v>
      </c>
      <c r="L2370" s="444">
        <v>289219191</v>
      </c>
      <c r="M2370" s="444">
        <v>5771.4</v>
      </c>
      <c r="N2370" s="444">
        <v>32589529</v>
      </c>
      <c r="O2370" s="444">
        <v>321808720</v>
      </c>
    </row>
    <row r="2371" spans="2:15" ht="15" x14ac:dyDescent="0.25">
      <c r="B2371" s="421">
        <v>61030756002701</v>
      </c>
      <c r="C2371" s="349" t="str">
        <f t="shared" si="288"/>
        <v>6</v>
      </c>
      <c r="D2371" s="355" t="str">
        <f t="shared" si="289"/>
        <v>1</v>
      </c>
      <c r="E2371" s="355" t="str">
        <f t="shared" si="290"/>
        <v>0</v>
      </c>
      <c r="F2371" s="355" t="str">
        <f t="shared" si="291"/>
        <v>30</v>
      </c>
      <c r="G2371" s="355" t="str">
        <f t="shared" si="292"/>
        <v>756</v>
      </c>
      <c r="H2371" s="355" t="str">
        <f t="shared" si="293"/>
        <v>0</v>
      </c>
      <c r="I2371" s="355" t="str">
        <f t="shared" si="294"/>
        <v>02</v>
      </c>
      <c r="J2371" s="355" t="str">
        <f t="shared" si="295"/>
        <v>701</v>
      </c>
      <c r="K2371" t="s">
        <v>1308</v>
      </c>
      <c r="L2371" s="444">
        <v>289219191</v>
      </c>
      <c r="M2371" s="444">
        <v>5771.4</v>
      </c>
      <c r="N2371" s="444">
        <v>32589529</v>
      </c>
      <c r="O2371" s="444">
        <v>321808720</v>
      </c>
    </row>
    <row r="2372" spans="2:15" ht="15" customHeight="1" x14ac:dyDescent="0.25">
      <c r="B2372" s="421">
        <v>61030840000000</v>
      </c>
      <c r="C2372" s="349" t="str">
        <f t="shared" si="288"/>
        <v>6</v>
      </c>
      <c r="D2372" s="355" t="str">
        <f t="shared" si="289"/>
        <v>1</v>
      </c>
      <c r="E2372" s="355" t="str">
        <f t="shared" si="290"/>
        <v>0</v>
      </c>
      <c r="F2372" s="355" t="str">
        <f t="shared" si="291"/>
        <v>30</v>
      </c>
      <c r="G2372" s="355" t="str">
        <f t="shared" si="292"/>
        <v>840</v>
      </c>
      <c r="H2372" s="355" t="str">
        <f t="shared" si="293"/>
        <v>0</v>
      </c>
      <c r="I2372" s="355" t="str">
        <f t="shared" si="294"/>
        <v>00</v>
      </c>
      <c r="J2372" s="355" t="str">
        <f t="shared" si="295"/>
        <v>000</v>
      </c>
      <c r="K2372" t="s">
        <v>1309</v>
      </c>
      <c r="L2372" s="444">
        <v>3651976311</v>
      </c>
      <c r="M2372" s="444">
        <v>76862.3</v>
      </c>
      <c r="N2372" s="444">
        <v>430893468</v>
      </c>
      <c r="O2372" s="444">
        <v>4082869779</v>
      </c>
    </row>
    <row r="2373" spans="2:15" ht="15" customHeight="1" x14ac:dyDescent="0.25">
      <c r="B2373" s="421">
        <v>61030840002000</v>
      </c>
      <c r="C2373" s="349" t="str">
        <f t="shared" si="288"/>
        <v>6</v>
      </c>
      <c r="D2373" s="355" t="str">
        <f t="shared" si="289"/>
        <v>1</v>
      </c>
      <c r="E2373" s="355" t="str">
        <f t="shared" si="290"/>
        <v>0</v>
      </c>
      <c r="F2373" s="355" t="str">
        <f t="shared" si="291"/>
        <v>30</v>
      </c>
      <c r="G2373" s="355" t="str">
        <f t="shared" si="292"/>
        <v>840</v>
      </c>
      <c r="H2373" s="355" t="str">
        <f t="shared" si="293"/>
        <v>0</v>
      </c>
      <c r="I2373" s="355" t="str">
        <f t="shared" si="294"/>
        <v>02</v>
      </c>
      <c r="J2373" s="355" t="str">
        <f t="shared" si="295"/>
        <v>000</v>
      </c>
      <c r="K2373" t="s">
        <v>657</v>
      </c>
      <c r="L2373" s="444">
        <v>3651976311</v>
      </c>
      <c r="M2373" s="444">
        <v>76862.3</v>
      </c>
      <c r="N2373" s="444">
        <v>430893468</v>
      </c>
      <c r="O2373" s="444">
        <v>4082869779</v>
      </c>
    </row>
    <row r="2374" spans="2:15" ht="15" customHeight="1" x14ac:dyDescent="0.25">
      <c r="B2374" s="421">
        <v>61030840002006</v>
      </c>
      <c r="C2374" s="349" t="str">
        <f t="shared" si="288"/>
        <v>6</v>
      </c>
      <c r="D2374" s="355" t="str">
        <f t="shared" si="289"/>
        <v>1</v>
      </c>
      <c r="E2374" s="355" t="str">
        <f t="shared" si="290"/>
        <v>0</v>
      </c>
      <c r="F2374" s="355" t="str">
        <f t="shared" si="291"/>
        <v>30</v>
      </c>
      <c r="G2374" s="355" t="str">
        <f t="shared" si="292"/>
        <v>840</v>
      </c>
      <c r="H2374" s="355" t="str">
        <f t="shared" si="293"/>
        <v>0</v>
      </c>
      <c r="I2374" s="355" t="str">
        <f t="shared" si="294"/>
        <v>02</v>
      </c>
      <c r="J2374" s="355" t="str">
        <f t="shared" si="295"/>
        <v>006</v>
      </c>
      <c r="K2374" t="s">
        <v>483</v>
      </c>
      <c r="L2374" s="444">
        <v>139679372</v>
      </c>
      <c r="M2374" s="444">
        <v>9739.25</v>
      </c>
      <c r="N2374" s="444">
        <v>54558444</v>
      </c>
      <c r="O2374" s="444">
        <v>194237816</v>
      </c>
    </row>
    <row r="2375" spans="2:15" ht="15" customHeight="1" x14ac:dyDescent="0.25">
      <c r="B2375" s="421">
        <v>61030840002008</v>
      </c>
      <c r="C2375" s="349" t="str">
        <f t="shared" si="288"/>
        <v>6</v>
      </c>
      <c r="D2375" s="355" t="str">
        <f t="shared" si="289"/>
        <v>1</v>
      </c>
      <c r="E2375" s="355" t="str">
        <f t="shared" si="290"/>
        <v>0</v>
      </c>
      <c r="F2375" s="355" t="str">
        <f t="shared" si="291"/>
        <v>30</v>
      </c>
      <c r="G2375" s="355" t="str">
        <f t="shared" si="292"/>
        <v>840</v>
      </c>
      <c r="H2375" s="355" t="str">
        <f t="shared" si="293"/>
        <v>0</v>
      </c>
      <c r="I2375" s="355" t="str">
        <f t="shared" si="294"/>
        <v>02</v>
      </c>
      <c r="J2375" s="355" t="str">
        <f t="shared" si="295"/>
        <v>008</v>
      </c>
      <c r="K2375" t="s">
        <v>483</v>
      </c>
      <c r="L2375" s="444">
        <v>9978392</v>
      </c>
      <c r="M2375" s="444">
        <v>0</v>
      </c>
      <c r="N2375" s="444">
        <v>0</v>
      </c>
      <c r="O2375" s="444">
        <v>9978392</v>
      </c>
    </row>
    <row r="2376" spans="2:15" ht="15" x14ac:dyDescent="0.25">
      <c r="B2376" s="421">
        <v>61030840002039</v>
      </c>
      <c r="C2376" s="349" t="str">
        <f t="shared" si="288"/>
        <v>6</v>
      </c>
      <c r="D2376" s="355" t="str">
        <f t="shared" si="289"/>
        <v>1</v>
      </c>
      <c r="E2376" s="355" t="str">
        <f t="shared" si="290"/>
        <v>0</v>
      </c>
      <c r="F2376" s="355" t="str">
        <f t="shared" si="291"/>
        <v>30</v>
      </c>
      <c r="G2376" s="355" t="str">
        <f t="shared" si="292"/>
        <v>840</v>
      </c>
      <c r="H2376" s="355" t="str">
        <f t="shared" si="293"/>
        <v>0</v>
      </c>
      <c r="I2376" s="355" t="str">
        <f t="shared" si="294"/>
        <v>02</v>
      </c>
      <c r="J2376" s="355" t="str">
        <f t="shared" si="295"/>
        <v>039</v>
      </c>
      <c r="K2376" t="s">
        <v>424</v>
      </c>
      <c r="L2376" s="444">
        <v>5895270</v>
      </c>
      <c r="M2376" s="444">
        <v>13856.64</v>
      </c>
      <c r="N2376" s="444">
        <v>78316623</v>
      </c>
      <c r="O2376" s="444">
        <v>84211893</v>
      </c>
    </row>
    <row r="2377" spans="2:15" ht="15" x14ac:dyDescent="0.25">
      <c r="B2377" s="421">
        <v>61030840002105</v>
      </c>
      <c r="C2377" s="349" t="str">
        <f t="shared" ref="C2377:C2440" si="296">MID(B2377,1,1)</f>
        <v>6</v>
      </c>
      <c r="D2377" s="355" t="str">
        <f t="shared" ref="D2377:D2440" si="297">MID(B2377,2,1)</f>
        <v>1</v>
      </c>
      <c r="E2377" s="355" t="str">
        <f t="shared" ref="E2377:E2440" si="298">MID(B2377,3,1)</f>
        <v>0</v>
      </c>
      <c r="F2377" s="355" t="str">
        <f t="shared" ref="F2377:F2440" si="299">MID(B2377,4,2)</f>
        <v>30</v>
      </c>
      <c r="G2377" s="355" t="str">
        <f t="shared" ref="G2377:G2440" si="300">MID(B2377,6,3)</f>
        <v>840</v>
      </c>
      <c r="H2377" s="355" t="str">
        <f t="shared" ref="H2377:H2440" si="301">MID(B2377,9,1)</f>
        <v>0</v>
      </c>
      <c r="I2377" s="355" t="str">
        <f t="shared" ref="I2377:I2440" si="302">MID(B2377,10,2)</f>
        <v>02</v>
      </c>
      <c r="J2377" s="355" t="str">
        <f t="shared" ref="J2377:J2440" si="303">MID(B2377,12,3)</f>
        <v>105</v>
      </c>
      <c r="K2377" t="s">
        <v>737</v>
      </c>
      <c r="L2377" s="444">
        <v>19565762</v>
      </c>
      <c r="M2377" s="444">
        <v>145.02000000000001</v>
      </c>
      <c r="N2377" s="444">
        <v>810730</v>
      </c>
      <c r="O2377" s="444">
        <v>20376492</v>
      </c>
    </row>
    <row r="2378" spans="2:15" ht="15" customHeight="1" x14ac:dyDescent="0.25">
      <c r="B2378" s="421">
        <v>61030840002106</v>
      </c>
      <c r="C2378" s="349" t="str">
        <f t="shared" si="296"/>
        <v>6</v>
      </c>
      <c r="D2378" s="355" t="str">
        <f t="shared" si="297"/>
        <v>1</v>
      </c>
      <c r="E2378" s="355" t="str">
        <f t="shared" si="298"/>
        <v>0</v>
      </c>
      <c r="F2378" s="355" t="str">
        <f t="shared" si="299"/>
        <v>30</v>
      </c>
      <c r="G2378" s="355" t="str">
        <f t="shared" si="300"/>
        <v>840</v>
      </c>
      <c r="H2378" s="355" t="str">
        <f t="shared" si="301"/>
        <v>0</v>
      </c>
      <c r="I2378" s="355" t="str">
        <f t="shared" si="302"/>
        <v>02</v>
      </c>
      <c r="J2378" s="355" t="str">
        <f t="shared" si="303"/>
        <v>106</v>
      </c>
      <c r="K2378" t="s">
        <v>738</v>
      </c>
      <c r="L2378" s="444">
        <v>58032876</v>
      </c>
      <c r="M2378" s="444">
        <v>9555.9699999999993</v>
      </c>
      <c r="N2378" s="444">
        <v>53943910</v>
      </c>
      <c r="O2378" s="444">
        <v>111976786</v>
      </c>
    </row>
    <row r="2379" spans="2:15" ht="15" customHeight="1" x14ac:dyDescent="0.25">
      <c r="B2379" s="421">
        <v>61030840002191</v>
      </c>
      <c r="C2379" s="349" t="str">
        <f t="shared" si="296"/>
        <v>6</v>
      </c>
      <c r="D2379" s="355" t="str">
        <f t="shared" si="297"/>
        <v>1</v>
      </c>
      <c r="E2379" s="355" t="str">
        <f t="shared" si="298"/>
        <v>0</v>
      </c>
      <c r="F2379" s="355" t="str">
        <f t="shared" si="299"/>
        <v>30</v>
      </c>
      <c r="G2379" s="355" t="str">
        <f t="shared" si="300"/>
        <v>840</v>
      </c>
      <c r="H2379" s="355" t="str">
        <f t="shared" si="301"/>
        <v>0</v>
      </c>
      <c r="I2379" s="355" t="str">
        <f t="shared" si="302"/>
        <v>02</v>
      </c>
      <c r="J2379" s="355" t="str">
        <f t="shared" si="303"/>
        <v>191</v>
      </c>
      <c r="K2379" t="s">
        <v>1254</v>
      </c>
      <c r="L2379" s="444">
        <v>239486885</v>
      </c>
      <c r="M2379" s="444">
        <v>0</v>
      </c>
      <c r="N2379" s="444">
        <v>0</v>
      </c>
      <c r="O2379" s="444">
        <v>239486885</v>
      </c>
    </row>
    <row r="2380" spans="2:15" ht="15" customHeight="1" x14ac:dyDescent="0.25">
      <c r="B2380" s="421">
        <v>61030840002201</v>
      </c>
      <c r="C2380" s="349" t="str">
        <f t="shared" si="296"/>
        <v>6</v>
      </c>
      <c r="D2380" s="355" t="str">
        <f t="shared" si="297"/>
        <v>1</v>
      </c>
      <c r="E2380" s="355" t="str">
        <f t="shared" si="298"/>
        <v>0</v>
      </c>
      <c r="F2380" s="355" t="str">
        <f t="shared" si="299"/>
        <v>30</v>
      </c>
      <c r="G2380" s="355" t="str">
        <f t="shared" si="300"/>
        <v>840</v>
      </c>
      <c r="H2380" s="355" t="str">
        <f t="shared" si="301"/>
        <v>0</v>
      </c>
      <c r="I2380" s="355" t="str">
        <f t="shared" si="302"/>
        <v>02</v>
      </c>
      <c r="J2380" s="355" t="str">
        <f t="shared" si="303"/>
        <v>201</v>
      </c>
      <c r="K2380" t="s">
        <v>1310</v>
      </c>
      <c r="L2380" s="444">
        <v>221136706</v>
      </c>
      <c r="M2380" s="444">
        <v>162.72999999999999</v>
      </c>
      <c r="N2380" s="444">
        <v>914038</v>
      </c>
      <c r="O2380" s="444">
        <v>222050744</v>
      </c>
    </row>
    <row r="2381" spans="2:15" ht="15" customHeight="1" x14ac:dyDescent="0.25">
      <c r="B2381" s="421">
        <v>61030840002203</v>
      </c>
      <c r="C2381" s="349" t="str">
        <f t="shared" si="296"/>
        <v>6</v>
      </c>
      <c r="D2381" s="355" t="str">
        <f t="shared" si="297"/>
        <v>1</v>
      </c>
      <c r="E2381" s="355" t="str">
        <f t="shared" si="298"/>
        <v>0</v>
      </c>
      <c r="F2381" s="355" t="str">
        <f t="shared" si="299"/>
        <v>30</v>
      </c>
      <c r="G2381" s="355" t="str">
        <f t="shared" si="300"/>
        <v>840</v>
      </c>
      <c r="H2381" s="355" t="str">
        <f t="shared" si="301"/>
        <v>0</v>
      </c>
      <c r="I2381" s="355" t="str">
        <f t="shared" si="302"/>
        <v>02</v>
      </c>
      <c r="J2381" s="355" t="str">
        <f t="shared" si="303"/>
        <v>203</v>
      </c>
      <c r="K2381" t="s">
        <v>1311</v>
      </c>
      <c r="L2381" s="444">
        <v>723593207</v>
      </c>
      <c r="M2381" s="444">
        <v>11294.5</v>
      </c>
      <c r="N2381" s="444">
        <v>63297351</v>
      </c>
      <c r="O2381" s="444">
        <v>786890558</v>
      </c>
    </row>
    <row r="2382" spans="2:15" ht="15" customHeight="1" x14ac:dyDescent="0.25">
      <c r="B2382" s="421">
        <v>61030840002204</v>
      </c>
      <c r="C2382" s="349" t="str">
        <f t="shared" si="296"/>
        <v>6</v>
      </c>
      <c r="D2382" s="355" t="str">
        <f t="shared" si="297"/>
        <v>1</v>
      </c>
      <c r="E2382" s="355" t="str">
        <f t="shared" si="298"/>
        <v>0</v>
      </c>
      <c r="F2382" s="355" t="str">
        <f t="shared" si="299"/>
        <v>30</v>
      </c>
      <c r="G2382" s="355" t="str">
        <f t="shared" si="300"/>
        <v>840</v>
      </c>
      <c r="H2382" s="355" t="str">
        <f t="shared" si="301"/>
        <v>0</v>
      </c>
      <c r="I2382" s="355" t="str">
        <f t="shared" si="302"/>
        <v>02</v>
      </c>
      <c r="J2382" s="355" t="str">
        <f t="shared" si="303"/>
        <v>204</v>
      </c>
      <c r="K2382" t="s">
        <v>1312</v>
      </c>
      <c r="L2382" s="444">
        <v>35136904</v>
      </c>
      <c r="M2382" s="444">
        <v>2435.5300000000002</v>
      </c>
      <c r="N2382" s="444">
        <v>13674609</v>
      </c>
      <c r="O2382" s="444">
        <v>48811513</v>
      </c>
    </row>
    <row r="2383" spans="2:15" ht="15" customHeight="1" x14ac:dyDescent="0.25">
      <c r="B2383" s="421">
        <v>61030840002206</v>
      </c>
      <c r="C2383" s="349" t="str">
        <f t="shared" si="296"/>
        <v>6</v>
      </c>
      <c r="D2383" s="355" t="str">
        <f t="shared" si="297"/>
        <v>1</v>
      </c>
      <c r="E2383" s="355" t="str">
        <f t="shared" si="298"/>
        <v>0</v>
      </c>
      <c r="F2383" s="355" t="str">
        <f t="shared" si="299"/>
        <v>30</v>
      </c>
      <c r="G2383" s="355" t="str">
        <f t="shared" si="300"/>
        <v>840</v>
      </c>
      <c r="H2383" s="355" t="str">
        <f t="shared" si="301"/>
        <v>0</v>
      </c>
      <c r="I2383" s="355" t="str">
        <f t="shared" si="302"/>
        <v>02</v>
      </c>
      <c r="J2383" s="355" t="str">
        <f t="shared" si="303"/>
        <v>206</v>
      </c>
      <c r="K2383" t="s">
        <v>1313</v>
      </c>
      <c r="L2383" s="444">
        <v>66362438</v>
      </c>
      <c r="M2383" s="444">
        <v>46.61</v>
      </c>
      <c r="N2383" s="444">
        <v>261725</v>
      </c>
      <c r="O2383" s="444">
        <v>66624163</v>
      </c>
    </row>
    <row r="2384" spans="2:15" ht="15" customHeight="1" x14ac:dyDescent="0.25">
      <c r="B2384" s="421">
        <v>61030840002208</v>
      </c>
      <c r="C2384" s="349" t="str">
        <f t="shared" si="296"/>
        <v>6</v>
      </c>
      <c r="D2384" s="355" t="str">
        <f t="shared" si="297"/>
        <v>1</v>
      </c>
      <c r="E2384" s="355" t="str">
        <f t="shared" si="298"/>
        <v>0</v>
      </c>
      <c r="F2384" s="355" t="str">
        <f t="shared" si="299"/>
        <v>30</v>
      </c>
      <c r="G2384" s="355" t="str">
        <f t="shared" si="300"/>
        <v>840</v>
      </c>
      <c r="H2384" s="355" t="str">
        <f t="shared" si="301"/>
        <v>0</v>
      </c>
      <c r="I2384" s="355" t="str">
        <f t="shared" si="302"/>
        <v>02</v>
      </c>
      <c r="J2384" s="355" t="str">
        <f t="shared" si="303"/>
        <v>208</v>
      </c>
      <c r="K2384" t="s">
        <v>1314</v>
      </c>
      <c r="L2384" s="444">
        <v>223813950</v>
      </c>
      <c r="M2384" s="444">
        <v>3516.89</v>
      </c>
      <c r="N2384" s="444">
        <v>19714657</v>
      </c>
      <c r="O2384" s="444">
        <v>243528607</v>
      </c>
    </row>
    <row r="2385" spans="2:15" ht="15" customHeight="1" x14ac:dyDescent="0.25">
      <c r="B2385" s="421">
        <v>61030840002209</v>
      </c>
      <c r="C2385" s="349" t="str">
        <f t="shared" si="296"/>
        <v>6</v>
      </c>
      <c r="D2385" s="355" t="str">
        <f t="shared" si="297"/>
        <v>1</v>
      </c>
      <c r="E2385" s="355" t="str">
        <f t="shared" si="298"/>
        <v>0</v>
      </c>
      <c r="F2385" s="355" t="str">
        <f t="shared" si="299"/>
        <v>30</v>
      </c>
      <c r="G2385" s="355" t="str">
        <f t="shared" si="300"/>
        <v>840</v>
      </c>
      <c r="H2385" s="355" t="str">
        <f t="shared" si="301"/>
        <v>0</v>
      </c>
      <c r="I2385" s="355" t="str">
        <f t="shared" si="302"/>
        <v>02</v>
      </c>
      <c r="J2385" s="355" t="str">
        <f t="shared" si="303"/>
        <v>209</v>
      </c>
      <c r="K2385" t="s">
        <v>1315</v>
      </c>
      <c r="L2385" s="444">
        <v>19445439</v>
      </c>
      <c r="M2385" s="444">
        <v>812.81</v>
      </c>
      <c r="N2385" s="444">
        <v>4564164</v>
      </c>
      <c r="O2385" s="444">
        <v>24009603</v>
      </c>
    </row>
    <row r="2386" spans="2:15" ht="15" customHeight="1" x14ac:dyDescent="0.25">
      <c r="B2386" s="421">
        <v>61030840002211</v>
      </c>
      <c r="C2386" s="349" t="str">
        <f t="shared" si="296"/>
        <v>6</v>
      </c>
      <c r="D2386" s="355" t="str">
        <f t="shared" si="297"/>
        <v>1</v>
      </c>
      <c r="E2386" s="355" t="str">
        <f t="shared" si="298"/>
        <v>0</v>
      </c>
      <c r="F2386" s="355" t="str">
        <f t="shared" si="299"/>
        <v>30</v>
      </c>
      <c r="G2386" s="355" t="str">
        <f t="shared" si="300"/>
        <v>840</v>
      </c>
      <c r="H2386" s="355" t="str">
        <f t="shared" si="301"/>
        <v>0</v>
      </c>
      <c r="I2386" s="355" t="str">
        <f t="shared" si="302"/>
        <v>02</v>
      </c>
      <c r="J2386" s="355" t="str">
        <f t="shared" si="303"/>
        <v>211</v>
      </c>
      <c r="K2386" t="s">
        <v>432</v>
      </c>
      <c r="L2386" s="444">
        <v>0</v>
      </c>
      <c r="M2386" s="444">
        <v>0</v>
      </c>
      <c r="N2386" s="444">
        <v>0</v>
      </c>
      <c r="O2386" s="444">
        <v>0</v>
      </c>
    </row>
    <row r="2387" spans="2:15" ht="15" customHeight="1" x14ac:dyDescent="0.25">
      <c r="B2387" s="421">
        <v>61030840002241</v>
      </c>
      <c r="C2387" s="349" t="str">
        <f t="shared" si="296"/>
        <v>6</v>
      </c>
      <c r="D2387" s="355" t="str">
        <f t="shared" si="297"/>
        <v>1</v>
      </c>
      <c r="E2387" s="355" t="str">
        <f t="shared" si="298"/>
        <v>0</v>
      </c>
      <c r="F2387" s="355" t="str">
        <f t="shared" si="299"/>
        <v>30</v>
      </c>
      <c r="G2387" s="355" t="str">
        <f t="shared" si="300"/>
        <v>840</v>
      </c>
      <c r="H2387" s="355" t="str">
        <f t="shared" si="301"/>
        <v>0</v>
      </c>
      <c r="I2387" s="355" t="str">
        <f t="shared" si="302"/>
        <v>02</v>
      </c>
      <c r="J2387" s="355" t="str">
        <f t="shared" si="303"/>
        <v>241</v>
      </c>
      <c r="K2387" t="s">
        <v>424</v>
      </c>
      <c r="L2387" s="444">
        <v>5042789</v>
      </c>
      <c r="M2387" s="444">
        <v>0</v>
      </c>
      <c r="N2387" s="444">
        <v>0</v>
      </c>
      <c r="O2387" s="444">
        <v>5042789</v>
      </c>
    </row>
    <row r="2388" spans="2:15" ht="15" customHeight="1" x14ac:dyDescent="0.25">
      <c r="B2388" s="421">
        <v>61030840002245</v>
      </c>
      <c r="C2388" s="349" t="str">
        <f t="shared" si="296"/>
        <v>6</v>
      </c>
      <c r="D2388" s="355" t="str">
        <f t="shared" si="297"/>
        <v>1</v>
      </c>
      <c r="E2388" s="355" t="str">
        <f t="shared" si="298"/>
        <v>0</v>
      </c>
      <c r="F2388" s="355" t="str">
        <f t="shared" si="299"/>
        <v>30</v>
      </c>
      <c r="G2388" s="355" t="str">
        <f t="shared" si="300"/>
        <v>840</v>
      </c>
      <c r="H2388" s="355" t="str">
        <f t="shared" si="301"/>
        <v>0</v>
      </c>
      <c r="I2388" s="355" t="str">
        <f t="shared" si="302"/>
        <v>02</v>
      </c>
      <c r="J2388" s="355" t="str">
        <f t="shared" si="303"/>
        <v>245</v>
      </c>
      <c r="K2388" t="s">
        <v>549</v>
      </c>
      <c r="L2388" s="444">
        <v>98713108</v>
      </c>
      <c r="M2388" s="444">
        <v>6129.94</v>
      </c>
      <c r="N2388" s="444">
        <v>33774754</v>
      </c>
      <c r="O2388" s="444">
        <v>132487862</v>
      </c>
    </row>
    <row r="2389" spans="2:15" ht="15" customHeight="1" x14ac:dyDescent="0.25">
      <c r="B2389" s="421">
        <v>61030840002246</v>
      </c>
      <c r="C2389" s="349" t="str">
        <f t="shared" si="296"/>
        <v>6</v>
      </c>
      <c r="D2389" s="355" t="str">
        <f t="shared" si="297"/>
        <v>1</v>
      </c>
      <c r="E2389" s="355" t="str">
        <f t="shared" si="298"/>
        <v>0</v>
      </c>
      <c r="F2389" s="355" t="str">
        <f t="shared" si="299"/>
        <v>30</v>
      </c>
      <c r="G2389" s="355" t="str">
        <f t="shared" si="300"/>
        <v>840</v>
      </c>
      <c r="H2389" s="355" t="str">
        <f t="shared" si="301"/>
        <v>0</v>
      </c>
      <c r="I2389" s="355" t="str">
        <f t="shared" si="302"/>
        <v>02</v>
      </c>
      <c r="J2389" s="355" t="str">
        <f t="shared" si="303"/>
        <v>246</v>
      </c>
      <c r="K2389" t="s">
        <v>489</v>
      </c>
      <c r="L2389" s="444">
        <v>73317829</v>
      </c>
      <c r="M2389" s="444">
        <v>717.19</v>
      </c>
      <c r="N2389" s="444">
        <v>4009429</v>
      </c>
      <c r="O2389" s="444">
        <v>77327258</v>
      </c>
    </row>
    <row r="2390" spans="2:15" ht="15" customHeight="1" x14ac:dyDescent="0.25">
      <c r="B2390" s="421">
        <v>61030840002311</v>
      </c>
      <c r="C2390" s="349" t="str">
        <f t="shared" si="296"/>
        <v>6</v>
      </c>
      <c r="D2390" s="355" t="str">
        <f t="shared" si="297"/>
        <v>1</v>
      </c>
      <c r="E2390" s="355" t="str">
        <f t="shared" si="298"/>
        <v>0</v>
      </c>
      <c r="F2390" s="355" t="str">
        <f t="shared" si="299"/>
        <v>30</v>
      </c>
      <c r="G2390" s="355" t="str">
        <f t="shared" si="300"/>
        <v>840</v>
      </c>
      <c r="H2390" s="355" t="str">
        <f t="shared" si="301"/>
        <v>0</v>
      </c>
      <c r="I2390" s="355" t="str">
        <f t="shared" si="302"/>
        <v>02</v>
      </c>
      <c r="J2390" s="355" t="str">
        <f t="shared" si="303"/>
        <v>311</v>
      </c>
      <c r="K2390" t="s">
        <v>378</v>
      </c>
      <c r="L2390" s="444">
        <v>417312993</v>
      </c>
      <c r="M2390" s="444">
        <v>275.95</v>
      </c>
      <c r="N2390" s="444">
        <v>1545745</v>
      </c>
      <c r="O2390" s="444">
        <v>418858738</v>
      </c>
    </row>
    <row r="2391" spans="2:15" ht="15" x14ac:dyDescent="0.25">
      <c r="B2391" s="421">
        <v>61030840002313</v>
      </c>
      <c r="C2391" s="349" t="str">
        <f t="shared" si="296"/>
        <v>6</v>
      </c>
      <c r="D2391" s="355" t="str">
        <f t="shared" si="297"/>
        <v>1</v>
      </c>
      <c r="E2391" s="355" t="str">
        <f t="shared" si="298"/>
        <v>0</v>
      </c>
      <c r="F2391" s="355" t="str">
        <f t="shared" si="299"/>
        <v>30</v>
      </c>
      <c r="G2391" s="355" t="str">
        <f t="shared" si="300"/>
        <v>840</v>
      </c>
      <c r="H2391" s="355" t="str">
        <f t="shared" si="301"/>
        <v>0</v>
      </c>
      <c r="I2391" s="355" t="str">
        <f t="shared" si="302"/>
        <v>02</v>
      </c>
      <c r="J2391" s="355" t="str">
        <f t="shared" si="303"/>
        <v>313</v>
      </c>
      <c r="K2391" t="s">
        <v>547</v>
      </c>
      <c r="L2391" s="444">
        <v>48928904</v>
      </c>
      <c r="M2391" s="444">
        <v>0</v>
      </c>
      <c r="N2391" s="444">
        <v>0</v>
      </c>
      <c r="O2391" s="444">
        <v>48928904</v>
      </c>
    </row>
    <row r="2392" spans="2:15" ht="15" x14ac:dyDescent="0.25">
      <c r="B2392" s="421">
        <v>61030840002331</v>
      </c>
      <c r="C2392" s="349" t="str">
        <f t="shared" si="296"/>
        <v>6</v>
      </c>
      <c r="D2392" s="355" t="str">
        <f t="shared" si="297"/>
        <v>1</v>
      </c>
      <c r="E2392" s="355" t="str">
        <f t="shared" si="298"/>
        <v>0</v>
      </c>
      <c r="F2392" s="355" t="str">
        <f t="shared" si="299"/>
        <v>30</v>
      </c>
      <c r="G2392" s="355" t="str">
        <f t="shared" si="300"/>
        <v>840</v>
      </c>
      <c r="H2392" s="355" t="str">
        <f t="shared" si="301"/>
        <v>0</v>
      </c>
      <c r="I2392" s="355" t="str">
        <f t="shared" si="302"/>
        <v>02</v>
      </c>
      <c r="J2392" s="355" t="str">
        <f t="shared" si="303"/>
        <v>331</v>
      </c>
      <c r="K2392" t="s">
        <v>652</v>
      </c>
      <c r="L2392" s="444">
        <v>1025466</v>
      </c>
      <c r="M2392" s="444">
        <v>0</v>
      </c>
      <c r="N2392" s="444">
        <v>0</v>
      </c>
      <c r="O2392" s="444">
        <v>1025466</v>
      </c>
    </row>
    <row r="2393" spans="2:15" ht="15" x14ac:dyDescent="0.25">
      <c r="B2393" s="421">
        <v>61030840002337</v>
      </c>
      <c r="C2393" s="349" t="str">
        <f t="shared" si="296"/>
        <v>6</v>
      </c>
      <c r="D2393" s="355" t="str">
        <f t="shared" si="297"/>
        <v>1</v>
      </c>
      <c r="E2393" s="355" t="str">
        <f t="shared" si="298"/>
        <v>0</v>
      </c>
      <c r="F2393" s="355" t="str">
        <f t="shared" si="299"/>
        <v>30</v>
      </c>
      <c r="G2393" s="355" t="str">
        <f t="shared" si="300"/>
        <v>840</v>
      </c>
      <c r="H2393" s="355" t="str">
        <f t="shared" si="301"/>
        <v>0</v>
      </c>
      <c r="I2393" s="355" t="str">
        <f t="shared" si="302"/>
        <v>02</v>
      </c>
      <c r="J2393" s="355" t="str">
        <f t="shared" si="303"/>
        <v>337</v>
      </c>
      <c r="K2393" t="s">
        <v>727</v>
      </c>
      <c r="L2393" s="444">
        <v>37424358</v>
      </c>
      <c r="M2393" s="444">
        <v>2618.4299999999998</v>
      </c>
      <c r="N2393" s="444">
        <v>14638254</v>
      </c>
      <c r="O2393" s="444">
        <v>52062612</v>
      </c>
    </row>
    <row r="2394" spans="2:15" ht="15" x14ac:dyDescent="0.25">
      <c r="B2394" s="421">
        <v>61030840002345</v>
      </c>
      <c r="C2394" s="349" t="str">
        <f t="shared" si="296"/>
        <v>6</v>
      </c>
      <c r="D2394" s="355" t="str">
        <f t="shared" si="297"/>
        <v>1</v>
      </c>
      <c r="E2394" s="355" t="str">
        <f t="shared" si="298"/>
        <v>0</v>
      </c>
      <c r="F2394" s="355" t="str">
        <f t="shared" si="299"/>
        <v>30</v>
      </c>
      <c r="G2394" s="355" t="str">
        <f t="shared" si="300"/>
        <v>840</v>
      </c>
      <c r="H2394" s="355" t="str">
        <f t="shared" si="301"/>
        <v>0</v>
      </c>
      <c r="I2394" s="355" t="str">
        <f t="shared" si="302"/>
        <v>02</v>
      </c>
      <c r="J2394" s="355" t="str">
        <f t="shared" si="303"/>
        <v>345</v>
      </c>
      <c r="K2394" t="s">
        <v>1770</v>
      </c>
      <c r="L2394" s="444">
        <v>699768</v>
      </c>
      <c r="M2394" s="444">
        <v>0</v>
      </c>
      <c r="N2394" s="444">
        <v>0</v>
      </c>
      <c r="O2394" s="444">
        <v>699768</v>
      </c>
    </row>
    <row r="2395" spans="2:15" ht="15" customHeight="1" x14ac:dyDescent="0.25">
      <c r="B2395" s="421">
        <v>61030840002413</v>
      </c>
      <c r="C2395" s="349" t="str">
        <f t="shared" si="296"/>
        <v>6</v>
      </c>
      <c r="D2395" s="355" t="str">
        <f t="shared" si="297"/>
        <v>1</v>
      </c>
      <c r="E2395" s="355" t="str">
        <f t="shared" si="298"/>
        <v>0</v>
      </c>
      <c r="F2395" s="355" t="str">
        <f t="shared" si="299"/>
        <v>30</v>
      </c>
      <c r="G2395" s="355" t="str">
        <f t="shared" si="300"/>
        <v>840</v>
      </c>
      <c r="H2395" s="355" t="str">
        <f t="shared" si="301"/>
        <v>0</v>
      </c>
      <c r="I2395" s="355" t="str">
        <f t="shared" si="302"/>
        <v>02</v>
      </c>
      <c r="J2395" s="355" t="str">
        <f t="shared" si="303"/>
        <v>413</v>
      </c>
      <c r="K2395" t="s">
        <v>550</v>
      </c>
      <c r="L2395" s="444">
        <v>40372589</v>
      </c>
      <c r="M2395" s="444">
        <v>0</v>
      </c>
      <c r="N2395" s="444">
        <v>0</v>
      </c>
      <c r="O2395" s="444">
        <v>40372589</v>
      </c>
    </row>
    <row r="2396" spans="2:15" ht="15" customHeight="1" x14ac:dyDescent="0.25">
      <c r="B2396" s="421">
        <v>61030840002420</v>
      </c>
      <c r="C2396" s="349" t="str">
        <f t="shared" si="296"/>
        <v>6</v>
      </c>
      <c r="D2396" s="355" t="str">
        <f t="shared" si="297"/>
        <v>1</v>
      </c>
      <c r="E2396" s="355" t="str">
        <f t="shared" si="298"/>
        <v>0</v>
      </c>
      <c r="F2396" s="355" t="str">
        <f t="shared" si="299"/>
        <v>30</v>
      </c>
      <c r="G2396" s="355" t="str">
        <f t="shared" si="300"/>
        <v>840</v>
      </c>
      <c r="H2396" s="355" t="str">
        <f t="shared" si="301"/>
        <v>0</v>
      </c>
      <c r="I2396" s="355" t="str">
        <f t="shared" si="302"/>
        <v>02</v>
      </c>
      <c r="J2396" s="355" t="str">
        <f t="shared" si="303"/>
        <v>420</v>
      </c>
      <c r="K2396" t="s">
        <v>466</v>
      </c>
      <c r="L2396" s="444">
        <v>399452</v>
      </c>
      <c r="M2396" s="444">
        <v>0</v>
      </c>
      <c r="N2396" s="444">
        <v>0</v>
      </c>
      <c r="O2396" s="444">
        <v>399452</v>
      </c>
    </row>
    <row r="2397" spans="2:15" ht="15" customHeight="1" x14ac:dyDescent="0.25">
      <c r="B2397" s="421">
        <v>61030840002430</v>
      </c>
      <c r="C2397" s="349" t="str">
        <f t="shared" si="296"/>
        <v>6</v>
      </c>
      <c r="D2397" s="355" t="str">
        <f t="shared" si="297"/>
        <v>1</v>
      </c>
      <c r="E2397" s="355" t="str">
        <f t="shared" si="298"/>
        <v>0</v>
      </c>
      <c r="F2397" s="355" t="str">
        <f t="shared" si="299"/>
        <v>30</v>
      </c>
      <c r="G2397" s="355" t="str">
        <f t="shared" si="300"/>
        <v>840</v>
      </c>
      <c r="H2397" s="355" t="str">
        <f t="shared" si="301"/>
        <v>0</v>
      </c>
      <c r="I2397" s="355" t="str">
        <f t="shared" si="302"/>
        <v>02</v>
      </c>
      <c r="J2397" s="355" t="str">
        <f t="shared" si="303"/>
        <v>430</v>
      </c>
      <c r="K2397" t="s">
        <v>1973</v>
      </c>
      <c r="L2397" s="444">
        <v>0</v>
      </c>
      <c r="M2397" s="444">
        <v>0</v>
      </c>
      <c r="N2397" s="444">
        <v>0</v>
      </c>
      <c r="O2397" s="444">
        <v>0</v>
      </c>
    </row>
    <row r="2398" spans="2:15" ht="15" x14ac:dyDescent="0.25">
      <c r="B2398" s="421">
        <v>61030840002431</v>
      </c>
      <c r="C2398" s="349" t="str">
        <f t="shared" si="296"/>
        <v>6</v>
      </c>
      <c r="D2398" s="355" t="str">
        <f t="shared" si="297"/>
        <v>1</v>
      </c>
      <c r="E2398" s="355" t="str">
        <f t="shared" si="298"/>
        <v>0</v>
      </c>
      <c r="F2398" s="355" t="str">
        <f t="shared" si="299"/>
        <v>30</v>
      </c>
      <c r="G2398" s="355" t="str">
        <f t="shared" si="300"/>
        <v>840</v>
      </c>
      <c r="H2398" s="355" t="str">
        <f t="shared" si="301"/>
        <v>0</v>
      </c>
      <c r="I2398" s="355" t="str">
        <f t="shared" si="302"/>
        <v>02</v>
      </c>
      <c r="J2398" s="355" t="str">
        <f t="shared" si="303"/>
        <v>431</v>
      </c>
      <c r="K2398" t="s">
        <v>543</v>
      </c>
      <c r="L2398" s="444">
        <v>124637828</v>
      </c>
      <c r="M2398" s="444">
        <v>265.91000000000003</v>
      </c>
      <c r="N2398" s="444">
        <v>1478372</v>
      </c>
      <c r="O2398" s="444">
        <v>126116200</v>
      </c>
    </row>
    <row r="2399" spans="2:15" ht="15" x14ac:dyDescent="0.25">
      <c r="B2399" s="421">
        <v>61030840002432</v>
      </c>
      <c r="C2399" s="349" t="str">
        <f t="shared" si="296"/>
        <v>6</v>
      </c>
      <c r="D2399" s="355" t="str">
        <f t="shared" si="297"/>
        <v>1</v>
      </c>
      <c r="E2399" s="355" t="str">
        <f t="shared" si="298"/>
        <v>0</v>
      </c>
      <c r="F2399" s="355" t="str">
        <f t="shared" si="299"/>
        <v>30</v>
      </c>
      <c r="G2399" s="355" t="str">
        <f t="shared" si="300"/>
        <v>840</v>
      </c>
      <c r="H2399" s="355" t="str">
        <f t="shared" si="301"/>
        <v>0</v>
      </c>
      <c r="I2399" s="355" t="str">
        <f t="shared" si="302"/>
        <v>02</v>
      </c>
      <c r="J2399" s="355" t="str">
        <f t="shared" si="303"/>
        <v>432</v>
      </c>
      <c r="K2399" t="s">
        <v>490</v>
      </c>
      <c r="L2399" s="444">
        <v>479855801</v>
      </c>
      <c r="M2399" s="444">
        <v>12394.02</v>
      </c>
      <c r="N2399" s="444">
        <v>69288397</v>
      </c>
      <c r="O2399" s="444">
        <v>549144198</v>
      </c>
    </row>
    <row r="2400" spans="2:15" ht="15" customHeight="1" x14ac:dyDescent="0.25">
      <c r="B2400" s="421">
        <v>61030840002441</v>
      </c>
      <c r="C2400" s="349" t="str">
        <f t="shared" si="296"/>
        <v>6</v>
      </c>
      <c r="D2400" s="355" t="str">
        <f t="shared" si="297"/>
        <v>1</v>
      </c>
      <c r="E2400" s="355" t="str">
        <f t="shared" si="298"/>
        <v>0</v>
      </c>
      <c r="F2400" s="355" t="str">
        <f t="shared" si="299"/>
        <v>30</v>
      </c>
      <c r="G2400" s="355" t="str">
        <f t="shared" si="300"/>
        <v>840</v>
      </c>
      <c r="H2400" s="355" t="str">
        <f t="shared" si="301"/>
        <v>0</v>
      </c>
      <c r="I2400" s="355" t="str">
        <f t="shared" si="302"/>
        <v>02</v>
      </c>
      <c r="J2400" s="355" t="str">
        <f t="shared" si="303"/>
        <v>441</v>
      </c>
      <c r="K2400" t="s">
        <v>544</v>
      </c>
      <c r="L2400" s="444">
        <v>0</v>
      </c>
      <c r="M2400" s="444">
        <v>0</v>
      </c>
      <c r="N2400" s="444">
        <v>0</v>
      </c>
      <c r="O2400" s="444">
        <v>0</v>
      </c>
    </row>
    <row r="2401" spans="2:15" ht="15" customHeight="1" x14ac:dyDescent="0.25">
      <c r="B2401" s="421">
        <v>61030840002513</v>
      </c>
      <c r="C2401" s="349" t="str">
        <f t="shared" si="296"/>
        <v>6</v>
      </c>
      <c r="D2401" s="355" t="str">
        <f t="shared" si="297"/>
        <v>1</v>
      </c>
      <c r="E2401" s="355" t="str">
        <f t="shared" si="298"/>
        <v>0</v>
      </c>
      <c r="F2401" s="355" t="str">
        <f t="shared" si="299"/>
        <v>30</v>
      </c>
      <c r="G2401" s="355" t="str">
        <f t="shared" si="300"/>
        <v>840</v>
      </c>
      <c r="H2401" s="355" t="str">
        <f t="shared" si="301"/>
        <v>0</v>
      </c>
      <c r="I2401" s="355" t="str">
        <f t="shared" si="302"/>
        <v>02</v>
      </c>
      <c r="J2401" s="355" t="str">
        <f t="shared" si="303"/>
        <v>513</v>
      </c>
      <c r="K2401" t="s">
        <v>1304</v>
      </c>
      <c r="L2401" s="444">
        <v>16142890</v>
      </c>
      <c r="M2401" s="444">
        <v>0</v>
      </c>
      <c r="N2401" s="444">
        <v>0</v>
      </c>
      <c r="O2401" s="444">
        <v>16142890</v>
      </c>
    </row>
    <row r="2402" spans="2:15" ht="15" x14ac:dyDescent="0.25">
      <c r="B2402" s="421">
        <v>61030840002531</v>
      </c>
      <c r="C2402" s="349" t="str">
        <f t="shared" si="296"/>
        <v>6</v>
      </c>
      <c r="D2402" s="355" t="str">
        <f t="shared" si="297"/>
        <v>1</v>
      </c>
      <c r="E2402" s="355" t="str">
        <f t="shared" si="298"/>
        <v>0</v>
      </c>
      <c r="F2402" s="355" t="str">
        <f t="shared" si="299"/>
        <v>30</v>
      </c>
      <c r="G2402" s="355" t="str">
        <f t="shared" si="300"/>
        <v>840</v>
      </c>
      <c r="H2402" s="355" t="str">
        <f t="shared" si="301"/>
        <v>0</v>
      </c>
      <c r="I2402" s="355" t="str">
        <f t="shared" si="302"/>
        <v>02</v>
      </c>
      <c r="J2402" s="355" t="str">
        <f t="shared" si="303"/>
        <v>531</v>
      </c>
      <c r="K2402" t="s">
        <v>1316</v>
      </c>
      <c r="L2402" s="444">
        <v>2124251</v>
      </c>
      <c r="M2402" s="444">
        <v>0</v>
      </c>
      <c r="N2402" s="444">
        <v>0</v>
      </c>
      <c r="O2402" s="444">
        <v>2124251</v>
      </c>
    </row>
    <row r="2403" spans="2:15" ht="15" x14ac:dyDescent="0.25">
      <c r="B2403" s="421">
        <v>61030840002532</v>
      </c>
      <c r="C2403" s="349" t="str">
        <f t="shared" si="296"/>
        <v>6</v>
      </c>
      <c r="D2403" s="355" t="str">
        <f t="shared" si="297"/>
        <v>1</v>
      </c>
      <c r="E2403" s="355" t="str">
        <f t="shared" si="298"/>
        <v>0</v>
      </c>
      <c r="F2403" s="355" t="str">
        <f t="shared" si="299"/>
        <v>30</v>
      </c>
      <c r="G2403" s="355" t="str">
        <f t="shared" si="300"/>
        <v>840</v>
      </c>
      <c r="H2403" s="355" t="str">
        <f t="shared" si="301"/>
        <v>0</v>
      </c>
      <c r="I2403" s="355" t="str">
        <f t="shared" si="302"/>
        <v>02</v>
      </c>
      <c r="J2403" s="355" t="str">
        <f t="shared" si="303"/>
        <v>532</v>
      </c>
      <c r="K2403" t="s">
        <v>483</v>
      </c>
      <c r="L2403" s="444">
        <v>31048434</v>
      </c>
      <c r="M2403" s="444">
        <v>0</v>
      </c>
      <c r="N2403" s="444">
        <v>0</v>
      </c>
      <c r="O2403" s="444">
        <v>31048434</v>
      </c>
    </row>
    <row r="2404" spans="2:15" ht="15" x14ac:dyDescent="0.25">
      <c r="B2404" s="421">
        <v>61030840002533</v>
      </c>
      <c r="C2404" s="349" t="str">
        <f t="shared" si="296"/>
        <v>6</v>
      </c>
      <c r="D2404" s="355" t="str">
        <f t="shared" si="297"/>
        <v>1</v>
      </c>
      <c r="E2404" s="355" t="str">
        <f t="shared" si="298"/>
        <v>0</v>
      </c>
      <c r="F2404" s="355" t="str">
        <f t="shared" si="299"/>
        <v>30</v>
      </c>
      <c r="G2404" s="355" t="str">
        <f t="shared" si="300"/>
        <v>840</v>
      </c>
      <c r="H2404" s="355" t="str">
        <f t="shared" si="301"/>
        <v>0</v>
      </c>
      <c r="I2404" s="355" t="str">
        <f t="shared" si="302"/>
        <v>02</v>
      </c>
      <c r="J2404" s="355" t="str">
        <f t="shared" si="303"/>
        <v>533</v>
      </c>
      <c r="K2404" t="s">
        <v>451</v>
      </c>
      <c r="L2404" s="444">
        <v>760390</v>
      </c>
      <c r="M2404" s="444">
        <v>0</v>
      </c>
      <c r="N2404" s="444">
        <v>0</v>
      </c>
      <c r="O2404" s="444">
        <v>760390</v>
      </c>
    </row>
    <row r="2405" spans="2:15" ht="15" customHeight="1" x14ac:dyDescent="0.25">
      <c r="B2405" s="421">
        <v>61030840002534</v>
      </c>
      <c r="C2405" s="349" t="str">
        <f t="shared" si="296"/>
        <v>6</v>
      </c>
      <c r="D2405" s="355" t="str">
        <f t="shared" si="297"/>
        <v>1</v>
      </c>
      <c r="E2405" s="355" t="str">
        <f t="shared" si="298"/>
        <v>0</v>
      </c>
      <c r="F2405" s="355" t="str">
        <f t="shared" si="299"/>
        <v>30</v>
      </c>
      <c r="G2405" s="355" t="str">
        <f t="shared" si="300"/>
        <v>840</v>
      </c>
      <c r="H2405" s="355" t="str">
        <f t="shared" si="301"/>
        <v>0</v>
      </c>
      <c r="I2405" s="355" t="str">
        <f t="shared" si="302"/>
        <v>02</v>
      </c>
      <c r="J2405" s="355" t="str">
        <f t="shared" si="303"/>
        <v>534</v>
      </c>
      <c r="K2405" t="s">
        <v>425</v>
      </c>
      <c r="L2405" s="444">
        <v>403772473</v>
      </c>
      <c r="M2405" s="444">
        <v>2891.31</v>
      </c>
      <c r="N2405" s="444">
        <v>16082140</v>
      </c>
      <c r="O2405" s="444">
        <v>419854613</v>
      </c>
    </row>
    <row r="2406" spans="2:15" ht="15" customHeight="1" x14ac:dyDescent="0.25">
      <c r="B2406" s="421">
        <v>61030840002536</v>
      </c>
      <c r="C2406" s="349" t="str">
        <f t="shared" si="296"/>
        <v>6</v>
      </c>
      <c r="D2406" s="355" t="str">
        <f t="shared" si="297"/>
        <v>1</v>
      </c>
      <c r="E2406" s="355" t="str">
        <f t="shared" si="298"/>
        <v>0</v>
      </c>
      <c r="F2406" s="355" t="str">
        <f t="shared" si="299"/>
        <v>30</v>
      </c>
      <c r="G2406" s="355" t="str">
        <f t="shared" si="300"/>
        <v>840</v>
      </c>
      <c r="H2406" s="355" t="str">
        <f t="shared" si="301"/>
        <v>0</v>
      </c>
      <c r="I2406" s="355" t="str">
        <f t="shared" si="302"/>
        <v>02</v>
      </c>
      <c r="J2406" s="355" t="str">
        <f t="shared" si="303"/>
        <v>536</v>
      </c>
      <c r="K2406" t="s">
        <v>486</v>
      </c>
      <c r="L2406" s="444">
        <v>84776115</v>
      </c>
      <c r="M2406" s="444">
        <v>3.6</v>
      </c>
      <c r="N2406" s="444">
        <v>20126</v>
      </c>
      <c r="O2406" s="444">
        <v>84796241</v>
      </c>
    </row>
    <row r="2407" spans="2:15" ht="15" customHeight="1" x14ac:dyDescent="0.25">
      <c r="B2407" s="421">
        <v>61030840002538</v>
      </c>
      <c r="C2407" s="349" t="str">
        <f t="shared" si="296"/>
        <v>6</v>
      </c>
      <c r="D2407" s="355" t="str">
        <f t="shared" si="297"/>
        <v>1</v>
      </c>
      <c r="E2407" s="355" t="str">
        <f t="shared" si="298"/>
        <v>0</v>
      </c>
      <c r="F2407" s="355" t="str">
        <f t="shared" si="299"/>
        <v>30</v>
      </c>
      <c r="G2407" s="355" t="str">
        <f t="shared" si="300"/>
        <v>840</v>
      </c>
      <c r="H2407" s="355" t="str">
        <f t="shared" si="301"/>
        <v>0</v>
      </c>
      <c r="I2407" s="355" t="str">
        <f t="shared" si="302"/>
        <v>02</v>
      </c>
      <c r="J2407" s="355" t="str">
        <f t="shared" si="303"/>
        <v>538</v>
      </c>
      <c r="K2407" t="s">
        <v>1257</v>
      </c>
      <c r="L2407" s="444">
        <v>1581414</v>
      </c>
      <c r="M2407" s="444">
        <v>0</v>
      </c>
      <c r="N2407" s="444">
        <v>0</v>
      </c>
      <c r="O2407" s="444">
        <v>1581414</v>
      </c>
    </row>
    <row r="2408" spans="2:15" ht="15" customHeight="1" x14ac:dyDescent="0.25">
      <c r="B2408" s="421">
        <v>61030840002539</v>
      </c>
      <c r="C2408" s="349" t="str">
        <f t="shared" si="296"/>
        <v>6</v>
      </c>
      <c r="D2408" s="355" t="str">
        <f t="shared" si="297"/>
        <v>1</v>
      </c>
      <c r="E2408" s="355" t="str">
        <f t="shared" si="298"/>
        <v>0</v>
      </c>
      <c r="F2408" s="355" t="str">
        <f t="shared" si="299"/>
        <v>30</v>
      </c>
      <c r="G2408" s="355" t="str">
        <f t="shared" si="300"/>
        <v>840</v>
      </c>
      <c r="H2408" s="355" t="str">
        <f t="shared" si="301"/>
        <v>0</v>
      </c>
      <c r="I2408" s="355" t="str">
        <f t="shared" si="302"/>
        <v>02</v>
      </c>
      <c r="J2408" s="355" t="str">
        <f t="shared" si="303"/>
        <v>539</v>
      </c>
      <c r="K2408" t="s">
        <v>1317</v>
      </c>
      <c r="L2408" s="444">
        <v>8594259</v>
      </c>
      <c r="M2408" s="444">
        <v>0</v>
      </c>
      <c r="N2408" s="444">
        <v>0</v>
      </c>
      <c r="O2408" s="444">
        <v>8594259</v>
      </c>
    </row>
    <row r="2409" spans="2:15" ht="15" customHeight="1" x14ac:dyDescent="0.25">
      <c r="B2409" s="421">
        <v>61030840002540</v>
      </c>
      <c r="C2409" s="349" t="str">
        <f t="shared" si="296"/>
        <v>6</v>
      </c>
      <c r="D2409" s="355" t="str">
        <f t="shared" si="297"/>
        <v>1</v>
      </c>
      <c r="E2409" s="355" t="str">
        <f t="shared" si="298"/>
        <v>0</v>
      </c>
      <c r="F2409" s="355" t="str">
        <f t="shared" si="299"/>
        <v>30</v>
      </c>
      <c r="G2409" s="355" t="str">
        <f t="shared" si="300"/>
        <v>840</v>
      </c>
      <c r="H2409" s="355" t="str">
        <f t="shared" si="301"/>
        <v>0</v>
      </c>
      <c r="I2409" s="355" t="str">
        <f t="shared" si="302"/>
        <v>02</v>
      </c>
      <c r="J2409" s="355" t="str">
        <f t="shared" si="303"/>
        <v>540</v>
      </c>
      <c r="K2409" t="s">
        <v>1258</v>
      </c>
      <c r="L2409" s="444">
        <v>2241233</v>
      </c>
      <c r="M2409" s="444">
        <v>0</v>
      </c>
      <c r="N2409" s="444">
        <v>0</v>
      </c>
      <c r="O2409" s="444">
        <v>2241233</v>
      </c>
    </row>
    <row r="2410" spans="2:15" ht="15" customHeight="1" x14ac:dyDescent="0.25">
      <c r="B2410" s="421">
        <v>61030840002542</v>
      </c>
      <c r="C2410" s="349" t="str">
        <f t="shared" si="296"/>
        <v>6</v>
      </c>
      <c r="D2410" s="355" t="str">
        <f t="shared" si="297"/>
        <v>1</v>
      </c>
      <c r="E2410" s="355" t="str">
        <f t="shared" si="298"/>
        <v>0</v>
      </c>
      <c r="F2410" s="355" t="str">
        <f t="shared" si="299"/>
        <v>30</v>
      </c>
      <c r="G2410" s="355" t="str">
        <f t="shared" si="300"/>
        <v>840</v>
      </c>
      <c r="H2410" s="355" t="str">
        <f t="shared" si="301"/>
        <v>0</v>
      </c>
      <c r="I2410" s="355" t="str">
        <f t="shared" si="302"/>
        <v>02</v>
      </c>
      <c r="J2410" s="355" t="str">
        <f t="shared" si="303"/>
        <v>542</v>
      </c>
      <c r="K2410" t="s">
        <v>545</v>
      </c>
      <c r="L2410" s="444">
        <v>954854</v>
      </c>
      <c r="M2410" s="444">
        <v>0</v>
      </c>
      <c r="N2410" s="444">
        <v>0</v>
      </c>
      <c r="O2410" s="444">
        <v>954854</v>
      </c>
    </row>
    <row r="2411" spans="2:15" ht="15" customHeight="1" x14ac:dyDescent="0.25">
      <c r="B2411" s="421">
        <v>61030840002631</v>
      </c>
      <c r="C2411" s="349" t="str">
        <f t="shared" si="296"/>
        <v>6</v>
      </c>
      <c r="D2411" s="355" t="str">
        <f t="shared" si="297"/>
        <v>1</v>
      </c>
      <c r="E2411" s="355" t="str">
        <f t="shared" si="298"/>
        <v>0</v>
      </c>
      <c r="F2411" s="355" t="str">
        <f t="shared" si="299"/>
        <v>30</v>
      </c>
      <c r="G2411" s="355" t="str">
        <f t="shared" si="300"/>
        <v>840</v>
      </c>
      <c r="H2411" s="355" t="str">
        <f t="shared" si="301"/>
        <v>0</v>
      </c>
      <c r="I2411" s="355" t="str">
        <f t="shared" si="302"/>
        <v>02</v>
      </c>
      <c r="J2411" s="355" t="str">
        <f t="shared" si="303"/>
        <v>631</v>
      </c>
      <c r="K2411" t="s">
        <v>1318</v>
      </c>
      <c r="L2411" s="444">
        <v>684463</v>
      </c>
      <c r="M2411" s="444">
        <v>0</v>
      </c>
      <c r="N2411" s="444">
        <v>0</v>
      </c>
      <c r="O2411" s="444">
        <v>684463</v>
      </c>
    </row>
    <row r="2412" spans="2:15" ht="15" customHeight="1" x14ac:dyDescent="0.25">
      <c r="B2412" s="421">
        <v>61030840002635</v>
      </c>
      <c r="C2412" s="349" t="str">
        <f t="shared" si="296"/>
        <v>6</v>
      </c>
      <c r="D2412" s="355" t="str">
        <f t="shared" si="297"/>
        <v>1</v>
      </c>
      <c r="E2412" s="355" t="str">
        <f t="shared" si="298"/>
        <v>0</v>
      </c>
      <c r="F2412" s="355" t="str">
        <f t="shared" si="299"/>
        <v>30</v>
      </c>
      <c r="G2412" s="355" t="str">
        <f t="shared" si="300"/>
        <v>840</v>
      </c>
      <c r="H2412" s="355" t="str">
        <f t="shared" si="301"/>
        <v>0</v>
      </c>
      <c r="I2412" s="355" t="str">
        <f t="shared" si="302"/>
        <v>02</v>
      </c>
      <c r="J2412" s="355" t="str">
        <f t="shared" si="303"/>
        <v>635</v>
      </c>
      <c r="K2412" t="s">
        <v>485</v>
      </c>
      <c r="L2412" s="444">
        <v>0</v>
      </c>
      <c r="M2412" s="444">
        <v>0</v>
      </c>
      <c r="N2412" s="444">
        <v>0</v>
      </c>
      <c r="O2412" s="444">
        <v>0</v>
      </c>
    </row>
    <row r="2413" spans="2:15" ht="15" customHeight="1" x14ac:dyDescent="0.25">
      <c r="B2413" s="421">
        <v>61030840002731</v>
      </c>
      <c r="C2413" s="349" t="str">
        <f t="shared" si="296"/>
        <v>6</v>
      </c>
      <c r="D2413" s="355" t="str">
        <f t="shared" si="297"/>
        <v>1</v>
      </c>
      <c r="E2413" s="355" t="str">
        <f t="shared" si="298"/>
        <v>0</v>
      </c>
      <c r="F2413" s="355" t="str">
        <f t="shared" si="299"/>
        <v>30</v>
      </c>
      <c r="G2413" s="355" t="str">
        <f t="shared" si="300"/>
        <v>840</v>
      </c>
      <c r="H2413" s="355" t="str">
        <f t="shared" si="301"/>
        <v>0</v>
      </c>
      <c r="I2413" s="355" t="str">
        <f t="shared" si="302"/>
        <v>02</v>
      </c>
      <c r="J2413" s="355" t="str">
        <f t="shared" si="303"/>
        <v>731</v>
      </c>
      <c r="K2413" t="s">
        <v>423</v>
      </c>
      <c r="L2413" s="444">
        <v>3128338</v>
      </c>
      <c r="M2413" s="444">
        <v>0</v>
      </c>
      <c r="N2413" s="444">
        <v>0</v>
      </c>
      <c r="O2413" s="444">
        <v>3128338</v>
      </c>
    </row>
    <row r="2414" spans="2:15" ht="15" x14ac:dyDescent="0.25">
      <c r="B2414" s="421">
        <v>61030840002735</v>
      </c>
      <c r="C2414" s="349" t="str">
        <f t="shared" si="296"/>
        <v>6</v>
      </c>
      <c r="D2414" s="355" t="str">
        <f t="shared" si="297"/>
        <v>1</v>
      </c>
      <c r="E2414" s="355" t="str">
        <f t="shared" si="298"/>
        <v>0</v>
      </c>
      <c r="F2414" s="355" t="str">
        <f t="shared" si="299"/>
        <v>30</v>
      </c>
      <c r="G2414" s="355" t="str">
        <f t="shared" si="300"/>
        <v>840</v>
      </c>
      <c r="H2414" s="355" t="str">
        <f t="shared" si="301"/>
        <v>0</v>
      </c>
      <c r="I2414" s="355" t="str">
        <f t="shared" si="302"/>
        <v>02</v>
      </c>
      <c r="J2414" s="355" t="str">
        <f t="shared" si="303"/>
        <v>735</v>
      </c>
      <c r="K2414" t="s">
        <v>596</v>
      </c>
      <c r="L2414" s="444">
        <v>0</v>
      </c>
      <c r="M2414" s="444">
        <v>0</v>
      </c>
      <c r="N2414" s="444">
        <v>0</v>
      </c>
      <c r="O2414" s="444">
        <v>0</v>
      </c>
    </row>
    <row r="2415" spans="2:15" ht="15" x14ac:dyDescent="0.25">
      <c r="B2415" s="421">
        <v>61030840002934</v>
      </c>
      <c r="C2415" s="349" t="str">
        <f t="shared" si="296"/>
        <v>6</v>
      </c>
      <c r="D2415" s="355" t="str">
        <f t="shared" si="297"/>
        <v>1</v>
      </c>
      <c r="E2415" s="355" t="str">
        <f t="shared" si="298"/>
        <v>0</v>
      </c>
      <c r="F2415" s="355" t="str">
        <f t="shared" si="299"/>
        <v>30</v>
      </c>
      <c r="G2415" s="355" t="str">
        <f t="shared" si="300"/>
        <v>840</v>
      </c>
      <c r="H2415" s="355" t="str">
        <f t="shared" si="301"/>
        <v>0</v>
      </c>
      <c r="I2415" s="355" t="str">
        <f t="shared" si="302"/>
        <v>02</v>
      </c>
      <c r="J2415" s="355" t="str">
        <f t="shared" si="303"/>
        <v>934</v>
      </c>
      <c r="K2415" t="s">
        <v>777</v>
      </c>
      <c r="L2415" s="444">
        <v>6309111</v>
      </c>
      <c r="M2415" s="444">
        <v>0</v>
      </c>
      <c r="N2415" s="444">
        <v>0</v>
      </c>
      <c r="O2415" s="444">
        <v>6309111</v>
      </c>
    </row>
    <row r="2416" spans="2:15" s="768" customFormat="1" ht="15" x14ac:dyDescent="0.25">
      <c r="B2416" s="767">
        <v>61060000000000</v>
      </c>
      <c r="C2416" s="768" t="str">
        <f t="shared" si="296"/>
        <v>6</v>
      </c>
      <c r="D2416" s="769" t="str">
        <f t="shared" si="297"/>
        <v>1</v>
      </c>
      <c r="E2416" s="769" t="str">
        <f t="shared" si="298"/>
        <v>0</v>
      </c>
      <c r="F2416" s="769" t="str">
        <f t="shared" si="299"/>
        <v>60</v>
      </c>
      <c r="G2416" s="769" t="str">
        <f t="shared" si="300"/>
        <v>000</v>
      </c>
      <c r="H2416" s="769" t="str">
        <f t="shared" si="301"/>
        <v>0</v>
      </c>
      <c r="I2416" s="769" t="str">
        <f t="shared" si="302"/>
        <v>00</v>
      </c>
      <c r="J2416" s="769" t="str">
        <f t="shared" si="303"/>
        <v>000</v>
      </c>
      <c r="K2416" s="770" t="s">
        <v>1319</v>
      </c>
      <c r="L2416" s="771">
        <v>156583975042</v>
      </c>
      <c r="M2416" s="771">
        <v>433.91</v>
      </c>
      <c r="N2416" s="771">
        <v>2452581</v>
      </c>
      <c r="O2416" s="771">
        <v>156586427623</v>
      </c>
    </row>
    <row r="2417" spans="2:15" ht="15" customHeight="1" x14ac:dyDescent="0.25">
      <c r="B2417" s="421">
        <v>61060766000000</v>
      </c>
      <c r="C2417" s="349" t="str">
        <f t="shared" si="296"/>
        <v>6</v>
      </c>
      <c r="D2417" s="355" t="str">
        <f t="shared" si="297"/>
        <v>1</v>
      </c>
      <c r="E2417" s="355" t="str">
        <f t="shared" si="298"/>
        <v>0</v>
      </c>
      <c r="F2417" s="355" t="str">
        <f t="shared" si="299"/>
        <v>60</v>
      </c>
      <c r="G2417" s="355" t="str">
        <f t="shared" si="300"/>
        <v>766</v>
      </c>
      <c r="H2417" s="355" t="str">
        <f t="shared" si="301"/>
        <v>0</v>
      </c>
      <c r="I2417" s="355" t="str">
        <f t="shared" si="302"/>
        <v>00</v>
      </c>
      <c r="J2417" s="355" t="str">
        <f t="shared" si="303"/>
        <v>000</v>
      </c>
      <c r="K2417" t="s">
        <v>1320</v>
      </c>
      <c r="L2417" s="444">
        <v>81533933771</v>
      </c>
      <c r="M2417" s="444">
        <v>433.91</v>
      </c>
      <c r="N2417" s="444">
        <v>2452581</v>
      </c>
      <c r="O2417" s="444">
        <v>81536386352</v>
      </c>
    </row>
    <row r="2418" spans="2:15" ht="15" x14ac:dyDescent="0.25">
      <c r="B2418" s="421">
        <v>61060766002000</v>
      </c>
      <c r="C2418" s="349" t="str">
        <f t="shared" si="296"/>
        <v>6</v>
      </c>
      <c r="D2418" s="355" t="str">
        <f t="shared" si="297"/>
        <v>1</v>
      </c>
      <c r="E2418" s="355" t="str">
        <f t="shared" si="298"/>
        <v>0</v>
      </c>
      <c r="F2418" s="355" t="str">
        <f t="shared" si="299"/>
        <v>60</v>
      </c>
      <c r="G2418" s="355" t="str">
        <f t="shared" si="300"/>
        <v>766</v>
      </c>
      <c r="H2418" s="355" t="str">
        <f t="shared" si="301"/>
        <v>0</v>
      </c>
      <c r="I2418" s="355" t="str">
        <f t="shared" si="302"/>
        <v>02</v>
      </c>
      <c r="J2418" s="355" t="str">
        <f t="shared" si="303"/>
        <v>000</v>
      </c>
      <c r="K2418" t="s">
        <v>1321</v>
      </c>
      <c r="L2418" s="444">
        <v>30970653696</v>
      </c>
      <c r="M2418" s="444">
        <v>433.91</v>
      </c>
      <c r="N2418" s="444">
        <v>2452581</v>
      </c>
      <c r="O2418" s="444">
        <v>30973106277</v>
      </c>
    </row>
    <row r="2419" spans="2:15" ht="15" customHeight="1" x14ac:dyDescent="0.25">
      <c r="B2419" s="421">
        <v>61060766002009</v>
      </c>
      <c r="C2419" s="349" t="str">
        <f t="shared" si="296"/>
        <v>6</v>
      </c>
      <c r="D2419" s="355" t="str">
        <f t="shared" si="297"/>
        <v>1</v>
      </c>
      <c r="E2419" s="355" t="str">
        <f t="shared" si="298"/>
        <v>0</v>
      </c>
      <c r="F2419" s="355" t="str">
        <f t="shared" si="299"/>
        <v>60</v>
      </c>
      <c r="G2419" s="355" t="str">
        <f t="shared" si="300"/>
        <v>766</v>
      </c>
      <c r="H2419" s="355" t="str">
        <f t="shared" si="301"/>
        <v>0</v>
      </c>
      <c r="I2419" s="355" t="str">
        <f t="shared" si="302"/>
        <v>02</v>
      </c>
      <c r="J2419" s="355" t="str">
        <f t="shared" si="303"/>
        <v>009</v>
      </c>
      <c r="K2419" t="s">
        <v>1322</v>
      </c>
      <c r="L2419" s="444">
        <v>4877941271</v>
      </c>
      <c r="M2419" s="444">
        <v>0</v>
      </c>
      <c r="N2419" s="444">
        <v>0</v>
      </c>
      <c r="O2419" s="444">
        <v>4877941271</v>
      </c>
    </row>
    <row r="2420" spans="2:15" ht="15" x14ac:dyDescent="0.25">
      <c r="B2420" s="421">
        <v>61060766002010</v>
      </c>
      <c r="C2420" s="349" t="str">
        <f t="shared" si="296"/>
        <v>6</v>
      </c>
      <c r="D2420" s="355" t="str">
        <f t="shared" si="297"/>
        <v>1</v>
      </c>
      <c r="E2420" s="355" t="str">
        <f t="shared" si="298"/>
        <v>0</v>
      </c>
      <c r="F2420" s="355" t="str">
        <f t="shared" si="299"/>
        <v>60</v>
      </c>
      <c r="G2420" s="355" t="str">
        <f t="shared" si="300"/>
        <v>766</v>
      </c>
      <c r="H2420" s="355" t="str">
        <f t="shared" si="301"/>
        <v>0</v>
      </c>
      <c r="I2420" s="355" t="str">
        <f t="shared" si="302"/>
        <v>02</v>
      </c>
      <c r="J2420" s="355" t="str">
        <f t="shared" si="303"/>
        <v>010</v>
      </c>
      <c r="K2420" t="s">
        <v>1323</v>
      </c>
      <c r="L2420" s="444">
        <v>1780655735</v>
      </c>
      <c r="M2420" s="444">
        <v>0</v>
      </c>
      <c r="N2420" s="444">
        <v>0</v>
      </c>
      <c r="O2420" s="444">
        <v>1780655735</v>
      </c>
    </row>
    <row r="2421" spans="2:15" ht="15" customHeight="1" x14ac:dyDescent="0.25">
      <c r="B2421" s="421">
        <v>61060766002062</v>
      </c>
      <c r="C2421" s="349" t="str">
        <f t="shared" si="296"/>
        <v>6</v>
      </c>
      <c r="D2421" s="355" t="str">
        <f t="shared" si="297"/>
        <v>1</v>
      </c>
      <c r="E2421" s="355" t="str">
        <f t="shared" si="298"/>
        <v>0</v>
      </c>
      <c r="F2421" s="355" t="str">
        <f t="shared" si="299"/>
        <v>60</v>
      </c>
      <c r="G2421" s="355" t="str">
        <f t="shared" si="300"/>
        <v>766</v>
      </c>
      <c r="H2421" s="355" t="str">
        <f t="shared" si="301"/>
        <v>0</v>
      </c>
      <c r="I2421" s="355" t="str">
        <f t="shared" si="302"/>
        <v>02</v>
      </c>
      <c r="J2421" s="355" t="str">
        <f t="shared" si="303"/>
        <v>062</v>
      </c>
      <c r="K2421" t="s">
        <v>1324</v>
      </c>
      <c r="L2421" s="444">
        <v>5724078964</v>
      </c>
      <c r="M2421" s="444">
        <v>0</v>
      </c>
      <c r="N2421" s="444">
        <v>0</v>
      </c>
      <c r="O2421" s="444">
        <v>5724078964</v>
      </c>
    </row>
    <row r="2422" spans="2:15" ht="15" x14ac:dyDescent="0.25">
      <c r="B2422" s="421">
        <v>61060766002730</v>
      </c>
      <c r="C2422" s="349" t="str">
        <f t="shared" si="296"/>
        <v>6</v>
      </c>
      <c r="D2422" s="355" t="str">
        <f t="shared" si="297"/>
        <v>1</v>
      </c>
      <c r="E2422" s="355" t="str">
        <f t="shared" si="298"/>
        <v>0</v>
      </c>
      <c r="F2422" s="355" t="str">
        <f t="shared" si="299"/>
        <v>60</v>
      </c>
      <c r="G2422" s="355" t="str">
        <f t="shared" si="300"/>
        <v>766</v>
      </c>
      <c r="H2422" s="355" t="str">
        <f t="shared" si="301"/>
        <v>0</v>
      </c>
      <c r="I2422" s="355" t="str">
        <f t="shared" si="302"/>
        <v>02</v>
      </c>
      <c r="J2422" s="355" t="str">
        <f t="shared" si="303"/>
        <v>730</v>
      </c>
      <c r="K2422" t="s">
        <v>1325</v>
      </c>
      <c r="L2422" s="444">
        <v>18587977726</v>
      </c>
      <c r="M2422" s="444">
        <v>433.91</v>
      </c>
      <c r="N2422" s="444">
        <v>2452581</v>
      </c>
      <c r="O2422" s="444">
        <v>18590430307</v>
      </c>
    </row>
    <row r="2423" spans="2:15" ht="15" x14ac:dyDescent="0.25">
      <c r="B2423" s="421">
        <v>61060766003000</v>
      </c>
      <c r="C2423" s="349" t="str">
        <f t="shared" si="296"/>
        <v>6</v>
      </c>
      <c r="D2423" s="355" t="str">
        <f t="shared" si="297"/>
        <v>1</v>
      </c>
      <c r="E2423" s="355" t="str">
        <f t="shared" si="298"/>
        <v>0</v>
      </c>
      <c r="F2423" s="355" t="str">
        <f t="shared" si="299"/>
        <v>60</v>
      </c>
      <c r="G2423" s="355" t="str">
        <f t="shared" si="300"/>
        <v>766</v>
      </c>
      <c r="H2423" s="355" t="str">
        <f t="shared" si="301"/>
        <v>0</v>
      </c>
      <c r="I2423" s="355" t="str">
        <f t="shared" si="302"/>
        <v>03</v>
      </c>
      <c r="J2423" s="355" t="str">
        <f t="shared" si="303"/>
        <v>000</v>
      </c>
      <c r="K2423" t="s">
        <v>1326</v>
      </c>
      <c r="L2423" s="444">
        <v>3673285</v>
      </c>
      <c r="M2423" s="444">
        <v>0</v>
      </c>
      <c r="N2423" s="444">
        <v>0</v>
      </c>
      <c r="O2423" s="444">
        <v>3673285</v>
      </c>
    </row>
    <row r="2424" spans="2:15" ht="15" customHeight="1" x14ac:dyDescent="0.25">
      <c r="B2424" s="421">
        <v>61060766003730</v>
      </c>
      <c r="C2424" s="349" t="str">
        <f t="shared" si="296"/>
        <v>6</v>
      </c>
      <c r="D2424" s="355" t="str">
        <f t="shared" si="297"/>
        <v>1</v>
      </c>
      <c r="E2424" s="355" t="str">
        <f t="shared" si="298"/>
        <v>0</v>
      </c>
      <c r="F2424" s="355" t="str">
        <f t="shared" si="299"/>
        <v>60</v>
      </c>
      <c r="G2424" s="355" t="str">
        <f t="shared" si="300"/>
        <v>766</v>
      </c>
      <c r="H2424" s="355" t="str">
        <f t="shared" si="301"/>
        <v>0</v>
      </c>
      <c r="I2424" s="355" t="str">
        <f t="shared" si="302"/>
        <v>03</v>
      </c>
      <c r="J2424" s="355" t="str">
        <f t="shared" si="303"/>
        <v>730</v>
      </c>
      <c r="K2424" t="s">
        <v>1327</v>
      </c>
      <c r="L2424" s="444">
        <v>3673285</v>
      </c>
      <c r="M2424" s="444">
        <v>0</v>
      </c>
      <c r="N2424" s="444">
        <v>0</v>
      </c>
      <c r="O2424" s="444">
        <v>3673285</v>
      </c>
    </row>
    <row r="2425" spans="2:15" ht="15" x14ac:dyDescent="0.25">
      <c r="B2425" s="421">
        <v>61060766004000</v>
      </c>
      <c r="C2425" s="349" t="str">
        <f t="shared" si="296"/>
        <v>6</v>
      </c>
      <c r="D2425" s="355" t="str">
        <f t="shared" si="297"/>
        <v>1</v>
      </c>
      <c r="E2425" s="355" t="str">
        <f t="shared" si="298"/>
        <v>0</v>
      </c>
      <c r="F2425" s="355" t="str">
        <f t="shared" si="299"/>
        <v>60</v>
      </c>
      <c r="G2425" s="355" t="str">
        <f t="shared" si="300"/>
        <v>766</v>
      </c>
      <c r="H2425" s="355" t="str">
        <f t="shared" si="301"/>
        <v>0</v>
      </c>
      <c r="I2425" s="355" t="str">
        <f t="shared" si="302"/>
        <v>04</v>
      </c>
      <c r="J2425" s="355" t="str">
        <f t="shared" si="303"/>
        <v>000</v>
      </c>
      <c r="K2425" t="s">
        <v>1328</v>
      </c>
      <c r="L2425" s="444">
        <v>1614538005</v>
      </c>
      <c r="M2425" s="444">
        <v>0</v>
      </c>
      <c r="N2425" s="444">
        <v>0</v>
      </c>
      <c r="O2425" s="444">
        <v>1614538005</v>
      </c>
    </row>
    <row r="2426" spans="2:15" ht="15" customHeight="1" x14ac:dyDescent="0.25">
      <c r="B2426" s="421">
        <v>61060766004001</v>
      </c>
      <c r="C2426" s="349" t="str">
        <f t="shared" si="296"/>
        <v>6</v>
      </c>
      <c r="D2426" s="355" t="str">
        <f t="shared" si="297"/>
        <v>1</v>
      </c>
      <c r="E2426" s="355" t="str">
        <f t="shared" si="298"/>
        <v>0</v>
      </c>
      <c r="F2426" s="355" t="str">
        <f t="shared" si="299"/>
        <v>60</v>
      </c>
      <c r="G2426" s="355" t="str">
        <f t="shared" si="300"/>
        <v>766</v>
      </c>
      <c r="H2426" s="355" t="str">
        <f t="shared" si="301"/>
        <v>0</v>
      </c>
      <c r="I2426" s="355" t="str">
        <f t="shared" si="302"/>
        <v>04</v>
      </c>
      <c r="J2426" s="355" t="str">
        <f t="shared" si="303"/>
        <v>001</v>
      </c>
      <c r="K2426" t="s">
        <v>1329</v>
      </c>
      <c r="L2426" s="444">
        <v>1614538005</v>
      </c>
      <c r="M2426" s="444">
        <v>0</v>
      </c>
      <c r="N2426" s="444">
        <v>0</v>
      </c>
      <c r="O2426" s="444">
        <v>1614538005</v>
      </c>
    </row>
    <row r="2427" spans="2:15" ht="15" x14ac:dyDescent="0.25">
      <c r="B2427" s="421">
        <v>61060766006000</v>
      </c>
      <c r="C2427" s="349" t="str">
        <f t="shared" si="296"/>
        <v>6</v>
      </c>
      <c r="D2427" s="355" t="str">
        <f t="shared" si="297"/>
        <v>1</v>
      </c>
      <c r="E2427" s="355" t="str">
        <f t="shared" si="298"/>
        <v>0</v>
      </c>
      <c r="F2427" s="355" t="str">
        <f t="shared" si="299"/>
        <v>60</v>
      </c>
      <c r="G2427" s="355" t="str">
        <f t="shared" si="300"/>
        <v>766</v>
      </c>
      <c r="H2427" s="355" t="str">
        <f t="shared" si="301"/>
        <v>0</v>
      </c>
      <c r="I2427" s="355" t="str">
        <f t="shared" si="302"/>
        <v>06</v>
      </c>
      <c r="J2427" s="355" t="str">
        <f t="shared" si="303"/>
        <v>000</v>
      </c>
      <c r="K2427" t="s">
        <v>1330</v>
      </c>
      <c r="L2427" s="444">
        <v>45663498152</v>
      </c>
      <c r="M2427" s="444">
        <v>0</v>
      </c>
      <c r="N2427" s="444">
        <v>0</v>
      </c>
      <c r="O2427" s="444">
        <v>45663498152</v>
      </c>
    </row>
    <row r="2428" spans="2:15" ht="15" x14ac:dyDescent="0.25">
      <c r="B2428" s="421">
        <v>61060766006001</v>
      </c>
      <c r="C2428" s="349" t="str">
        <f t="shared" si="296"/>
        <v>6</v>
      </c>
      <c r="D2428" s="355" t="str">
        <f t="shared" si="297"/>
        <v>1</v>
      </c>
      <c r="E2428" s="355" t="str">
        <f t="shared" si="298"/>
        <v>0</v>
      </c>
      <c r="F2428" s="355" t="str">
        <f t="shared" si="299"/>
        <v>60</v>
      </c>
      <c r="G2428" s="355" t="str">
        <f t="shared" si="300"/>
        <v>766</v>
      </c>
      <c r="H2428" s="355" t="str">
        <f t="shared" si="301"/>
        <v>0</v>
      </c>
      <c r="I2428" s="355" t="str">
        <f t="shared" si="302"/>
        <v>06</v>
      </c>
      <c r="J2428" s="355" t="str">
        <f t="shared" si="303"/>
        <v>001</v>
      </c>
      <c r="K2428" t="s">
        <v>1331</v>
      </c>
      <c r="L2428" s="444">
        <v>45663498152</v>
      </c>
      <c r="M2428" s="444">
        <v>0</v>
      </c>
      <c r="N2428" s="444">
        <v>0</v>
      </c>
      <c r="O2428" s="444">
        <v>45663498152</v>
      </c>
    </row>
    <row r="2429" spans="2:15" ht="15" x14ac:dyDescent="0.25">
      <c r="B2429" s="421">
        <v>61060766007000</v>
      </c>
      <c r="C2429" s="349" t="str">
        <f t="shared" si="296"/>
        <v>6</v>
      </c>
      <c r="D2429" s="355" t="str">
        <f t="shared" si="297"/>
        <v>1</v>
      </c>
      <c r="E2429" s="355" t="str">
        <f t="shared" si="298"/>
        <v>0</v>
      </c>
      <c r="F2429" s="355" t="str">
        <f t="shared" si="299"/>
        <v>60</v>
      </c>
      <c r="G2429" s="355" t="str">
        <f t="shared" si="300"/>
        <v>766</v>
      </c>
      <c r="H2429" s="355" t="str">
        <f t="shared" si="301"/>
        <v>0</v>
      </c>
      <c r="I2429" s="355" t="str">
        <f t="shared" si="302"/>
        <v>07</v>
      </c>
      <c r="J2429" s="355" t="str">
        <f t="shared" si="303"/>
        <v>000</v>
      </c>
      <c r="K2429" t="s">
        <v>1332</v>
      </c>
      <c r="L2429" s="444">
        <v>180541541</v>
      </c>
      <c r="M2429" s="444">
        <v>0</v>
      </c>
      <c r="N2429" s="444">
        <v>0</v>
      </c>
      <c r="O2429" s="444">
        <v>180541541</v>
      </c>
    </row>
    <row r="2430" spans="2:15" ht="15" customHeight="1" x14ac:dyDescent="0.25">
      <c r="B2430" s="421">
        <v>61060766007001</v>
      </c>
      <c r="C2430" s="349" t="str">
        <f t="shared" si="296"/>
        <v>6</v>
      </c>
      <c r="D2430" s="355" t="str">
        <f t="shared" si="297"/>
        <v>1</v>
      </c>
      <c r="E2430" s="355" t="str">
        <f t="shared" si="298"/>
        <v>0</v>
      </c>
      <c r="F2430" s="355" t="str">
        <f t="shared" si="299"/>
        <v>60</v>
      </c>
      <c r="G2430" s="355" t="str">
        <f t="shared" si="300"/>
        <v>766</v>
      </c>
      <c r="H2430" s="355" t="str">
        <f t="shared" si="301"/>
        <v>0</v>
      </c>
      <c r="I2430" s="355" t="str">
        <f t="shared" si="302"/>
        <v>07</v>
      </c>
      <c r="J2430" s="355" t="str">
        <f t="shared" si="303"/>
        <v>001</v>
      </c>
      <c r="K2430" t="s">
        <v>1333</v>
      </c>
      <c r="L2430" s="444">
        <v>180541541</v>
      </c>
      <c r="M2430" s="444">
        <v>0</v>
      </c>
      <c r="N2430" s="444">
        <v>0</v>
      </c>
      <c r="O2430" s="444">
        <v>180541541</v>
      </c>
    </row>
    <row r="2431" spans="2:15" ht="15" customHeight="1" x14ac:dyDescent="0.25">
      <c r="B2431" s="421">
        <v>61060766008000</v>
      </c>
      <c r="C2431" s="349" t="str">
        <f t="shared" si="296"/>
        <v>6</v>
      </c>
      <c r="D2431" s="355" t="str">
        <f t="shared" si="297"/>
        <v>1</v>
      </c>
      <c r="E2431" s="355" t="str">
        <f t="shared" si="298"/>
        <v>0</v>
      </c>
      <c r="F2431" s="355" t="str">
        <f t="shared" si="299"/>
        <v>60</v>
      </c>
      <c r="G2431" s="355" t="str">
        <f t="shared" si="300"/>
        <v>766</v>
      </c>
      <c r="H2431" s="355" t="str">
        <f t="shared" si="301"/>
        <v>0</v>
      </c>
      <c r="I2431" s="355" t="str">
        <f t="shared" si="302"/>
        <v>08</v>
      </c>
      <c r="J2431" s="355" t="str">
        <f t="shared" si="303"/>
        <v>000</v>
      </c>
      <c r="K2431" t="s">
        <v>1334</v>
      </c>
      <c r="L2431" s="444">
        <v>3101029092</v>
      </c>
      <c r="M2431" s="444">
        <v>0</v>
      </c>
      <c r="N2431" s="444">
        <v>0</v>
      </c>
      <c r="O2431" s="444">
        <v>3101029092</v>
      </c>
    </row>
    <row r="2432" spans="2:15" ht="15" customHeight="1" x14ac:dyDescent="0.25">
      <c r="B2432" s="421">
        <v>61060766008001</v>
      </c>
      <c r="C2432" s="349" t="str">
        <f t="shared" si="296"/>
        <v>6</v>
      </c>
      <c r="D2432" s="355" t="str">
        <f t="shared" si="297"/>
        <v>1</v>
      </c>
      <c r="E2432" s="355" t="str">
        <f t="shared" si="298"/>
        <v>0</v>
      </c>
      <c r="F2432" s="355" t="str">
        <f t="shared" si="299"/>
        <v>60</v>
      </c>
      <c r="G2432" s="355" t="str">
        <f t="shared" si="300"/>
        <v>766</v>
      </c>
      <c r="H2432" s="355" t="str">
        <f t="shared" si="301"/>
        <v>0</v>
      </c>
      <c r="I2432" s="355" t="str">
        <f t="shared" si="302"/>
        <v>08</v>
      </c>
      <c r="J2432" s="355" t="str">
        <f t="shared" si="303"/>
        <v>001</v>
      </c>
      <c r="K2432" t="s">
        <v>1335</v>
      </c>
      <c r="L2432" s="444">
        <v>3101029092</v>
      </c>
      <c r="M2432" s="444">
        <v>0</v>
      </c>
      <c r="N2432" s="444">
        <v>0</v>
      </c>
      <c r="O2432" s="444">
        <v>3101029092</v>
      </c>
    </row>
    <row r="2433" spans="2:15" ht="15" x14ac:dyDescent="0.25">
      <c r="B2433" s="421">
        <v>61060768000000</v>
      </c>
      <c r="C2433" s="349" t="str">
        <f t="shared" si="296"/>
        <v>6</v>
      </c>
      <c r="D2433" s="355" t="str">
        <f t="shared" si="297"/>
        <v>1</v>
      </c>
      <c r="E2433" s="355" t="str">
        <f t="shared" si="298"/>
        <v>0</v>
      </c>
      <c r="F2433" s="355" t="str">
        <f t="shared" si="299"/>
        <v>60</v>
      </c>
      <c r="G2433" s="355" t="str">
        <f t="shared" si="300"/>
        <v>768</v>
      </c>
      <c r="H2433" s="355" t="str">
        <f t="shared" si="301"/>
        <v>0</v>
      </c>
      <c r="I2433" s="355" t="str">
        <f t="shared" si="302"/>
        <v>00</v>
      </c>
      <c r="J2433" s="355" t="str">
        <f t="shared" si="303"/>
        <v>000</v>
      </c>
      <c r="K2433" t="s">
        <v>1336</v>
      </c>
      <c r="L2433" s="444">
        <v>75050041271</v>
      </c>
      <c r="M2433" s="444">
        <v>0</v>
      </c>
      <c r="N2433" s="444">
        <v>0</v>
      </c>
      <c r="O2433" s="444">
        <v>75050041271</v>
      </c>
    </row>
    <row r="2434" spans="2:15" ht="15" x14ac:dyDescent="0.25">
      <c r="B2434" s="421">
        <v>61060768002000</v>
      </c>
      <c r="C2434" s="349" t="str">
        <f t="shared" si="296"/>
        <v>6</v>
      </c>
      <c r="D2434" s="355" t="str">
        <f t="shared" si="297"/>
        <v>1</v>
      </c>
      <c r="E2434" s="355" t="str">
        <f t="shared" si="298"/>
        <v>0</v>
      </c>
      <c r="F2434" s="355" t="str">
        <f t="shared" si="299"/>
        <v>60</v>
      </c>
      <c r="G2434" s="355" t="str">
        <f t="shared" si="300"/>
        <v>768</v>
      </c>
      <c r="H2434" s="355" t="str">
        <f t="shared" si="301"/>
        <v>0</v>
      </c>
      <c r="I2434" s="355" t="str">
        <f t="shared" si="302"/>
        <v>02</v>
      </c>
      <c r="J2434" s="355" t="str">
        <f t="shared" si="303"/>
        <v>000</v>
      </c>
      <c r="K2434" t="s">
        <v>1337</v>
      </c>
      <c r="L2434" s="444">
        <v>8425614622</v>
      </c>
      <c r="M2434" s="444">
        <v>0</v>
      </c>
      <c r="N2434" s="444">
        <v>0</v>
      </c>
      <c r="O2434" s="444">
        <v>8425614622</v>
      </c>
    </row>
    <row r="2435" spans="2:15" ht="15" x14ac:dyDescent="0.25">
      <c r="B2435" s="421">
        <v>61060768002001</v>
      </c>
      <c r="C2435" s="349" t="str">
        <f t="shared" si="296"/>
        <v>6</v>
      </c>
      <c r="D2435" s="355" t="str">
        <f t="shared" si="297"/>
        <v>1</v>
      </c>
      <c r="E2435" s="355" t="str">
        <f t="shared" si="298"/>
        <v>0</v>
      </c>
      <c r="F2435" s="355" t="str">
        <f t="shared" si="299"/>
        <v>60</v>
      </c>
      <c r="G2435" s="355" t="str">
        <f t="shared" si="300"/>
        <v>768</v>
      </c>
      <c r="H2435" s="355" t="str">
        <f t="shared" si="301"/>
        <v>0</v>
      </c>
      <c r="I2435" s="355" t="str">
        <f t="shared" si="302"/>
        <v>02</v>
      </c>
      <c r="J2435" s="355" t="str">
        <f t="shared" si="303"/>
        <v>001</v>
      </c>
      <c r="K2435" t="s">
        <v>1338</v>
      </c>
      <c r="L2435" s="444">
        <v>8425614622</v>
      </c>
      <c r="M2435" s="444">
        <v>0</v>
      </c>
      <c r="N2435" s="444">
        <v>0</v>
      </c>
      <c r="O2435" s="444">
        <v>8425614622</v>
      </c>
    </row>
    <row r="2436" spans="2:15" ht="15" x14ac:dyDescent="0.25">
      <c r="B2436" s="421">
        <v>61060768003000</v>
      </c>
      <c r="C2436" s="349" t="str">
        <f t="shared" si="296"/>
        <v>6</v>
      </c>
      <c r="D2436" s="355" t="str">
        <f t="shared" si="297"/>
        <v>1</v>
      </c>
      <c r="E2436" s="355" t="str">
        <f t="shared" si="298"/>
        <v>0</v>
      </c>
      <c r="F2436" s="355" t="str">
        <f t="shared" si="299"/>
        <v>60</v>
      </c>
      <c r="G2436" s="355" t="str">
        <f t="shared" si="300"/>
        <v>768</v>
      </c>
      <c r="H2436" s="355" t="str">
        <f t="shared" si="301"/>
        <v>0</v>
      </c>
      <c r="I2436" s="355" t="str">
        <f t="shared" si="302"/>
        <v>03</v>
      </c>
      <c r="J2436" s="355" t="str">
        <f t="shared" si="303"/>
        <v>000</v>
      </c>
      <c r="K2436" t="s">
        <v>1339</v>
      </c>
      <c r="L2436" s="444">
        <v>7841875148</v>
      </c>
      <c r="M2436" s="444">
        <v>0</v>
      </c>
      <c r="N2436" s="444">
        <v>0</v>
      </c>
      <c r="O2436" s="444">
        <v>7841875148</v>
      </c>
    </row>
    <row r="2437" spans="2:15" ht="15" customHeight="1" x14ac:dyDescent="0.25">
      <c r="B2437" s="421">
        <v>61060768003001</v>
      </c>
      <c r="C2437" s="349" t="str">
        <f t="shared" si="296"/>
        <v>6</v>
      </c>
      <c r="D2437" s="355" t="str">
        <f t="shared" si="297"/>
        <v>1</v>
      </c>
      <c r="E2437" s="355" t="str">
        <f t="shared" si="298"/>
        <v>0</v>
      </c>
      <c r="F2437" s="355" t="str">
        <f t="shared" si="299"/>
        <v>60</v>
      </c>
      <c r="G2437" s="355" t="str">
        <f t="shared" si="300"/>
        <v>768</v>
      </c>
      <c r="H2437" s="355" t="str">
        <f t="shared" si="301"/>
        <v>0</v>
      </c>
      <c r="I2437" s="355" t="str">
        <f t="shared" si="302"/>
        <v>03</v>
      </c>
      <c r="J2437" s="355" t="str">
        <f t="shared" si="303"/>
        <v>001</v>
      </c>
      <c r="K2437" t="s">
        <v>1340</v>
      </c>
      <c r="L2437" s="444">
        <v>7841875148</v>
      </c>
      <c r="M2437" s="444">
        <v>0</v>
      </c>
      <c r="N2437" s="444">
        <v>0</v>
      </c>
      <c r="O2437" s="444">
        <v>7841875148</v>
      </c>
    </row>
    <row r="2438" spans="2:15" ht="15" x14ac:dyDescent="0.25">
      <c r="B2438" s="421">
        <v>61060768004000</v>
      </c>
      <c r="C2438" s="349" t="str">
        <f t="shared" si="296"/>
        <v>6</v>
      </c>
      <c r="D2438" s="355" t="str">
        <f t="shared" si="297"/>
        <v>1</v>
      </c>
      <c r="E2438" s="355" t="str">
        <f t="shared" si="298"/>
        <v>0</v>
      </c>
      <c r="F2438" s="355" t="str">
        <f t="shared" si="299"/>
        <v>60</v>
      </c>
      <c r="G2438" s="355" t="str">
        <f t="shared" si="300"/>
        <v>768</v>
      </c>
      <c r="H2438" s="355" t="str">
        <f t="shared" si="301"/>
        <v>0</v>
      </c>
      <c r="I2438" s="355" t="str">
        <f t="shared" si="302"/>
        <v>04</v>
      </c>
      <c r="J2438" s="355" t="str">
        <f t="shared" si="303"/>
        <v>000</v>
      </c>
      <c r="K2438" t="s">
        <v>1341</v>
      </c>
      <c r="L2438" s="444">
        <v>58782551501</v>
      </c>
      <c r="M2438" s="444">
        <v>0</v>
      </c>
      <c r="N2438" s="444">
        <v>0</v>
      </c>
      <c r="O2438" s="444">
        <v>58782551501</v>
      </c>
    </row>
    <row r="2439" spans="2:15" ht="15" x14ac:dyDescent="0.25">
      <c r="B2439" s="421">
        <v>61060768004001</v>
      </c>
      <c r="C2439" s="349" t="str">
        <f t="shared" si="296"/>
        <v>6</v>
      </c>
      <c r="D2439" s="355" t="str">
        <f t="shared" si="297"/>
        <v>1</v>
      </c>
      <c r="E2439" s="355" t="str">
        <f t="shared" si="298"/>
        <v>0</v>
      </c>
      <c r="F2439" s="355" t="str">
        <f t="shared" si="299"/>
        <v>60</v>
      </c>
      <c r="G2439" s="355" t="str">
        <f t="shared" si="300"/>
        <v>768</v>
      </c>
      <c r="H2439" s="355" t="str">
        <f t="shared" si="301"/>
        <v>0</v>
      </c>
      <c r="I2439" s="355" t="str">
        <f t="shared" si="302"/>
        <v>04</v>
      </c>
      <c r="J2439" s="355" t="str">
        <f t="shared" si="303"/>
        <v>001</v>
      </c>
      <c r="K2439" t="s">
        <v>1342</v>
      </c>
      <c r="L2439" s="444">
        <v>58782551501</v>
      </c>
      <c r="M2439" s="444">
        <v>0</v>
      </c>
      <c r="N2439" s="444">
        <v>0</v>
      </c>
      <c r="O2439" s="444">
        <v>58782551501</v>
      </c>
    </row>
    <row r="2440" spans="2:15" ht="15" x14ac:dyDescent="0.25">
      <c r="B2440" s="421">
        <v>61080000000000</v>
      </c>
      <c r="C2440" s="349" t="str">
        <f t="shared" si="296"/>
        <v>6</v>
      </c>
      <c r="D2440" s="355" t="str">
        <f t="shared" si="297"/>
        <v>1</v>
      </c>
      <c r="E2440" s="355" t="str">
        <f t="shared" si="298"/>
        <v>0</v>
      </c>
      <c r="F2440" s="355" t="str">
        <f t="shared" si="299"/>
        <v>80</v>
      </c>
      <c r="G2440" s="355" t="str">
        <f t="shared" si="300"/>
        <v>000</v>
      </c>
      <c r="H2440" s="355" t="str">
        <f t="shared" si="301"/>
        <v>0</v>
      </c>
      <c r="I2440" s="355" t="str">
        <f t="shared" si="302"/>
        <v>00</v>
      </c>
      <c r="J2440" s="355" t="str">
        <f t="shared" si="303"/>
        <v>000</v>
      </c>
      <c r="K2440" t="s">
        <v>1343</v>
      </c>
      <c r="L2440" s="444">
        <v>79470281984</v>
      </c>
      <c r="M2440" s="444">
        <v>2580837.7599999998</v>
      </c>
      <c r="N2440" s="444">
        <v>14435094131</v>
      </c>
      <c r="O2440" s="444">
        <v>93905376115</v>
      </c>
    </row>
    <row r="2441" spans="2:15" ht="15" x14ac:dyDescent="0.25">
      <c r="B2441" s="421">
        <v>61080772000000</v>
      </c>
      <c r="C2441" s="349" t="str">
        <f t="shared" ref="C2441:C2504" si="304">MID(B2441,1,1)</f>
        <v>6</v>
      </c>
      <c r="D2441" s="355" t="str">
        <f t="shared" ref="D2441:D2504" si="305">MID(B2441,2,1)</f>
        <v>1</v>
      </c>
      <c r="E2441" s="355" t="str">
        <f t="shared" ref="E2441:E2504" si="306">MID(B2441,3,1)</f>
        <v>0</v>
      </c>
      <c r="F2441" s="355" t="str">
        <f t="shared" ref="F2441:F2504" si="307">MID(B2441,4,2)</f>
        <v>80</v>
      </c>
      <c r="G2441" s="355" t="str">
        <f t="shared" ref="G2441:G2504" si="308">MID(B2441,6,3)</f>
        <v>772</v>
      </c>
      <c r="H2441" s="355" t="str">
        <f t="shared" ref="H2441:H2504" si="309">MID(B2441,9,1)</f>
        <v>0</v>
      </c>
      <c r="I2441" s="355" t="str">
        <f t="shared" ref="I2441:I2504" si="310">MID(B2441,10,2)</f>
        <v>00</v>
      </c>
      <c r="J2441" s="355" t="str">
        <f t="shared" ref="J2441:J2504" si="311">MID(B2441,12,3)</f>
        <v>000</v>
      </c>
      <c r="K2441" t="s">
        <v>1344</v>
      </c>
      <c r="L2441" s="444">
        <v>79470281984</v>
      </c>
      <c r="M2441" s="444">
        <v>2580837.7599999998</v>
      </c>
      <c r="N2441" s="444">
        <v>14435094131</v>
      </c>
      <c r="O2441" s="444">
        <v>93905376115</v>
      </c>
    </row>
    <row r="2442" spans="2:15" ht="15" x14ac:dyDescent="0.25">
      <c r="B2442" s="421">
        <v>61080772002000</v>
      </c>
      <c r="C2442" s="349" t="str">
        <f t="shared" si="304"/>
        <v>6</v>
      </c>
      <c r="D2442" s="355" t="str">
        <f t="shared" si="305"/>
        <v>1</v>
      </c>
      <c r="E2442" s="355" t="str">
        <f t="shared" si="306"/>
        <v>0</v>
      </c>
      <c r="F2442" s="355" t="str">
        <f t="shared" si="307"/>
        <v>80</v>
      </c>
      <c r="G2442" s="355" t="str">
        <f t="shared" si="308"/>
        <v>772</v>
      </c>
      <c r="H2442" s="355" t="str">
        <f t="shared" si="309"/>
        <v>0</v>
      </c>
      <c r="I2442" s="355" t="str">
        <f t="shared" si="310"/>
        <v>02</v>
      </c>
      <c r="J2442" s="355" t="str">
        <f t="shared" si="311"/>
        <v>000</v>
      </c>
      <c r="K2442" t="s">
        <v>657</v>
      </c>
      <c r="L2442" s="444">
        <v>79470281984</v>
      </c>
      <c r="M2442" s="444">
        <v>2580837.7599999998</v>
      </c>
      <c r="N2442" s="444">
        <v>14435094131</v>
      </c>
      <c r="O2442" s="444">
        <v>93905376115</v>
      </c>
    </row>
    <row r="2443" spans="2:15" ht="15" customHeight="1" x14ac:dyDescent="0.25">
      <c r="B2443" s="421">
        <v>61080772002005</v>
      </c>
      <c r="C2443" s="349" t="str">
        <f t="shared" si="304"/>
        <v>6</v>
      </c>
      <c r="D2443" s="355" t="str">
        <f t="shared" si="305"/>
        <v>1</v>
      </c>
      <c r="E2443" s="355" t="str">
        <f t="shared" si="306"/>
        <v>0</v>
      </c>
      <c r="F2443" s="355" t="str">
        <f t="shared" si="307"/>
        <v>80</v>
      </c>
      <c r="G2443" s="355" t="str">
        <f t="shared" si="308"/>
        <v>772</v>
      </c>
      <c r="H2443" s="355" t="str">
        <f t="shared" si="309"/>
        <v>0</v>
      </c>
      <c r="I2443" s="355" t="str">
        <f t="shared" si="310"/>
        <v>02</v>
      </c>
      <c r="J2443" s="355" t="str">
        <f t="shared" si="311"/>
        <v>005</v>
      </c>
      <c r="K2443" t="s">
        <v>451</v>
      </c>
      <c r="L2443" s="444">
        <v>22839002</v>
      </c>
      <c r="M2443" s="444">
        <v>0</v>
      </c>
      <c r="N2443" s="444">
        <v>0</v>
      </c>
      <c r="O2443" s="444">
        <v>22839002</v>
      </c>
    </row>
    <row r="2444" spans="2:15" ht="15" customHeight="1" x14ac:dyDescent="0.25">
      <c r="B2444" s="421">
        <v>61080772002006</v>
      </c>
      <c r="C2444" s="349" t="str">
        <f t="shared" si="304"/>
        <v>6</v>
      </c>
      <c r="D2444" s="355" t="str">
        <f t="shared" si="305"/>
        <v>1</v>
      </c>
      <c r="E2444" s="355" t="str">
        <f t="shared" si="306"/>
        <v>0</v>
      </c>
      <c r="F2444" s="355" t="str">
        <f t="shared" si="307"/>
        <v>80</v>
      </c>
      <c r="G2444" s="355" t="str">
        <f t="shared" si="308"/>
        <v>772</v>
      </c>
      <c r="H2444" s="355" t="str">
        <f t="shared" si="309"/>
        <v>0</v>
      </c>
      <c r="I2444" s="355" t="str">
        <f t="shared" si="310"/>
        <v>02</v>
      </c>
      <c r="J2444" s="355" t="str">
        <f t="shared" si="311"/>
        <v>006</v>
      </c>
      <c r="K2444" t="s">
        <v>483</v>
      </c>
      <c r="L2444" s="444">
        <v>388796662</v>
      </c>
      <c r="M2444" s="444">
        <v>72391.5</v>
      </c>
      <c r="N2444" s="444">
        <v>408079035</v>
      </c>
      <c r="O2444" s="444">
        <v>796875697</v>
      </c>
    </row>
    <row r="2445" spans="2:15" ht="15" customHeight="1" x14ac:dyDescent="0.25">
      <c r="B2445" s="421">
        <v>61080772002008</v>
      </c>
      <c r="C2445" s="349" t="str">
        <f t="shared" si="304"/>
        <v>6</v>
      </c>
      <c r="D2445" s="355" t="str">
        <f t="shared" si="305"/>
        <v>1</v>
      </c>
      <c r="E2445" s="355" t="str">
        <f t="shared" si="306"/>
        <v>0</v>
      </c>
      <c r="F2445" s="355" t="str">
        <f t="shared" si="307"/>
        <v>80</v>
      </c>
      <c r="G2445" s="355" t="str">
        <f t="shared" si="308"/>
        <v>772</v>
      </c>
      <c r="H2445" s="355" t="str">
        <f t="shared" si="309"/>
        <v>0</v>
      </c>
      <c r="I2445" s="355" t="str">
        <f t="shared" si="310"/>
        <v>02</v>
      </c>
      <c r="J2445" s="355" t="str">
        <f t="shared" si="311"/>
        <v>008</v>
      </c>
      <c r="K2445" t="s">
        <v>483</v>
      </c>
      <c r="L2445" s="444">
        <v>11498253</v>
      </c>
      <c r="M2445" s="444">
        <v>0</v>
      </c>
      <c r="N2445" s="444">
        <v>0</v>
      </c>
      <c r="O2445" s="444">
        <v>11498253</v>
      </c>
    </row>
    <row r="2446" spans="2:15" ht="15" customHeight="1" x14ac:dyDescent="0.25">
      <c r="B2446" s="421">
        <v>61080772002009</v>
      </c>
      <c r="C2446" s="349" t="str">
        <f t="shared" si="304"/>
        <v>6</v>
      </c>
      <c r="D2446" s="355" t="str">
        <f t="shared" si="305"/>
        <v>1</v>
      </c>
      <c r="E2446" s="355" t="str">
        <f t="shared" si="306"/>
        <v>0</v>
      </c>
      <c r="F2446" s="355" t="str">
        <f t="shared" si="307"/>
        <v>80</v>
      </c>
      <c r="G2446" s="355" t="str">
        <f t="shared" si="308"/>
        <v>772</v>
      </c>
      <c r="H2446" s="355" t="str">
        <f t="shared" si="309"/>
        <v>0</v>
      </c>
      <c r="I2446" s="355" t="str">
        <f t="shared" si="310"/>
        <v>02</v>
      </c>
      <c r="J2446" s="355" t="str">
        <f t="shared" si="311"/>
        <v>009</v>
      </c>
      <c r="K2446" t="s">
        <v>1345</v>
      </c>
      <c r="L2446" s="444">
        <v>3776053</v>
      </c>
      <c r="M2446" s="444">
        <v>0</v>
      </c>
      <c r="N2446" s="444">
        <v>0</v>
      </c>
      <c r="O2446" s="444">
        <v>3776053</v>
      </c>
    </row>
    <row r="2447" spans="2:15" ht="15" customHeight="1" x14ac:dyDescent="0.25">
      <c r="B2447" s="421">
        <v>61080772002010</v>
      </c>
      <c r="C2447" s="349" t="str">
        <f t="shared" si="304"/>
        <v>6</v>
      </c>
      <c r="D2447" s="355" t="str">
        <f t="shared" si="305"/>
        <v>1</v>
      </c>
      <c r="E2447" s="355" t="str">
        <f t="shared" si="306"/>
        <v>0</v>
      </c>
      <c r="F2447" s="355" t="str">
        <f t="shared" si="307"/>
        <v>80</v>
      </c>
      <c r="G2447" s="355" t="str">
        <f t="shared" si="308"/>
        <v>772</v>
      </c>
      <c r="H2447" s="355" t="str">
        <f t="shared" si="309"/>
        <v>0</v>
      </c>
      <c r="I2447" s="355" t="str">
        <f t="shared" si="310"/>
        <v>02</v>
      </c>
      <c r="J2447" s="355" t="str">
        <f t="shared" si="311"/>
        <v>010</v>
      </c>
      <c r="K2447" t="s">
        <v>1346</v>
      </c>
      <c r="L2447" s="444">
        <v>14592154</v>
      </c>
      <c r="M2447" s="444">
        <v>1059.1500000000001</v>
      </c>
      <c r="N2447" s="444">
        <v>5907719</v>
      </c>
      <c r="O2447" s="444">
        <v>20499873</v>
      </c>
    </row>
    <row r="2448" spans="2:15" ht="15" customHeight="1" x14ac:dyDescent="0.25">
      <c r="B2448" s="421">
        <v>61080772002011</v>
      </c>
      <c r="C2448" s="349" t="str">
        <f t="shared" si="304"/>
        <v>6</v>
      </c>
      <c r="D2448" s="355" t="str">
        <f t="shared" si="305"/>
        <v>1</v>
      </c>
      <c r="E2448" s="355" t="str">
        <f t="shared" si="306"/>
        <v>0</v>
      </c>
      <c r="F2448" s="355" t="str">
        <f t="shared" si="307"/>
        <v>80</v>
      </c>
      <c r="G2448" s="355" t="str">
        <f t="shared" si="308"/>
        <v>772</v>
      </c>
      <c r="H2448" s="355" t="str">
        <f t="shared" si="309"/>
        <v>0</v>
      </c>
      <c r="I2448" s="355" t="str">
        <f t="shared" si="310"/>
        <v>02</v>
      </c>
      <c r="J2448" s="355" t="str">
        <f t="shared" si="311"/>
        <v>011</v>
      </c>
      <c r="K2448" t="s">
        <v>1347</v>
      </c>
      <c r="L2448" s="444">
        <v>904889263</v>
      </c>
      <c r="M2448" s="444">
        <v>0</v>
      </c>
      <c r="N2448" s="444">
        <v>0</v>
      </c>
      <c r="O2448" s="444">
        <v>904889263</v>
      </c>
    </row>
    <row r="2449" spans="2:15" ht="15" x14ac:dyDescent="0.25">
      <c r="B2449" s="421">
        <v>61080772002012</v>
      </c>
      <c r="C2449" s="349" t="str">
        <f t="shared" si="304"/>
        <v>6</v>
      </c>
      <c r="D2449" s="355" t="str">
        <f t="shared" si="305"/>
        <v>1</v>
      </c>
      <c r="E2449" s="355" t="str">
        <f t="shared" si="306"/>
        <v>0</v>
      </c>
      <c r="F2449" s="355" t="str">
        <f t="shared" si="307"/>
        <v>80</v>
      </c>
      <c r="G2449" s="355" t="str">
        <f t="shared" si="308"/>
        <v>772</v>
      </c>
      <c r="H2449" s="355" t="str">
        <f t="shared" si="309"/>
        <v>0</v>
      </c>
      <c r="I2449" s="355" t="str">
        <f t="shared" si="310"/>
        <v>02</v>
      </c>
      <c r="J2449" s="355" t="str">
        <f t="shared" si="311"/>
        <v>012</v>
      </c>
      <c r="K2449" t="s">
        <v>1346</v>
      </c>
      <c r="L2449" s="444">
        <v>31383</v>
      </c>
      <c r="M2449" s="444">
        <v>0</v>
      </c>
      <c r="N2449" s="444">
        <v>0</v>
      </c>
      <c r="O2449" s="444">
        <v>31383</v>
      </c>
    </row>
    <row r="2450" spans="2:15" ht="15" customHeight="1" x14ac:dyDescent="0.25">
      <c r="B2450" s="421">
        <v>61080772002013</v>
      </c>
      <c r="C2450" s="349" t="str">
        <f t="shared" si="304"/>
        <v>6</v>
      </c>
      <c r="D2450" s="355" t="str">
        <f t="shared" si="305"/>
        <v>1</v>
      </c>
      <c r="E2450" s="355" t="str">
        <f t="shared" si="306"/>
        <v>0</v>
      </c>
      <c r="F2450" s="355" t="str">
        <f t="shared" si="307"/>
        <v>80</v>
      </c>
      <c r="G2450" s="355" t="str">
        <f t="shared" si="308"/>
        <v>772</v>
      </c>
      <c r="H2450" s="355" t="str">
        <f t="shared" si="309"/>
        <v>0</v>
      </c>
      <c r="I2450" s="355" t="str">
        <f t="shared" si="310"/>
        <v>02</v>
      </c>
      <c r="J2450" s="355" t="str">
        <f t="shared" si="311"/>
        <v>013</v>
      </c>
      <c r="K2450" t="s">
        <v>1348</v>
      </c>
      <c r="L2450" s="444">
        <v>992232336</v>
      </c>
      <c r="M2450" s="444">
        <v>0</v>
      </c>
      <c r="N2450" s="444">
        <v>0</v>
      </c>
      <c r="O2450" s="444">
        <v>992232336</v>
      </c>
    </row>
    <row r="2451" spans="2:15" ht="15" x14ac:dyDescent="0.25">
      <c r="B2451" s="421">
        <v>61080772002014</v>
      </c>
      <c r="C2451" s="349" t="str">
        <f t="shared" si="304"/>
        <v>6</v>
      </c>
      <c r="D2451" s="355" t="str">
        <f t="shared" si="305"/>
        <v>1</v>
      </c>
      <c r="E2451" s="355" t="str">
        <f t="shared" si="306"/>
        <v>0</v>
      </c>
      <c r="F2451" s="355" t="str">
        <f t="shared" si="307"/>
        <v>80</v>
      </c>
      <c r="G2451" s="355" t="str">
        <f t="shared" si="308"/>
        <v>772</v>
      </c>
      <c r="H2451" s="355" t="str">
        <f t="shared" si="309"/>
        <v>0</v>
      </c>
      <c r="I2451" s="355" t="str">
        <f t="shared" si="310"/>
        <v>02</v>
      </c>
      <c r="J2451" s="355" t="str">
        <f t="shared" si="311"/>
        <v>014</v>
      </c>
      <c r="K2451" t="s">
        <v>1349</v>
      </c>
      <c r="L2451" s="444">
        <v>110579268</v>
      </c>
      <c r="M2451" s="444">
        <v>0</v>
      </c>
      <c r="N2451" s="444">
        <v>0</v>
      </c>
      <c r="O2451" s="444">
        <v>110579268</v>
      </c>
    </row>
    <row r="2452" spans="2:15" ht="15" x14ac:dyDescent="0.25">
      <c r="B2452" s="421">
        <v>61080772002015</v>
      </c>
      <c r="C2452" s="349" t="str">
        <f t="shared" si="304"/>
        <v>6</v>
      </c>
      <c r="D2452" s="355" t="str">
        <f t="shared" si="305"/>
        <v>1</v>
      </c>
      <c r="E2452" s="355" t="str">
        <f t="shared" si="306"/>
        <v>0</v>
      </c>
      <c r="F2452" s="355" t="str">
        <f t="shared" si="307"/>
        <v>80</v>
      </c>
      <c r="G2452" s="355" t="str">
        <f t="shared" si="308"/>
        <v>772</v>
      </c>
      <c r="H2452" s="355" t="str">
        <f t="shared" si="309"/>
        <v>0</v>
      </c>
      <c r="I2452" s="355" t="str">
        <f t="shared" si="310"/>
        <v>02</v>
      </c>
      <c r="J2452" s="355" t="str">
        <f t="shared" si="311"/>
        <v>015</v>
      </c>
      <c r="K2452" t="s">
        <v>1350</v>
      </c>
      <c r="L2452" s="444">
        <v>2796006711</v>
      </c>
      <c r="M2452" s="444">
        <v>0</v>
      </c>
      <c r="N2452" s="444">
        <v>0</v>
      </c>
      <c r="O2452" s="444">
        <v>2796006711</v>
      </c>
    </row>
    <row r="2453" spans="2:15" ht="15" x14ac:dyDescent="0.25">
      <c r="B2453" s="421">
        <v>61080772002016</v>
      </c>
      <c r="C2453" s="349" t="str">
        <f t="shared" si="304"/>
        <v>6</v>
      </c>
      <c r="D2453" s="355" t="str">
        <f t="shared" si="305"/>
        <v>1</v>
      </c>
      <c r="E2453" s="355" t="str">
        <f t="shared" si="306"/>
        <v>0</v>
      </c>
      <c r="F2453" s="355" t="str">
        <f t="shared" si="307"/>
        <v>80</v>
      </c>
      <c r="G2453" s="355" t="str">
        <f t="shared" si="308"/>
        <v>772</v>
      </c>
      <c r="H2453" s="355" t="str">
        <f t="shared" si="309"/>
        <v>0</v>
      </c>
      <c r="I2453" s="355" t="str">
        <f t="shared" si="310"/>
        <v>02</v>
      </c>
      <c r="J2453" s="355" t="str">
        <f t="shared" si="311"/>
        <v>016</v>
      </c>
      <c r="K2453" t="s">
        <v>424</v>
      </c>
      <c r="L2453" s="444">
        <v>55586573</v>
      </c>
      <c r="M2453" s="444">
        <v>323.79000000000002</v>
      </c>
      <c r="N2453" s="444">
        <v>1810138</v>
      </c>
      <c r="O2453" s="444">
        <v>57396711</v>
      </c>
    </row>
    <row r="2454" spans="2:15" ht="15" customHeight="1" x14ac:dyDescent="0.25">
      <c r="B2454" s="421">
        <v>61080772002022</v>
      </c>
      <c r="C2454" s="349" t="str">
        <f t="shared" si="304"/>
        <v>6</v>
      </c>
      <c r="D2454" s="355" t="str">
        <f t="shared" si="305"/>
        <v>1</v>
      </c>
      <c r="E2454" s="355" t="str">
        <f t="shared" si="306"/>
        <v>0</v>
      </c>
      <c r="F2454" s="355" t="str">
        <f t="shared" si="307"/>
        <v>80</v>
      </c>
      <c r="G2454" s="355" t="str">
        <f t="shared" si="308"/>
        <v>772</v>
      </c>
      <c r="H2454" s="355" t="str">
        <f t="shared" si="309"/>
        <v>0</v>
      </c>
      <c r="I2454" s="355" t="str">
        <f t="shared" si="310"/>
        <v>02</v>
      </c>
      <c r="J2454" s="355" t="str">
        <f t="shared" si="311"/>
        <v>022</v>
      </c>
      <c r="K2454" t="s">
        <v>1351</v>
      </c>
      <c r="L2454" s="444">
        <v>1057759938</v>
      </c>
      <c r="M2454" s="444">
        <v>0</v>
      </c>
      <c r="N2454" s="444">
        <v>0</v>
      </c>
      <c r="O2454" s="444">
        <v>1057759938</v>
      </c>
    </row>
    <row r="2455" spans="2:15" ht="15" customHeight="1" x14ac:dyDescent="0.25">
      <c r="B2455" s="421">
        <v>61080772002031</v>
      </c>
      <c r="C2455" s="349" t="str">
        <f t="shared" si="304"/>
        <v>6</v>
      </c>
      <c r="D2455" s="355" t="str">
        <f t="shared" si="305"/>
        <v>1</v>
      </c>
      <c r="E2455" s="355" t="str">
        <f t="shared" si="306"/>
        <v>0</v>
      </c>
      <c r="F2455" s="355" t="str">
        <f t="shared" si="307"/>
        <v>80</v>
      </c>
      <c r="G2455" s="355" t="str">
        <f t="shared" si="308"/>
        <v>772</v>
      </c>
      <c r="H2455" s="355" t="str">
        <f t="shared" si="309"/>
        <v>0</v>
      </c>
      <c r="I2455" s="355" t="str">
        <f t="shared" si="310"/>
        <v>02</v>
      </c>
      <c r="J2455" s="355" t="str">
        <f t="shared" si="311"/>
        <v>031</v>
      </c>
      <c r="K2455" t="s">
        <v>1352</v>
      </c>
      <c r="L2455" s="444">
        <v>252868654</v>
      </c>
      <c r="M2455" s="444">
        <v>0</v>
      </c>
      <c r="N2455" s="444">
        <v>0</v>
      </c>
      <c r="O2455" s="444">
        <v>252868654</v>
      </c>
    </row>
    <row r="2456" spans="2:15" ht="15" x14ac:dyDescent="0.25">
      <c r="B2456" s="421">
        <v>61080772002039</v>
      </c>
      <c r="C2456" s="349" t="str">
        <f t="shared" si="304"/>
        <v>6</v>
      </c>
      <c r="D2456" s="355" t="str">
        <f t="shared" si="305"/>
        <v>1</v>
      </c>
      <c r="E2456" s="355" t="str">
        <f t="shared" si="306"/>
        <v>0</v>
      </c>
      <c r="F2456" s="355" t="str">
        <f t="shared" si="307"/>
        <v>80</v>
      </c>
      <c r="G2456" s="355" t="str">
        <f t="shared" si="308"/>
        <v>772</v>
      </c>
      <c r="H2456" s="355" t="str">
        <f t="shared" si="309"/>
        <v>0</v>
      </c>
      <c r="I2456" s="355" t="str">
        <f t="shared" si="310"/>
        <v>02</v>
      </c>
      <c r="J2456" s="355" t="str">
        <f t="shared" si="311"/>
        <v>039</v>
      </c>
      <c r="K2456" t="s">
        <v>424</v>
      </c>
      <c r="L2456" s="444">
        <v>518445469</v>
      </c>
      <c r="M2456" s="444">
        <v>210708.11</v>
      </c>
      <c r="N2456" s="444">
        <v>1182485289</v>
      </c>
      <c r="O2456" s="444">
        <v>1700930758</v>
      </c>
    </row>
    <row r="2457" spans="2:15" ht="15" customHeight="1" x14ac:dyDescent="0.25">
      <c r="B2457" s="421">
        <v>61080772002103</v>
      </c>
      <c r="C2457" s="349" t="str">
        <f t="shared" si="304"/>
        <v>6</v>
      </c>
      <c r="D2457" s="355" t="str">
        <f t="shared" si="305"/>
        <v>1</v>
      </c>
      <c r="E2457" s="355" t="str">
        <f t="shared" si="306"/>
        <v>0</v>
      </c>
      <c r="F2457" s="355" t="str">
        <f t="shared" si="307"/>
        <v>80</v>
      </c>
      <c r="G2457" s="355" t="str">
        <f t="shared" si="308"/>
        <v>772</v>
      </c>
      <c r="H2457" s="355" t="str">
        <f t="shared" si="309"/>
        <v>0</v>
      </c>
      <c r="I2457" s="355" t="str">
        <f t="shared" si="310"/>
        <v>02</v>
      </c>
      <c r="J2457" s="355" t="str">
        <f t="shared" si="311"/>
        <v>103</v>
      </c>
      <c r="K2457" t="s">
        <v>1771</v>
      </c>
      <c r="L2457" s="444">
        <v>695847387</v>
      </c>
      <c r="M2457" s="444">
        <v>0</v>
      </c>
      <c r="N2457" s="444">
        <v>0</v>
      </c>
      <c r="O2457" s="444">
        <v>695847387</v>
      </c>
    </row>
    <row r="2458" spans="2:15" ht="15" x14ac:dyDescent="0.25">
      <c r="B2458" s="421">
        <v>61080772002104</v>
      </c>
      <c r="C2458" s="349" t="str">
        <f t="shared" si="304"/>
        <v>6</v>
      </c>
      <c r="D2458" s="355" t="str">
        <f t="shared" si="305"/>
        <v>1</v>
      </c>
      <c r="E2458" s="355" t="str">
        <f t="shared" si="306"/>
        <v>0</v>
      </c>
      <c r="F2458" s="355" t="str">
        <f t="shared" si="307"/>
        <v>80</v>
      </c>
      <c r="G2458" s="355" t="str">
        <f t="shared" si="308"/>
        <v>772</v>
      </c>
      <c r="H2458" s="355" t="str">
        <f t="shared" si="309"/>
        <v>0</v>
      </c>
      <c r="I2458" s="355" t="str">
        <f t="shared" si="310"/>
        <v>02</v>
      </c>
      <c r="J2458" s="355" t="str">
        <f t="shared" si="311"/>
        <v>104</v>
      </c>
      <c r="K2458" t="s">
        <v>1772</v>
      </c>
      <c r="L2458" s="444">
        <v>353835653</v>
      </c>
      <c r="M2458" s="444">
        <v>0</v>
      </c>
      <c r="N2458" s="444">
        <v>0</v>
      </c>
      <c r="O2458" s="444">
        <v>353835653</v>
      </c>
    </row>
    <row r="2459" spans="2:15" ht="15" x14ac:dyDescent="0.25">
      <c r="B2459" s="421">
        <v>61080772002105</v>
      </c>
      <c r="C2459" s="349" t="str">
        <f t="shared" si="304"/>
        <v>6</v>
      </c>
      <c r="D2459" s="355" t="str">
        <f t="shared" si="305"/>
        <v>1</v>
      </c>
      <c r="E2459" s="355" t="str">
        <f t="shared" si="306"/>
        <v>0</v>
      </c>
      <c r="F2459" s="355" t="str">
        <f t="shared" si="307"/>
        <v>80</v>
      </c>
      <c r="G2459" s="355" t="str">
        <f t="shared" si="308"/>
        <v>772</v>
      </c>
      <c r="H2459" s="355" t="str">
        <f t="shared" si="309"/>
        <v>0</v>
      </c>
      <c r="I2459" s="355" t="str">
        <f t="shared" si="310"/>
        <v>02</v>
      </c>
      <c r="J2459" s="355" t="str">
        <f t="shared" si="311"/>
        <v>105</v>
      </c>
      <c r="K2459" t="s">
        <v>1353</v>
      </c>
      <c r="L2459" s="444">
        <v>671929573</v>
      </c>
      <c r="M2459" s="444">
        <v>11457.61</v>
      </c>
      <c r="N2459" s="444">
        <v>63256353</v>
      </c>
      <c r="O2459" s="444">
        <v>735185926</v>
      </c>
    </row>
    <row r="2460" spans="2:15" ht="15" customHeight="1" x14ac:dyDescent="0.25">
      <c r="B2460" s="421">
        <v>61080772002106</v>
      </c>
      <c r="C2460" s="349" t="str">
        <f t="shared" si="304"/>
        <v>6</v>
      </c>
      <c r="D2460" s="355" t="str">
        <f t="shared" si="305"/>
        <v>1</v>
      </c>
      <c r="E2460" s="355" t="str">
        <f t="shared" si="306"/>
        <v>0</v>
      </c>
      <c r="F2460" s="355" t="str">
        <f t="shared" si="307"/>
        <v>80</v>
      </c>
      <c r="G2460" s="355" t="str">
        <f t="shared" si="308"/>
        <v>772</v>
      </c>
      <c r="H2460" s="355" t="str">
        <f t="shared" si="309"/>
        <v>0</v>
      </c>
      <c r="I2460" s="355" t="str">
        <f t="shared" si="310"/>
        <v>02</v>
      </c>
      <c r="J2460" s="355" t="str">
        <f t="shared" si="311"/>
        <v>106</v>
      </c>
      <c r="K2460" t="s">
        <v>1354</v>
      </c>
      <c r="L2460" s="444">
        <v>1844451151</v>
      </c>
      <c r="M2460" s="444">
        <v>298172.11</v>
      </c>
      <c r="N2460" s="444">
        <v>1675633400</v>
      </c>
      <c r="O2460" s="444">
        <v>3520084551</v>
      </c>
    </row>
    <row r="2461" spans="2:15" ht="15" customHeight="1" x14ac:dyDescent="0.25">
      <c r="B2461" s="421">
        <v>61080772002130</v>
      </c>
      <c r="C2461" s="349" t="str">
        <f t="shared" si="304"/>
        <v>6</v>
      </c>
      <c r="D2461" s="355" t="str">
        <f t="shared" si="305"/>
        <v>1</v>
      </c>
      <c r="E2461" s="355" t="str">
        <f t="shared" si="306"/>
        <v>0</v>
      </c>
      <c r="F2461" s="355" t="str">
        <f t="shared" si="307"/>
        <v>80</v>
      </c>
      <c r="G2461" s="355" t="str">
        <f t="shared" si="308"/>
        <v>772</v>
      </c>
      <c r="H2461" s="355" t="str">
        <f t="shared" si="309"/>
        <v>0</v>
      </c>
      <c r="I2461" s="355" t="str">
        <f t="shared" si="310"/>
        <v>02</v>
      </c>
      <c r="J2461" s="355" t="str">
        <f t="shared" si="311"/>
        <v>130</v>
      </c>
      <c r="K2461" t="s">
        <v>1355</v>
      </c>
      <c r="L2461" s="444">
        <v>1188060</v>
      </c>
      <c r="M2461" s="444">
        <v>0</v>
      </c>
      <c r="N2461" s="444">
        <v>0</v>
      </c>
      <c r="O2461" s="444">
        <v>1188060</v>
      </c>
    </row>
    <row r="2462" spans="2:15" ht="15" x14ac:dyDescent="0.25">
      <c r="B2462" s="421">
        <v>61080772002131</v>
      </c>
      <c r="C2462" s="349" t="str">
        <f t="shared" si="304"/>
        <v>6</v>
      </c>
      <c r="D2462" s="355" t="str">
        <f t="shared" si="305"/>
        <v>1</v>
      </c>
      <c r="E2462" s="355" t="str">
        <f t="shared" si="306"/>
        <v>0</v>
      </c>
      <c r="F2462" s="355" t="str">
        <f t="shared" si="307"/>
        <v>80</v>
      </c>
      <c r="G2462" s="355" t="str">
        <f t="shared" si="308"/>
        <v>772</v>
      </c>
      <c r="H2462" s="355" t="str">
        <f t="shared" si="309"/>
        <v>0</v>
      </c>
      <c r="I2462" s="355" t="str">
        <f t="shared" si="310"/>
        <v>02</v>
      </c>
      <c r="J2462" s="355" t="str">
        <f t="shared" si="311"/>
        <v>131</v>
      </c>
      <c r="K2462" t="s">
        <v>1356</v>
      </c>
      <c r="L2462" s="444">
        <v>15891195857</v>
      </c>
      <c r="M2462" s="444">
        <v>451870</v>
      </c>
      <c r="N2462" s="444">
        <v>2526165679</v>
      </c>
      <c r="O2462" s="444">
        <v>18417361536</v>
      </c>
    </row>
    <row r="2463" spans="2:15" ht="15" customHeight="1" x14ac:dyDescent="0.25">
      <c r="B2463" s="421">
        <v>61080772002133</v>
      </c>
      <c r="C2463" s="349" t="str">
        <f t="shared" si="304"/>
        <v>6</v>
      </c>
      <c r="D2463" s="355" t="str">
        <f t="shared" si="305"/>
        <v>1</v>
      </c>
      <c r="E2463" s="355" t="str">
        <f t="shared" si="306"/>
        <v>0</v>
      </c>
      <c r="F2463" s="355" t="str">
        <f t="shared" si="307"/>
        <v>80</v>
      </c>
      <c r="G2463" s="355" t="str">
        <f t="shared" si="308"/>
        <v>772</v>
      </c>
      <c r="H2463" s="355" t="str">
        <f t="shared" si="309"/>
        <v>0</v>
      </c>
      <c r="I2463" s="355" t="str">
        <f t="shared" si="310"/>
        <v>02</v>
      </c>
      <c r="J2463" s="355" t="str">
        <f t="shared" si="311"/>
        <v>133</v>
      </c>
      <c r="K2463" t="s">
        <v>1228</v>
      </c>
      <c r="L2463" s="444">
        <v>175836871</v>
      </c>
      <c r="M2463" s="444">
        <v>7262.85</v>
      </c>
      <c r="N2463" s="444">
        <v>40504292</v>
      </c>
      <c r="O2463" s="444">
        <v>216341163</v>
      </c>
    </row>
    <row r="2464" spans="2:15" ht="15" customHeight="1" x14ac:dyDescent="0.25">
      <c r="B2464" s="421">
        <v>61080772002140</v>
      </c>
      <c r="C2464" s="349" t="str">
        <f t="shared" si="304"/>
        <v>6</v>
      </c>
      <c r="D2464" s="355" t="str">
        <f t="shared" si="305"/>
        <v>1</v>
      </c>
      <c r="E2464" s="355" t="str">
        <f t="shared" si="306"/>
        <v>0</v>
      </c>
      <c r="F2464" s="355" t="str">
        <f t="shared" si="307"/>
        <v>80</v>
      </c>
      <c r="G2464" s="355" t="str">
        <f t="shared" si="308"/>
        <v>772</v>
      </c>
      <c r="H2464" s="355" t="str">
        <f t="shared" si="309"/>
        <v>0</v>
      </c>
      <c r="I2464" s="355" t="str">
        <f t="shared" si="310"/>
        <v>02</v>
      </c>
      <c r="J2464" s="355" t="str">
        <f t="shared" si="311"/>
        <v>140</v>
      </c>
      <c r="K2464" t="s">
        <v>1357</v>
      </c>
      <c r="L2464" s="444">
        <v>6789832</v>
      </c>
      <c r="M2464" s="444">
        <v>0</v>
      </c>
      <c r="N2464" s="444">
        <v>0</v>
      </c>
      <c r="O2464" s="444">
        <v>6789832</v>
      </c>
    </row>
    <row r="2465" spans="2:15" ht="15" x14ac:dyDescent="0.25">
      <c r="B2465" s="421">
        <v>61080772002141</v>
      </c>
      <c r="C2465" s="349" t="str">
        <f t="shared" si="304"/>
        <v>6</v>
      </c>
      <c r="D2465" s="355" t="str">
        <f t="shared" si="305"/>
        <v>1</v>
      </c>
      <c r="E2465" s="355" t="str">
        <f t="shared" si="306"/>
        <v>0</v>
      </c>
      <c r="F2465" s="355" t="str">
        <f t="shared" si="307"/>
        <v>80</v>
      </c>
      <c r="G2465" s="355" t="str">
        <f t="shared" si="308"/>
        <v>772</v>
      </c>
      <c r="H2465" s="355" t="str">
        <f t="shared" si="309"/>
        <v>0</v>
      </c>
      <c r="I2465" s="355" t="str">
        <f t="shared" si="310"/>
        <v>02</v>
      </c>
      <c r="J2465" s="355" t="str">
        <f t="shared" si="311"/>
        <v>141</v>
      </c>
      <c r="K2465" t="s">
        <v>537</v>
      </c>
      <c r="L2465" s="444">
        <v>18515851</v>
      </c>
      <c r="M2465" s="444">
        <v>6769.77</v>
      </c>
      <c r="N2465" s="444">
        <v>38015812</v>
      </c>
      <c r="O2465" s="444">
        <v>56531663</v>
      </c>
    </row>
    <row r="2466" spans="2:15" ht="15" x14ac:dyDescent="0.25">
      <c r="B2466" s="421">
        <v>61080772002142</v>
      </c>
      <c r="C2466" s="349" t="str">
        <f t="shared" si="304"/>
        <v>6</v>
      </c>
      <c r="D2466" s="355" t="str">
        <f t="shared" si="305"/>
        <v>1</v>
      </c>
      <c r="E2466" s="355" t="str">
        <f t="shared" si="306"/>
        <v>0</v>
      </c>
      <c r="F2466" s="355" t="str">
        <f t="shared" si="307"/>
        <v>80</v>
      </c>
      <c r="G2466" s="355" t="str">
        <f t="shared" si="308"/>
        <v>772</v>
      </c>
      <c r="H2466" s="355" t="str">
        <f t="shared" si="309"/>
        <v>0</v>
      </c>
      <c r="I2466" s="355" t="str">
        <f t="shared" si="310"/>
        <v>02</v>
      </c>
      <c r="J2466" s="355" t="str">
        <f t="shared" si="311"/>
        <v>142</v>
      </c>
      <c r="K2466" t="s">
        <v>1229</v>
      </c>
      <c r="L2466" s="444">
        <v>11504839</v>
      </c>
      <c r="M2466" s="444">
        <v>1635.66</v>
      </c>
      <c r="N2466" s="444">
        <v>9157598</v>
      </c>
      <c r="O2466" s="444">
        <v>20662437</v>
      </c>
    </row>
    <row r="2467" spans="2:15" ht="15" x14ac:dyDescent="0.25">
      <c r="B2467" s="421">
        <v>61080772002149</v>
      </c>
      <c r="C2467" s="349" t="str">
        <f t="shared" si="304"/>
        <v>6</v>
      </c>
      <c r="D2467" s="355" t="str">
        <f t="shared" si="305"/>
        <v>1</v>
      </c>
      <c r="E2467" s="355" t="str">
        <f t="shared" si="306"/>
        <v>0</v>
      </c>
      <c r="F2467" s="355" t="str">
        <f t="shared" si="307"/>
        <v>80</v>
      </c>
      <c r="G2467" s="355" t="str">
        <f t="shared" si="308"/>
        <v>772</v>
      </c>
      <c r="H2467" s="355" t="str">
        <f t="shared" si="309"/>
        <v>0</v>
      </c>
      <c r="I2467" s="355" t="str">
        <f t="shared" si="310"/>
        <v>02</v>
      </c>
      <c r="J2467" s="355" t="str">
        <f t="shared" si="311"/>
        <v>149</v>
      </c>
      <c r="K2467" t="s">
        <v>1358</v>
      </c>
      <c r="L2467" s="444">
        <v>318208573</v>
      </c>
      <c r="M2467" s="444">
        <v>45697.94</v>
      </c>
      <c r="N2467" s="444">
        <v>254786948</v>
      </c>
      <c r="O2467" s="444">
        <v>572995521</v>
      </c>
    </row>
    <row r="2468" spans="2:15" ht="15" customHeight="1" x14ac:dyDescent="0.25">
      <c r="B2468" s="421">
        <v>61080772002191</v>
      </c>
      <c r="C2468" s="349" t="str">
        <f t="shared" si="304"/>
        <v>6</v>
      </c>
      <c r="D2468" s="355" t="str">
        <f t="shared" si="305"/>
        <v>1</v>
      </c>
      <c r="E2468" s="355" t="str">
        <f t="shared" si="306"/>
        <v>0</v>
      </c>
      <c r="F2468" s="355" t="str">
        <f t="shared" si="307"/>
        <v>80</v>
      </c>
      <c r="G2468" s="355" t="str">
        <f t="shared" si="308"/>
        <v>772</v>
      </c>
      <c r="H2468" s="355" t="str">
        <f t="shared" si="309"/>
        <v>0</v>
      </c>
      <c r="I2468" s="355" t="str">
        <f t="shared" si="310"/>
        <v>02</v>
      </c>
      <c r="J2468" s="355" t="str">
        <f t="shared" si="311"/>
        <v>191</v>
      </c>
      <c r="K2468" t="s">
        <v>1254</v>
      </c>
      <c r="L2468" s="444">
        <v>4494902531</v>
      </c>
      <c r="M2468" s="444">
        <v>497.47</v>
      </c>
      <c r="N2468" s="444">
        <v>2790875</v>
      </c>
      <c r="O2468" s="444">
        <v>4497693406</v>
      </c>
    </row>
    <row r="2469" spans="2:15" ht="15" customHeight="1" x14ac:dyDescent="0.25">
      <c r="B2469" s="421">
        <v>61080772002193</v>
      </c>
      <c r="C2469" s="349" t="str">
        <f t="shared" si="304"/>
        <v>6</v>
      </c>
      <c r="D2469" s="355" t="str">
        <f t="shared" si="305"/>
        <v>1</v>
      </c>
      <c r="E2469" s="355" t="str">
        <f t="shared" si="306"/>
        <v>0</v>
      </c>
      <c r="F2469" s="355" t="str">
        <f t="shared" si="307"/>
        <v>80</v>
      </c>
      <c r="G2469" s="355" t="str">
        <f t="shared" si="308"/>
        <v>772</v>
      </c>
      <c r="H2469" s="355" t="str">
        <f t="shared" si="309"/>
        <v>0</v>
      </c>
      <c r="I2469" s="355" t="str">
        <f t="shared" si="310"/>
        <v>02</v>
      </c>
      <c r="J2469" s="355" t="str">
        <f t="shared" si="311"/>
        <v>193</v>
      </c>
      <c r="K2469" t="s">
        <v>537</v>
      </c>
      <c r="L2469" s="444">
        <v>181180642</v>
      </c>
      <c r="M2469" s="444">
        <v>10090</v>
      </c>
      <c r="N2469" s="444">
        <v>56384114</v>
      </c>
      <c r="O2469" s="444">
        <v>237564756</v>
      </c>
    </row>
    <row r="2470" spans="2:15" ht="15" customHeight="1" x14ac:dyDescent="0.25">
      <c r="B2470" s="421">
        <v>61080772002232</v>
      </c>
      <c r="C2470" s="349" t="str">
        <f t="shared" si="304"/>
        <v>6</v>
      </c>
      <c r="D2470" s="355" t="str">
        <f t="shared" si="305"/>
        <v>1</v>
      </c>
      <c r="E2470" s="355" t="str">
        <f t="shared" si="306"/>
        <v>0</v>
      </c>
      <c r="F2470" s="355" t="str">
        <f t="shared" si="307"/>
        <v>80</v>
      </c>
      <c r="G2470" s="355" t="str">
        <f t="shared" si="308"/>
        <v>772</v>
      </c>
      <c r="H2470" s="355" t="str">
        <f t="shared" si="309"/>
        <v>0</v>
      </c>
      <c r="I2470" s="355" t="str">
        <f t="shared" si="310"/>
        <v>02</v>
      </c>
      <c r="J2470" s="355" t="str">
        <f t="shared" si="311"/>
        <v>232</v>
      </c>
      <c r="K2470" t="s">
        <v>489</v>
      </c>
      <c r="L2470" s="444">
        <v>177448344</v>
      </c>
      <c r="M2470" s="444">
        <v>15396.29</v>
      </c>
      <c r="N2470" s="444">
        <v>86629522</v>
      </c>
      <c r="O2470" s="444">
        <v>264077866</v>
      </c>
    </row>
    <row r="2471" spans="2:15" ht="15" customHeight="1" x14ac:dyDescent="0.25">
      <c r="B2471" s="421">
        <v>61080772002235</v>
      </c>
      <c r="C2471" s="349" t="str">
        <f t="shared" si="304"/>
        <v>6</v>
      </c>
      <c r="D2471" s="355" t="str">
        <f t="shared" si="305"/>
        <v>1</v>
      </c>
      <c r="E2471" s="355" t="str">
        <f t="shared" si="306"/>
        <v>0</v>
      </c>
      <c r="F2471" s="355" t="str">
        <f t="shared" si="307"/>
        <v>80</v>
      </c>
      <c r="G2471" s="355" t="str">
        <f t="shared" si="308"/>
        <v>772</v>
      </c>
      <c r="H2471" s="355" t="str">
        <f t="shared" si="309"/>
        <v>0</v>
      </c>
      <c r="I2471" s="355" t="str">
        <f t="shared" si="310"/>
        <v>02</v>
      </c>
      <c r="J2471" s="355" t="str">
        <f t="shared" si="311"/>
        <v>235</v>
      </c>
      <c r="K2471" t="s">
        <v>1359</v>
      </c>
      <c r="L2471" s="444">
        <v>139654650</v>
      </c>
      <c r="M2471" s="444">
        <v>0</v>
      </c>
      <c r="N2471" s="444">
        <v>0</v>
      </c>
      <c r="O2471" s="444">
        <v>139654650</v>
      </c>
    </row>
    <row r="2472" spans="2:15" ht="15" customHeight="1" x14ac:dyDescent="0.25">
      <c r="B2472" s="421">
        <v>61080772002240</v>
      </c>
      <c r="C2472" s="349" t="str">
        <f t="shared" si="304"/>
        <v>6</v>
      </c>
      <c r="D2472" s="355" t="str">
        <f t="shared" si="305"/>
        <v>1</v>
      </c>
      <c r="E2472" s="355" t="str">
        <f t="shared" si="306"/>
        <v>0</v>
      </c>
      <c r="F2472" s="355" t="str">
        <f t="shared" si="307"/>
        <v>80</v>
      </c>
      <c r="G2472" s="355" t="str">
        <f t="shared" si="308"/>
        <v>772</v>
      </c>
      <c r="H2472" s="355" t="str">
        <f t="shared" si="309"/>
        <v>0</v>
      </c>
      <c r="I2472" s="355" t="str">
        <f t="shared" si="310"/>
        <v>02</v>
      </c>
      <c r="J2472" s="355" t="str">
        <f t="shared" si="311"/>
        <v>240</v>
      </c>
      <c r="K2472" t="s">
        <v>543</v>
      </c>
      <c r="L2472" s="444">
        <v>1154043343</v>
      </c>
      <c r="M2472" s="444">
        <v>11706.4</v>
      </c>
      <c r="N2472" s="444">
        <v>65563184</v>
      </c>
      <c r="O2472" s="444">
        <v>1219606527</v>
      </c>
    </row>
    <row r="2473" spans="2:15" ht="15" x14ac:dyDescent="0.25">
      <c r="B2473" s="421">
        <v>61080772002241</v>
      </c>
      <c r="C2473" s="349" t="str">
        <f t="shared" si="304"/>
        <v>6</v>
      </c>
      <c r="D2473" s="355" t="str">
        <f t="shared" si="305"/>
        <v>1</v>
      </c>
      <c r="E2473" s="355" t="str">
        <f t="shared" si="306"/>
        <v>0</v>
      </c>
      <c r="F2473" s="355" t="str">
        <f t="shared" si="307"/>
        <v>80</v>
      </c>
      <c r="G2473" s="355" t="str">
        <f t="shared" si="308"/>
        <v>772</v>
      </c>
      <c r="H2473" s="355" t="str">
        <f t="shared" si="309"/>
        <v>0</v>
      </c>
      <c r="I2473" s="355" t="str">
        <f t="shared" si="310"/>
        <v>02</v>
      </c>
      <c r="J2473" s="355" t="str">
        <f t="shared" si="311"/>
        <v>241</v>
      </c>
      <c r="K2473" t="s">
        <v>424</v>
      </c>
      <c r="L2473" s="444">
        <v>2836754623</v>
      </c>
      <c r="M2473" s="444">
        <v>321069.18</v>
      </c>
      <c r="N2473" s="444">
        <v>1798025776</v>
      </c>
      <c r="O2473" s="444">
        <v>4634780399</v>
      </c>
    </row>
    <row r="2474" spans="2:15" ht="15" customHeight="1" x14ac:dyDescent="0.25">
      <c r="B2474" s="421">
        <v>61080772002242</v>
      </c>
      <c r="C2474" s="349" t="str">
        <f t="shared" si="304"/>
        <v>6</v>
      </c>
      <c r="D2474" s="355" t="str">
        <f t="shared" si="305"/>
        <v>1</v>
      </c>
      <c r="E2474" s="355" t="str">
        <f t="shared" si="306"/>
        <v>0</v>
      </c>
      <c r="F2474" s="355" t="str">
        <f t="shared" si="307"/>
        <v>80</v>
      </c>
      <c r="G2474" s="355" t="str">
        <f t="shared" si="308"/>
        <v>772</v>
      </c>
      <c r="H2474" s="355" t="str">
        <f t="shared" si="309"/>
        <v>0</v>
      </c>
      <c r="I2474" s="355" t="str">
        <f t="shared" si="310"/>
        <v>02</v>
      </c>
      <c r="J2474" s="355" t="str">
        <f t="shared" si="311"/>
        <v>242</v>
      </c>
      <c r="K2474" t="s">
        <v>553</v>
      </c>
      <c r="L2474" s="444">
        <v>25216591</v>
      </c>
      <c r="M2474" s="444">
        <v>0</v>
      </c>
      <c r="N2474" s="444">
        <v>0</v>
      </c>
      <c r="O2474" s="444">
        <v>25216591</v>
      </c>
    </row>
    <row r="2475" spans="2:15" ht="15" x14ac:dyDescent="0.25">
      <c r="B2475" s="421">
        <v>61080772002243</v>
      </c>
      <c r="C2475" s="349" t="str">
        <f t="shared" si="304"/>
        <v>6</v>
      </c>
      <c r="D2475" s="355" t="str">
        <f t="shared" si="305"/>
        <v>1</v>
      </c>
      <c r="E2475" s="355" t="str">
        <f t="shared" si="306"/>
        <v>0</v>
      </c>
      <c r="F2475" s="355" t="str">
        <f t="shared" si="307"/>
        <v>80</v>
      </c>
      <c r="G2475" s="355" t="str">
        <f t="shared" si="308"/>
        <v>772</v>
      </c>
      <c r="H2475" s="355" t="str">
        <f t="shared" si="309"/>
        <v>0</v>
      </c>
      <c r="I2475" s="355" t="str">
        <f t="shared" si="310"/>
        <v>02</v>
      </c>
      <c r="J2475" s="355" t="str">
        <f t="shared" si="311"/>
        <v>243</v>
      </c>
      <c r="K2475" t="s">
        <v>1240</v>
      </c>
      <c r="L2475" s="444">
        <v>30475</v>
      </c>
      <c r="M2475" s="444">
        <v>62</v>
      </c>
      <c r="N2475" s="444">
        <v>346609</v>
      </c>
      <c r="O2475" s="444">
        <v>377084</v>
      </c>
    </row>
    <row r="2476" spans="2:15" ht="15" customHeight="1" x14ac:dyDescent="0.25">
      <c r="B2476" s="421">
        <v>61080772002245</v>
      </c>
      <c r="C2476" s="349" t="str">
        <f t="shared" si="304"/>
        <v>6</v>
      </c>
      <c r="D2476" s="355" t="str">
        <f t="shared" si="305"/>
        <v>1</v>
      </c>
      <c r="E2476" s="355" t="str">
        <f t="shared" si="306"/>
        <v>0</v>
      </c>
      <c r="F2476" s="355" t="str">
        <f t="shared" si="307"/>
        <v>80</v>
      </c>
      <c r="G2476" s="355" t="str">
        <f t="shared" si="308"/>
        <v>772</v>
      </c>
      <c r="H2476" s="355" t="str">
        <f t="shared" si="309"/>
        <v>0</v>
      </c>
      <c r="I2476" s="355" t="str">
        <f t="shared" si="310"/>
        <v>02</v>
      </c>
      <c r="J2476" s="355" t="str">
        <f t="shared" si="311"/>
        <v>245</v>
      </c>
      <c r="K2476" t="s">
        <v>549</v>
      </c>
      <c r="L2476" s="444">
        <v>943314833</v>
      </c>
      <c r="M2476" s="444">
        <v>123087.03999999999</v>
      </c>
      <c r="N2476" s="444">
        <v>693105256</v>
      </c>
      <c r="O2476" s="444">
        <v>1636420089</v>
      </c>
    </row>
    <row r="2477" spans="2:15" ht="15" x14ac:dyDescent="0.25">
      <c r="B2477" s="421">
        <v>61080772002247</v>
      </c>
      <c r="C2477" s="349" t="str">
        <f t="shared" si="304"/>
        <v>6</v>
      </c>
      <c r="D2477" s="355" t="str">
        <f t="shared" si="305"/>
        <v>1</v>
      </c>
      <c r="E2477" s="355" t="str">
        <f t="shared" si="306"/>
        <v>0</v>
      </c>
      <c r="F2477" s="355" t="str">
        <f t="shared" si="307"/>
        <v>80</v>
      </c>
      <c r="G2477" s="355" t="str">
        <f t="shared" si="308"/>
        <v>772</v>
      </c>
      <c r="H2477" s="355" t="str">
        <f t="shared" si="309"/>
        <v>0</v>
      </c>
      <c r="I2477" s="355" t="str">
        <f t="shared" si="310"/>
        <v>02</v>
      </c>
      <c r="J2477" s="355" t="str">
        <f t="shared" si="311"/>
        <v>247</v>
      </c>
      <c r="K2477" t="s">
        <v>545</v>
      </c>
      <c r="L2477" s="444">
        <v>106141542</v>
      </c>
      <c r="M2477" s="444">
        <v>563666.66</v>
      </c>
      <c r="N2477" s="444">
        <v>3135023152</v>
      </c>
      <c r="O2477" s="444">
        <v>3241164694</v>
      </c>
    </row>
    <row r="2478" spans="2:15" ht="15" customHeight="1" x14ac:dyDescent="0.25">
      <c r="B2478" s="421">
        <v>61080772002251</v>
      </c>
      <c r="C2478" s="349" t="str">
        <f t="shared" si="304"/>
        <v>6</v>
      </c>
      <c r="D2478" s="355" t="str">
        <f t="shared" si="305"/>
        <v>1</v>
      </c>
      <c r="E2478" s="355" t="str">
        <f t="shared" si="306"/>
        <v>0</v>
      </c>
      <c r="F2478" s="355" t="str">
        <f t="shared" si="307"/>
        <v>80</v>
      </c>
      <c r="G2478" s="355" t="str">
        <f t="shared" si="308"/>
        <v>772</v>
      </c>
      <c r="H2478" s="355" t="str">
        <f t="shared" si="309"/>
        <v>0</v>
      </c>
      <c r="I2478" s="355" t="str">
        <f t="shared" si="310"/>
        <v>02</v>
      </c>
      <c r="J2478" s="355" t="str">
        <f t="shared" si="311"/>
        <v>251</v>
      </c>
      <c r="K2478" t="s">
        <v>489</v>
      </c>
      <c r="L2478" s="444">
        <v>276409948</v>
      </c>
      <c r="M2478" s="444">
        <v>20979.33</v>
      </c>
      <c r="N2478" s="444">
        <v>118592021</v>
      </c>
      <c r="O2478" s="444">
        <v>395001969</v>
      </c>
    </row>
    <row r="2479" spans="2:15" ht="15" x14ac:dyDescent="0.25">
      <c r="B2479" s="421">
        <v>61080772002281</v>
      </c>
      <c r="C2479" s="349" t="str">
        <f t="shared" si="304"/>
        <v>6</v>
      </c>
      <c r="D2479" s="355" t="str">
        <f t="shared" si="305"/>
        <v>1</v>
      </c>
      <c r="E2479" s="355" t="str">
        <f t="shared" si="306"/>
        <v>0</v>
      </c>
      <c r="F2479" s="355" t="str">
        <f t="shared" si="307"/>
        <v>80</v>
      </c>
      <c r="G2479" s="355" t="str">
        <f t="shared" si="308"/>
        <v>772</v>
      </c>
      <c r="H2479" s="355" t="str">
        <f t="shared" si="309"/>
        <v>0</v>
      </c>
      <c r="I2479" s="355" t="str">
        <f t="shared" si="310"/>
        <v>02</v>
      </c>
      <c r="J2479" s="355" t="str">
        <f t="shared" si="311"/>
        <v>281</v>
      </c>
      <c r="K2479" t="s">
        <v>1360</v>
      </c>
      <c r="L2479" s="444">
        <v>94784770</v>
      </c>
      <c r="M2479" s="444">
        <v>0</v>
      </c>
      <c r="N2479" s="444">
        <v>0</v>
      </c>
      <c r="O2479" s="444">
        <v>94784770</v>
      </c>
    </row>
    <row r="2480" spans="2:15" ht="15" customHeight="1" x14ac:dyDescent="0.25">
      <c r="B2480" s="421">
        <v>61080772002311</v>
      </c>
      <c r="C2480" s="349" t="str">
        <f t="shared" si="304"/>
        <v>6</v>
      </c>
      <c r="D2480" s="355" t="str">
        <f t="shared" si="305"/>
        <v>1</v>
      </c>
      <c r="E2480" s="355" t="str">
        <f t="shared" si="306"/>
        <v>0</v>
      </c>
      <c r="F2480" s="355" t="str">
        <f t="shared" si="307"/>
        <v>80</v>
      </c>
      <c r="G2480" s="355" t="str">
        <f t="shared" si="308"/>
        <v>772</v>
      </c>
      <c r="H2480" s="355" t="str">
        <f t="shared" si="309"/>
        <v>0</v>
      </c>
      <c r="I2480" s="355" t="str">
        <f t="shared" si="310"/>
        <v>02</v>
      </c>
      <c r="J2480" s="355" t="str">
        <f t="shared" si="311"/>
        <v>311</v>
      </c>
      <c r="K2480" t="s">
        <v>378</v>
      </c>
      <c r="L2480" s="444">
        <v>8145111521</v>
      </c>
      <c r="M2480" s="444">
        <v>5857.54</v>
      </c>
      <c r="N2480" s="444">
        <v>33015540</v>
      </c>
      <c r="O2480" s="444">
        <v>8178127061</v>
      </c>
    </row>
    <row r="2481" spans="2:15" ht="15" x14ac:dyDescent="0.25">
      <c r="B2481" s="421">
        <v>61080772002313</v>
      </c>
      <c r="C2481" s="349" t="str">
        <f t="shared" si="304"/>
        <v>6</v>
      </c>
      <c r="D2481" s="355" t="str">
        <f t="shared" si="305"/>
        <v>1</v>
      </c>
      <c r="E2481" s="355" t="str">
        <f t="shared" si="306"/>
        <v>0</v>
      </c>
      <c r="F2481" s="355" t="str">
        <f t="shared" si="307"/>
        <v>80</v>
      </c>
      <c r="G2481" s="355" t="str">
        <f t="shared" si="308"/>
        <v>772</v>
      </c>
      <c r="H2481" s="355" t="str">
        <f t="shared" si="309"/>
        <v>0</v>
      </c>
      <c r="I2481" s="355" t="str">
        <f t="shared" si="310"/>
        <v>02</v>
      </c>
      <c r="J2481" s="355" t="str">
        <f t="shared" si="311"/>
        <v>313</v>
      </c>
      <c r="K2481" t="s">
        <v>547</v>
      </c>
      <c r="L2481" s="444">
        <v>270097434</v>
      </c>
      <c r="M2481" s="444">
        <v>2480.5</v>
      </c>
      <c r="N2481" s="444">
        <v>13904652</v>
      </c>
      <c r="O2481" s="444">
        <v>284002086</v>
      </c>
    </row>
    <row r="2482" spans="2:15" ht="15" x14ac:dyDescent="0.25">
      <c r="B2482" s="421">
        <v>61080772002331</v>
      </c>
      <c r="C2482" s="349" t="str">
        <f t="shared" si="304"/>
        <v>6</v>
      </c>
      <c r="D2482" s="355" t="str">
        <f t="shared" si="305"/>
        <v>1</v>
      </c>
      <c r="E2482" s="355" t="str">
        <f t="shared" si="306"/>
        <v>0</v>
      </c>
      <c r="F2482" s="355" t="str">
        <f t="shared" si="307"/>
        <v>80</v>
      </c>
      <c r="G2482" s="355" t="str">
        <f t="shared" si="308"/>
        <v>772</v>
      </c>
      <c r="H2482" s="355" t="str">
        <f t="shared" si="309"/>
        <v>0</v>
      </c>
      <c r="I2482" s="355" t="str">
        <f t="shared" si="310"/>
        <v>02</v>
      </c>
      <c r="J2482" s="355" t="str">
        <f t="shared" si="311"/>
        <v>331</v>
      </c>
      <c r="K2482" t="s">
        <v>652</v>
      </c>
      <c r="L2482" s="444">
        <v>104444459</v>
      </c>
      <c r="M2482" s="444">
        <v>0</v>
      </c>
      <c r="N2482" s="444">
        <v>0</v>
      </c>
      <c r="O2482" s="444">
        <v>104444459</v>
      </c>
    </row>
    <row r="2483" spans="2:15" ht="15" customHeight="1" x14ac:dyDescent="0.25">
      <c r="B2483" s="421">
        <v>61080772002337</v>
      </c>
      <c r="C2483" s="349" t="str">
        <f t="shared" si="304"/>
        <v>6</v>
      </c>
      <c r="D2483" s="355" t="str">
        <f t="shared" si="305"/>
        <v>1</v>
      </c>
      <c r="E2483" s="355" t="str">
        <f t="shared" si="306"/>
        <v>0</v>
      </c>
      <c r="F2483" s="355" t="str">
        <f t="shared" si="307"/>
        <v>80</v>
      </c>
      <c r="G2483" s="355" t="str">
        <f t="shared" si="308"/>
        <v>772</v>
      </c>
      <c r="H2483" s="355" t="str">
        <f t="shared" si="309"/>
        <v>0</v>
      </c>
      <c r="I2483" s="355" t="str">
        <f t="shared" si="310"/>
        <v>02</v>
      </c>
      <c r="J2483" s="355" t="str">
        <f t="shared" si="311"/>
        <v>337</v>
      </c>
      <c r="K2483" t="s">
        <v>1361</v>
      </c>
      <c r="L2483" s="444">
        <v>338042928</v>
      </c>
      <c r="M2483" s="444">
        <v>18158.29</v>
      </c>
      <c r="N2483" s="444">
        <v>101331087</v>
      </c>
      <c r="O2483" s="444">
        <v>439374015</v>
      </c>
    </row>
    <row r="2484" spans="2:15" ht="15" x14ac:dyDescent="0.25">
      <c r="B2484" s="421">
        <v>61080772002341</v>
      </c>
      <c r="C2484" s="349" t="str">
        <f t="shared" si="304"/>
        <v>6</v>
      </c>
      <c r="D2484" s="355" t="str">
        <f t="shared" si="305"/>
        <v>1</v>
      </c>
      <c r="E2484" s="355" t="str">
        <f t="shared" si="306"/>
        <v>0</v>
      </c>
      <c r="F2484" s="355" t="str">
        <f t="shared" si="307"/>
        <v>80</v>
      </c>
      <c r="G2484" s="355" t="str">
        <f t="shared" si="308"/>
        <v>772</v>
      </c>
      <c r="H2484" s="355" t="str">
        <f t="shared" si="309"/>
        <v>0</v>
      </c>
      <c r="I2484" s="355" t="str">
        <f t="shared" si="310"/>
        <v>02</v>
      </c>
      <c r="J2484" s="355" t="str">
        <f t="shared" si="311"/>
        <v>341</v>
      </c>
      <c r="K2484" t="s">
        <v>598</v>
      </c>
      <c r="L2484" s="444">
        <v>7634299</v>
      </c>
      <c r="M2484" s="444">
        <v>3585</v>
      </c>
      <c r="N2484" s="444">
        <v>20088569</v>
      </c>
      <c r="O2484" s="444">
        <v>27722868</v>
      </c>
    </row>
    <row r="2485" spans="2:15" ht="15" customHeight="1" x14ac:dyDescent="0.25">
      <c r="B2485" s="421">
        <v>61080772002342</v>
      </c>
      <c r="C2485" s="349" t="str">
        <f t="shared" si="304"/>
        <v>6</v>
      </c>
      <c r="D2485" s="355" t="str">
        <f t="shared" si="305"/>
        <v>1</v>
      </c>
      <c r="E2485" s="355" t="str">
        <f t="shared" si="306"/>
        <v>0</v>
      </c>
      <c r="F2485" s="355" t="str">
        <f t="shared" si="307"/>
        <v>80</v>
      </c>
      <c r="G2485" s="355" t="str">
        <f t="shared" si="308"/>
        <v>772</v>
      </c>
      <c r="H2485" s="355" t="str">
        <f t="shared" si="309"/>
        <v>0</v>
      </c>
      <c r="I2485" s="355" t="str">
        <f t="shared" si="310"/>
        <v>02</v>
      </c>
      <c r="J2485" s="355" t="str">
        <f t="shared" si="311"/>
        <v>342</v>
      </c>
      <c r="K2485" t="s">
        <v>1974</v>
      </c>
      <c r="L2485" s="444">
        <v>567180</v>
      </c>
      <c r="M2485" s="444">
        <v>0</v>
      </c>
      <c r="N2485" s="444">
        <v>0</v>
      </c>
      <c r="O2485" s="444">
        <v>567180</v>
      </c>
    </row>
    <row r="2486" spans="2:15" ht="15" x14ac:dyDescent="0.25">
      <c r="B2486" s="421">
        <v>61080772002344</v>
      </c>
      <c r="C2486" s="349" t="str">
        <f t="shared" si="304"/>
        <v>6</v>
      </c>
      <c r="D2486" s="355" t="str">
        <f t="shared" si="305"/>
        <v>1</v>
      </c>
      <c r="E2486" s="355" t="str">
        <f t="shared" si="306"/>
        <v>0</v>
      </c>
      <c r="F2486" s="355" t="str">
        <f t="shared" si="307"/>
        <v>80</v>
      </c>
      <c r="G2486" s="355" t="str">
        <f t="shared" si="308"/>
        <v>772</v>
      </c>
      <c r="H2486" s="355" t="str">
        <f t="shared" si="309"/>
        <v>0</v>
      </c>
      <c r="I2486" s="355" t="str">
        <f t="shared" si="310"/>
        <v>02</v>
      </c>
      <c r="J2486" s="355" t="str">
        <f t="shared" si="311"/>
        <v>344</v>
      </c>
      <c r="K2486" t="s">
        <v>1773</v>
      </c>
      <c r="L2486" s="444">
        <v>192418</v>
      </c>
      <c r="M2486" s="444">
        <v>0</v>
      </c>
      <c r="N2486" s="444">
        <v>0</v>
      </c>
      <c r="O2486" s="444">
        <v>192418</v>
      </c>
    </row>
    <row r="2487" spans="2:15" ht="15" customHeight="1" x14ac:dyDescent="0.25">
      <c r="B2487" s="421">
        <v>61080772002347</v>
      </c>
      <c r="C2487" s="349" t="str">
        <f t="shared" si="304"/>
        <v>6</v>
      </c>
      <c r="D2487" s="355" t="str">
        <f t="shared" si="305"/>
        <v>1</v>
      </c>
      <c r="E2487" s="355" t="str">
        <f t="shared" si="306"/>
        <v>0</v>
      </c>
      <c r="F2487" s="355" t="str">
        <f t="shared" si="307"/>
        <v>80</v>
      </c>
      <c r="G2487" s="355" t="str">
        <f t="shared" si="308"/>
        <v>772</v>
      </c>
      <c r="H2487" s="355" t="str">
        <f t="shared" si="309"/>
        <v>0</v>
      </c>
      <c r="I2487" s="355" t="str">
        <f t="shared" si="310"/>
        <v>02</v>
      </c>
      <c r="J2487" s="355" t="str">
        <f t="shared" si="311"/>
        <v>347</v>
      </c>
      <c r="K2487" t="s">
        <v>1773</v>
      </c>
      <c r="L2487" s="444">
        <v>7409232</v>
      </c>
      <c r="M2487" s="444">
        <v>0</v>
      </c>
      <c r="N2487" s="444">
        <v>0</v>
      </c>
      <c r="O2487" s="444">
        <v>7409232</v>
      </c>
    </row>
    <row r="2488" spans="2:15" ht="15" x14ac:dyDescent="0.25">
      <c r="B2488" s="421">
        <v>61080772002411</v>
      </c>
      <c r="C2488" s="349" t="str">
        <f t="shared" si="304"/>
        <v>6</v>
      </c>
      <c r="D2488" s="355" t="str">
        <f t="shared" si="305"/>
        <v>1</v>
      </c>
      <c r="E2488" s="355" t="str">
        <f t="shared" si="306"/>
        <v>0</v>
      </c>
      <c r="F2488" s="355" t="str">
        <f t="shared" si="307"/>
        <v>80</v>
      </c>
      <c r="G2488" s="355" t="str">
        <f t="shared" si="308"/>
        <v>772</v>
      </c>
      <c r="H2488" s="355" t="str">
        <f t="shared" si="309"/>
        <v>0</v>
      </c>
      <c r="I2488" s="355" t="str">
        <f t="shared" si="310"/>
        <v>02</v>
      </c>
      <c r="J2488" s="355" t="str">
        <f t="shared" si="311"/>
        <v>411</v>
      </c>
      <c r="K2488" t="s">
        <v>432</v>
      </c>
      <c r="L2488" s="444">
        <v>79260471</v>
      </c>
      <c r="M2488" s="444">
        <v>0</v>
      </c>
      <c r="N2488" s="444">
        <v>0</v>
      </c>
      <c r="O2488" s="444">
        <v>79260471</v>
      </c>
    </row>
    <row r="2489" spans="2:15" ht="15" customHeight="1" x14ac:dyDescent="0.25">
      <c r="B2489" s="421">
        <v>61080772002413</v>
      </c>
      <c r="C2489" s="349" t="str">
        <f t="shared" si="304"/>
        <v>6</v>
      </c>
      <c r="D2489" s="355" t="str">
        <f t="shared" si="305"/>
        <v>1</v>
      </c>
      <c r="E2489" s="355" t="str">
        <f t="shared" si="306"/>
        <v>0</v>
      </c>
      <c r="F2489" s="355" t="str">
        <f t="shared" si="307"/>
        <v>80</v>
      </c>
      <c r="G2489" s="355" t="str">
        <f t="shared" si="308"/>
        <v>772</v>
      </c>
      <c r="H2489" s="355" t="str">
        <f t="shared" si="309"/>
        <v>0</v>
      </c>
      <c r="I2489" s="355" t="str">
        <f t="shared" si="310"/>
        <v>02</v>
      </c>
      <c r="J2489" s="355" t="str">
        <f t="shared" si="311"/>
        <v>413</v>
      </c>
      <c r="K2489" t="s">
        <v>550</v>
      </c>
      <c r="L2489" s="444">
        <v>3331475067</v>
      </c>
      <c r="M2489" s="444">
        <v>524.23</v>
      </c>
      <c r="N2489" s="444">
        <v>2965070</v>
      </c>
      <c r="O2489" s="444">
        <v>3334440137</v>
      </c>
    </row>
    <row r="2490" spans="2:15" ht="15" x14ac:dyDescent="0.25">
      <c r="B2490" s="421">
        <v>61080772002420</v>
      </c>
      <c r="C2490" s="349" t="str">
        <f t="shared" si="304"/>
        <v>6</v>
      </c>
      <c r="D2490" s="355" t="str">
        <f t="shared" si="305"/>
        <v>1</v>
      </c>
      <c r="E2490" s="355" t="str">
        <f t="shared" si="306"/>
        <v>0</v>
      </c>
      <c r="F2490" s="355" t="str">
        <f t="shared" si="307"/>
        <v>80</v>
      </c>
      <c r="G2490" s="355" t="str">
        <f t="shared" si="308"/>
        <v>772</v>
      </c>
      <c r="H2490" s="355" t="str">
        <f t="shared" si="309"/>
        <v>0</v>
      </c>
      <c r="I2490" s="355" t="str">
        <f t="shared" si="310"/>
        <v>02</v>
      </c>
      <c r="J2490" s="355" t="str">
        <f t="shared" si="311"/>
        <v>420</v>
      </c>
      <c r="K2490" t="s">
        <v>1362</v>
      </c>
      <c r="L2490" s="444">
        <v>359676523</v>
      </c>
      <c r="M2490" s="444">
        <v>14781.08</v>
      </c>
      <c r="N2490" s="444">
        <v>82364714</v>
      </c>
      <c r="O2490" s="444">
        <v>442041237</v>
      </c>
    </row>
    <row r="2491" spans="2:15" ht="15" x14ac:dyDescent="0.25">
      <c r="B2491" s="421">
        <v>61080772002421</v>
      </c>
      <c r="C2491" s="349" t="str">
        <f t="shared" si="304"/>
        <v>6</v>
      </c>
      <c r="D2491" s="355" t="str">
        <f t="shared" si="305"/>
        <v>1</v>
      </c>
      <c r="E2491" s="355" t="str">
        <f t="shared" si="306"/>
        <v>0</v>
      </c>
      <c r="F2491" s="355" t="str">
        <f t="shared" si="307"/>
        <v>80</v>
      </c>
      <c r="G2491" s="355" t="str">
        <f t="shared" si="308"/>
        <v>772</v>
      </c>
      <c r="H2491" s="355" t="str">
        <f t="shared" si="309"/>
        <v>0</v>
      </c>
      <c r="I2491" s="355" t="str">
        <f t="shared" si="310"/>
        <v>02</v>
      </c>
      <c r="J2491" s="355" t="str">
        <f t="shared" si="311"/>
        <v>421</v>
      </c>
      <c r="K2491" t="s">
        <v>432</v>
      </c>
      <c r="L2491" s="444">
        <v>4271788</v>
      </c>
      <c r="M2491" s="444">
        <v>0</v>
      </c>
      <c r="N2491" s="444">
        <v>0</v>
      </c>
      <c r="O2491" s="444">
        <v>4271788</v>
      </c>
    </row>
    <row r="2492" spans="2:15" ht="15" x14ac:dyDescent="0.25">
      <c r="B2492" s="421">
        <v>61080772002430</v>
      </c>
      <c r="C2492" s="349" t="str">
        <f t="shared" si="304"/>
        <v>6</v>
      </c>
      <c r="D2492" s="355" t="str">
        <f t="shared" si="305"/>
        <v>1</v>
      </c>
      <c r="E2492" s="355" t="str">
        <f t="shared" si="306"/>
        <v>0</v>
      </c>
      <c r="F2492" s="355" t="str">
        <f t="shared" si="307"/>
        <v>80</v>
      </c>
      <c r="G2492" s="355" t="str">
        <f t="shared" si="308"/>
        <v>772</v>
      </c>
      <c r="H2492" s="355" t="str">
        <f t="shared" si="309"/>
        <v>0</v>
      </c>
      <c r="I2492" s="355" t="str">
        <f t="shared" si="310"/>
        <v>02</v>
      </c>
      <c r="J2492" s="355" t="str">
        <f t="shared" si="311"/>
        <v>430</v>
      </c>
      <c r="K2492" t="s">
        <v>1363</v>
      </c>
      <c r="L2492" s="444">
        <v>168883083</v>
      </c>
      <c r="M2492" s="444">
        <v>465</v>
      </c>
      <c r="N2492" s="444">
        <v>2625277</v>
      </c>
      <c r="O2492" s="444">
        <v>171508360</v>
      </c>
    </row>
    <row r="2493" spans="2:15" ht="15" customHeight="1" x14ac:dyDescent="0.25">
      <c r="B2493" s="421">
        <v>61080772002431</v>
      </c>
      <c r="C2493" s="349" t="str">
        <f t="shared" si="304"/>
        <v>6</v>
      </c>
      <c r="D2493" s="355" t="str">
        <f t="shared" si="305"/>
        <v>1</v>
      </c>
      <c r="E2493" s="355" t="str">
        <f t="shared" si="306"/>
        <v>0</v>
      </c>
      <c r="F2493" s="355" t="str">
        <f t="shared" si="307"/>
        <v>80</v>
      </c>
      <c r="G2493" s="355" t="str">
        <f t="shared" si="308"/>
        <v>772</v>
      </c>
      <c r="H2493" s="355" t="str">
        <f t="shared" si="309"/>
        <v>0</v>
      </c>
      <c r="I2493" s="355" t="str">
        <f t="shared" si="310"/>
        <v>02</v>
      </c>
      <c r="J2493" s="355" t="str">
        <f t="shared" si="311"/>
        <v>431</v>
      </c>
      <c r="K2493" t="s">
        <v>1363</v>
      </c>
      <c r="L2493" s="444">
        <v>6338630</v>
      </c>
      <c r="M2493" s="444">
        <v>0</v>
      </c>
      <c r="N2493" s="444">
        <v>0</v>
      </c>
      <c r="O2493" s="444">
        <v>6338630</v>
      </c>
    </row>
    <row r="2494" spans="2:15" ht="15" customHeight="1" x14ac:dyDescent="0.25">
      <c r="B2494" s="421">
        <v>61080772002432</v>
      </c>
      <c r="C2494" s="349" t="str">
        <f t="shared" si="304"/>
        <v>6</v>
      </c>
      <c r="D2494" s="355" t="str">
        <f t="shared" si="305"/>
        <v>1</v>
      </c>
      <c r="E2494" s="355" t="str">
        <f t="shared" si="306"/>
        <v>0</v>
      </c>
      <c r="F2494" s="355" t="str">
        <f t="shared" si="307"/>
        <v>80</v>
      </c>
      <c r="G2494" s="355" t="str">
        <f t="shared" si="308"/>
        <v>772</v>
      </c>
      <c r="H2494" s="355" t="str">
        <f t="shared" si="309"/>
        <v>0</v>
      </c>
      <c r="I2494" s="355" t="str">
        <f t="shared" si="310"/>
        <v>02</v>
      </c>
      <c r="J2494" s="355" t="str">
        <f t="shared" si="311"/>
        <v>432</v>
      </c>
      <c r="K2494" t="s">
        <v>490</v>
      </c>
      <c r="L2494" s="444">
        <v>4239119599</v>
      </c>
      <c r="M2494" s="444">
        <v>121628.35</v>
      </c>
      <c r="N2494" s="444">
        <v>676280963</v>
      </c>
      <c r="O2494" s="444">
        <v>4915400562</v>
      </c>
    </row>
    <row r="2495" spans="2:15" ht="15" customHeight="1" x14ac:dyDescent="0.25">
      <c r="B2495" s="421">
        <v>61080772002439</v>
      </c>
      <c r="C2495" s="349" t="str">
        <f t="shared" si="304"/>
        <v>6</v>
      </c>
      <c r="D2495" s="355" t="str">
        <f t="shared" si="305"/>
        <v>1</v>
      </c>
      <c r="E2495" s="355" t="str">
        <f t="shared" si="306"/>
        <v>0</v>
      </c>
      <c r="F2495" s="355" t="str">
        <f t="shared" si="307"/>
        <v>80</v>
      </c>
      <c r="G2495" s="355" t="str">
        <f t="shared" si="308"/>
        <v>772</v>
      </c>
      <c r="H2495" s="355" t="str">
        <f t="shared" si="309"/>
        <v>0</v>
      </c>
      <c r="I2495" s="355" t="str">
        <f t="shared" si="310"/>
        <v>02</v>
      </c>
      <c r="J2495" s="355" t="str">
        <f t="shared" si="311"/>
        <v>439</v>
      </c>
      <c r="K2495" t="s">
        <v>796</v>
      </c>
      <c r="L2495" s="444">
        <v>437413726</v>
      </c>
      <c r="M2495" s="444">
        <v>0</v>
      </c>
      <c r="N2495" s="444">
        <v>0</v>
      </c>
      <c r="O2495" s="444">
        <v>437413726</v>
      </c>
    </row>
    <row r="2496" spans="2:15" ht="15" customHeight="1" x14ac:dyDescent="0.25">
      <c r="B2496" s="421">
        <v>61080772002441</v>
      </c>
      <c r="C2496" s="349" t="str">
        <f t="shared" si="304"/>
        <v>6</v>
      </c>
      <c r="D2496" s="355" t="str">
        <f t="shared" si="305"/>
        <v>1</v>
      </c>
      <c r="E2496" s="355" t="str">
        <f t="shared" si="306"/>
        <v>0</v>
      </c>
      <c r="F2496" s="355" t="str">
        <f t="shared" si="307"/>
        <v>80</v>
      </c>
      <c r="G2496" s="355" t="str">
        <f t="shared" si="308"/>
        <v>772</v>
      </c>
      <c r="H2496" s="355" t="str">
        <f t="shared" si="309"/>
        <v>0</v>
      </c>
      <c r="I2496" s="355" t="str">
        <f t="shared" si="310"/>
        <v>02</v>
      </c>
      <c r="J2496" s="355" t="str">
        <f t="shared" si="311"/>
        <v>441</v>
      </c>
      <c r="K2496" t="s">
        <v>544</v>
      </c>
      <c r="L2496" s="444">
        <v>144284000</v>
      </c>
      <c r="M2496" s="444">
        <v>1060</v>
      </c>
      <c r="N2496" s="444">
        <v>5944935</v>
      </c>
      <c r="O2496" s="444">
        <v>150228935</v>
      </c>
    </row>
    <row r="2497" spans="1:15" ht="15" customHeight="1" x14ac:dyDescent="0.25">
      <c r="B2497" s="421">
        <v>61080772002444</v>
      </c>
      <c r="C2497" s="349" t="str">
        <f t="shared" si="304"/>
        <v>6</v>
      </c>
      <c r="D2497" s="355" t="str">
        <f t="shared" si="305"/>
        <v>1</v>
      </c>
      <c r="E2497" s="355" t="str">
        <f t="shared" si="306"/>
        <v>0</v>
      </c>
      <c r="F2497" s="355" t="str">
        <f t="shared" si="307"/>
        <v>80</v>
      </c>
      <c r="G2497" s="355" t="str">
        <f t="shared" si="308"/>
        <v>772</v>
      </c>
      <c r="H2497" s="355" t="str">
        <f t="shared" si="309"/>
        <v>0</v>
      </c>
      <c r="I2497" s="355" t="str">
        <f t="shared" si="310"/>
        <v>02</v>
      </c>
      <c r="J2497" s="355" t="str">
        <f t="shared" si="311"/>
        <v>444</v>
      </c>
      <c r="K2497" t="s">
        <v>538</v>
      </c>
      <c r="L2497" s="444">
        <v>7914987</v>
      </c>
      <c r="M2497" s="444">
        <v>0</v>
      </c>
      <c r="N2497" s="444">
        <v>0</v>
      </c>
      <c r="O2497" s="444">
        <v>7914987</v>
      </c>
    </row>
    <row r="2498" spans="1:15" ht="15" customHeight="1" x14ac:dyDescent="0.25">
      <c r="B2498" s="421">
        <v>61080772002454</v>
      </c>
      <c r="C2498" s="349" t="str">
        <f t="shared" si="304"/>
        <v>6</v>
      </c>
      <c r="D2498" s="355" t="str">
        <f t="shared" si="305"/>
        <v>1</v>
      </c>
      <c r="E2498" s="355" t="str">
        <f t="shared" si="306"/>
        <v>0</v>
      </c>
      <c r="F2498" s="355" t="str">
        <f t="shared" si="307"/>
        <v>80</v>
      </c>
      <c r="G2498" s="355" t="str">
        <f t="shared" si="308"/>
        <v>772</v>
      </c>
      <c r="H2498" s="355" t="str">
        <f t="shared" si="309"/>
        <v>0</v>
      </c>
      <c r="I2498" s="355" t="str">
        <f t="shared" si="310"/>
        <v>02</v>
      </c>
      <c r="J2498" s="355" t="str">
        <f t="shared" si="311"/>
        <v>454</v>
      </c>
      <c r="K2498" t="s">
        <v>1364</v>
      </c>
      <c r="L2498" s="444">
        <v>8393988757</v>
      </c>
      <c r="M2498" s="444">
        <v>0</v>
      </c>
      <c r="N2498" s="444">
        <v>0</v>
      </c>
      <c r="O2498" s="444">
        <v>8393988757</v>
      </c>
    </row>
    <row r="2499" spans="1:15" ht="15" customHeight="1" x14ac:dyDescent="0.25">
      <c r="B2499" s="421">
        <v>61080772002457</v>
      </c>
      <c r="C2499" s="349" t="str">
        <f t="shared" si="304"/>
        <v>6</v>
      </c>
      <c r="D2499" s="355" t="str">
        <f t="shared" si="305"/>
        <v>1</v>
      </c>
      <c r="E2499" s="355" t="str">
        <f t="shared" si="306"/>
        <v>0</v>
      </c>
      <c r="F2499" s="355" t="str">
        <f t="shared" si="307"/>
        <v>80</v>
      </c>
      <c r="G2499" s="355" t="str">
        <f t="shared" si="308"/>
        <v>772</v>
      </c>
      <c r="H2499" s="355" t="str">
        <f t="shared" si="309"/>
        <v>0</v>
      </c>
      <c r="I2499" s="355" t="str">
        <f t="shared" si="310"/>
        <v>02</v>
      </c>
      <c r="J2499" s="355" t="str">
        <f t="shared" si="311"/>
        <v>457</v>
      </c>
      <c r="K2499" t="s">
        <v>1365</v>
      </c>
      <c r="L2499" s="444">
        <v>312500000</v>
      </c>
      <c r="M2499" s="444">
        <v>0</v>
      </c>
      <c r="N2499" s="444">
        <v>0</v>
      </c>
      <c r="O2499" s="444">
        <v>312500000</v>
      </c>
    </row>
    <row r="2500" spans="1:15" ht="15" customHeight="1" x14ac:dyDescent="0.25">
      <c r="A2500" s="425"/>
      <c r="B2500" s="421">
        <v>61080772002460</v>
      </c>
      <c r="C2500" s="425" t="str">
        <f t="shared" si="304"/>
        <v>6</v>
      </c>
      <c r="D2500" s="426" t="str">
        <f t="shared" si="305"/>
        <v>1</v>
      </c>
      <c r="E2500" s="426" t="str">
        <f t="shared" si="306"/>
        <v>0</v>
      </c>
      <c r="F2500" s="426" t="str">
        <f t="shared" si="307"/>
        <v>80</v>
      </c>
      <c r="G2500" s="426" t="str">
        <f t="shared" si="308"/>
        <v>772</v>
      </c>
      <c r="H2500" s="426" t="str">
        <f t="shared" si="309"/>
        <v>0</v>
      </c>
      <c r="I2500" s="426" t="str">
        <f t="shared" si="310"/>
        <v>02</v>
      </c>
      <c r="J2500" s="426" t="str">
        <f t="shared" si="311"/>
        <v>460</v>
      </c>
      <c r="K2500" t="s">
        <v>1366</v>
      </c>
      <c r="L2500" s="444">
        <v>897321095</v>
      </c>
      <c r="M2500" s="444">
        <v>0</v>
      </c>
      <c r="N2500" s="444">
        <v>0</v>
      </c>
      <c r="O2500" s="444">
        <v>897321095</v>
      </c>
    </row>
    <row r="2501" spans="1:15" ht="15" customHeight="1" x14ac:dyDescent="0.25">
      <c r="B2501" s="421">
        <v>61080772002512</v>
      </c>
      <c r="C2501" s="349" t="str">
        <f t="shared" si="304"/>
        <v>6</v>
      </c>
      <c r="D2501" s="355" t="str">
        <f t="shared" si="305"/>
        <v>1</v>
      </c>
      <c r="E2501" s="355" t="str">
        <f t="shared" si="306"/>
        <v>0</v>
      </c>
      <c r="F2501" s="355" t="str">
        <f t="shared" si="307"/>
        <v>80</v>
      </c>
      <c r="G2501" s="355" t="str">
        <f t="shared" si="308"/>
        <v>772</v>
      </c>
      <c r="H2501" s="355" t="str">
        <f t="shared" si="309"/>
        <v>0</v>
      </c>
      <c r="I2501" s="355" t="str">
        <f t="shared" si="310"/>
        <v>02</v>
      </c>
      <c r="J2501" s="355" t="str">
        <f t="shared" si="311"/>
        <v>512</v>
      </c>
      <c r="K2501" t="s">
        <v>539</v>
      </c>
      <c r="L2501" s="444">
        <v>1299505</v>
      </c>
      <c r="M2501" s="444">
        <v>82</v>
      </c>
      <c r="N2501" s="444">
        <v>462843</v>
      </c>
      <c r="O2501" s="444">
        <v>1762348</v>
      </c>
    </row>
    <row r="2502" spans="1:15" ht="15" customHeight="1" x14ac:dyDescent="0.25">
      <c r="B2502" s="421">
        <v>61080772002513</v>
      </c>
      <c r="C2502" s="349" t="str">
        <f t="shared" si="304"/>
        <v>6</v>
      </c>
      <c r="D2502" s="355" t="str">
        <f t="shared" si="305"/>
        <v>1</v>
      </c>
      <c r="E2502" s="355" t="str">
        <f t="shared" si="306"/>
        <v>0</v>
      </c>
      <c r="F2502" s="355" t="str">
        <f t="shared" si="307"/>
        <v>80</v>
      </c>
      <c r="G2502" s="355" t="str">
        <f t="shared" si="308"/>
        <v>772</v>
      </c>
      <c r="H2502" s="355" t="str">
        <f t="shared" si="309"/>
        <v>0</v>
      </c>
      <c r="I2502" s="355" t="str">
        <f t="shared" si="310"/>
        <v>02</v>
      </c>
      <c r="J2502" s="355" t="str">
        <f t="shared" si="311"/>
        <v>513</v>
      </c>
      <c r="K2502" t="s">
        <v>1304</v>
      </c>
      <c r="L2502" s="444">
        <v>7845563</v>
      </c>
      <c r="M2502" s="444">
        <v>178.06</v>
      </c>
      <c r="N2502" s="444">
        <v>994825</v>
      </c>
      <c r="O2502" s="444">
        <v>8840388</v>
      </c>
    </row>
    <row r="2503" spans="1:15" ht="15" customHeight="1" x14ac:dyDescent="0.25">
      <c r="B2503" s="421">
        <v>61080772002515</v>
      </c>
      <c r="C2503" s="349" t="str">
        <f t="shared" si="304"/>
        <v>6</v>
      </c>
      <c r="D2503" s="355" t="str">
        <f t="shared" si="305"/>
        <v>1</v>
      </c>
      <c r="E2503" s="355" t="str">
        <f t="shared" si="306"/>
        <v>0</v>
      </c>
      <c r="F2503" s="355" t="str">
        <f t="shared" si="307"/>
        <v>80</v>
      </c>
      <c r="G2503" s="355" t="str">
        <f t="shared" si="308"/>
        <v>772</v>
      </c>
      <c r="H2503" s="355" t="str">
        <f t="shared" si="309"/>
        <v>0</v>
      </c>
      <c r="I2503" s="355" t="str">
        <f t="shared" si="310"/>
        <v>02</v>
      </c>
      <c r="J2503" s="355" t="str">
        <f t="shared" si="311"/>
        <v>515</v>
      </c>
      <c r="K2503" t="s">
        <v>477</v>
      </c>
      <c r="L2503" s="444">
        <v>285216</v>
      </c>
      <c r="M2503" s="444">
        <v>7.0000000000000007E-2</v>
      </c>
      <c r="N2503" s="444">
        <v>395</v>
      </c>
      <c r="O2503" s="444">
        <v>285611</v>
      </c>
    </row>
    <row r="2504" spans="1:15" ht="15" customHeight="1" x14ac:dyDescent="0.25">
      <c r="B2504" s="421">
        <v>61080772002531</v>
      </c>
      <c r="C2504" s="349" t="str">
        <f t="shared" si="304"/>
        <v>6</v>
      </c>
      <c r="D2504" s="355" t="str">
        <f t="shared" si="305"/>
        <v>1</v>
      </c>
      <c r="E2504" s="355" t="str">
        <f t="shared" si="306"/>
        <v>0</v>
      </c>
      <c r="F2504" s="355" t="str">
        <f t="shared" si="307"/>
        <v>80</v>
      </c>
      <c r="G2504" s="355" t="str">
        <f t="shared" si="308"/>
        <v>772</v>
      </c>
      <c r="H2504" s="355" t="str">
        <f t="shared" si="309"/>
        <v>0</v>
      </c>
      <c r="I2504" s="355" t="str">
        <f t="shared" si="310"/>
        <v>02</v>
      </c>
      <c r="J2504" s="355" t="str">
        <f t="shared" si="311"/>
        <v>531</v>
      </c>
      <c r="K2504" t="s">
        <v>1356</v>
      </c>
      <c r="L2504" s="444">
        <v>13180403</v>
      </c>
      <c r="M2504" s="444">
        <v>1032.1199999999999</v>
      </c>
      <c r="N2504" s="444">
        <v>5788487</v>
      </c>
      <c r="O2504" s="444">
        <v>18968890</v>
      </c>
    </row>
    <row r="2505" spans="1:15" ht="15" customHeight="1" x14ac:dyDescent="0.25">
      <c r="B2505" s="421">
        <v>61080772002532</v>
      </c>
      <c r="C2505" s="349" t="str">
        <f t="shared" ref="C2505:C2568" si="312">MID(B2505,1,1)</f>
        <v>6</v>
      </c>
      <c r="D2505" s="355" t="str">
        <f t="shared" ref="D2505:D2568" si="313">MID(B2505,2,1)</f>
        <v>1</v>
      </c>
      <c r="E2505" s="355" t="str">
        <f t="shared" ref="E2505:E2568" si="314">MID(B2505,3,1)</f>
        <v>0</v>
      </c>
      <c r="F2505" s="355" t="str">
        <f t="shared" ref="F2505:F2568" si="315">MID(B2505,4,2)</f>
        <v>80</v>
      </c>
      <c r="G2505" s="355" t="str">
        <f t="shared" ref="G2505:G2568" si="316">MID(B2505,6,3)</f>
        <v>772</v>
      </c>
      <c r="H2505" s="355" t="str">
        <f t="shared" ref="H2505:H2568" si="317">MID(B2505,9,1)</f>
        <v>0</v>
      </c>
      <c r="I2505" s="355" t="str">
        <f t="shared" ref="I2505:I2568" si="318">MID(B2505,10,2)</f>
        <v>02</v>
      </c>
      <c r="J2505" s="355" t="str">
        <f t="shared" ref="J2505:J2568" si="319">MID(B2505,12,3)</f>
        <v>532</v>
      </c>
      <c r="K2505" t="s">
        <v>483</v>
      </c>
      <c r="L2505" s="444">
        <v>1021273158</v>
      </c>
      <c r="M2505" s="444">
        <v>0</v>
      </c>
      <c r="N2505" s="444">
        <v>0</v>
      </c>
      <c r="O2505" s="444">
        <v>1021273158</v>
      </c>
    </row>
    <row r="2506" spans="1:15" ht="15" customHeight="1" x14ac:dyDescent="0.25">
      <c r="B2506" s="421">
        <v>61080772002533</v>
      </c>
      <c r="C2506" s="349" t="str">
        <f t="shared" si="312"/>
        <v>6</v>
      </c>
      <c r="D2506" s="355" t="str">
        <f t="shared" si="313"/>
        <v>1</v>
      </c>
      <c r="E2506" s="355" t="str">
        <f t="shared" si="314"/>
        <v>0</v>
      </c>
      <c r="F2506" s="355" t="str">
        <f t="shared" si="315"/>
        <v>80</v>
      </c>
      <c r="G2506" s="355" t="str">
        <f t="shared" si="316"/>
        <v>772</v>
      </c>
      <c r="H2506" s="355" t="str">
        <f t="shared" si="317"/>
        <v>0</v>
      </c>
      <c r="I2506" s="355" t="str">
        <f t="shared" si="318"/>
        <v>02</v>
      </c>
      <c r="J2506" s="355" t="str">
        <f t="shared" si="319"/>
        <v>533</v>
      </c>
      <c r="K2506" t="s">
        <v>451</v>
      </c>
      <c r="L2506" s="444">
        <v>488793700</v>
      </c>
      <c r="M2506" s="444">
        <v>14637.6</v>
      </c>
      <c r="N2506" s="444">
        <v>82190189</v>
      </c>
      <c r="O2506" s="444">
        <v>570983889</v>
      </c>
    </row>
    <row r="2507" spans="1:15" ht="15" customHeight="1" x14ac:dyDescent="0.25">
      <c r="B2507" s="421">
        <v>61080772002534</v>
      </c>
      <c r="C2507" s="349" t="str">
        <f t="shared" si="312"/>
        <v>6</v>
      </c>
      <c r="D2507" s="355" t="str">
        <f t="shared" si="313"/>
        <v>1</v>
      </c>
      <c r="E2507" s="355" t="str">
        <f t="shared" si="314"/>
        <v>0</v>
      </c>
      <c r="F2507" s="355" t="str">
        <f t="shared" si="315"/>
        <v>80</v>
      </c>
      <c r="G2507" s="355" t="str">
        <f t="shared" si="316"/>
        <v>772</v>
      </c>
      <c r="H2507" s="355" t="str">
        <f t="shared" si="317"/>
        <v>0</v>
      </c>
      <c r="I2507" s="355" t="str">
        <f t="shared" si="318"/>
        <v>02</v>
      </c>
      <c r="J2507" s="355" t="str">
        <f t="shared" si="319"/>
        <v>534</v>
      </c>
      <c r="K2507" t="s">
        <v>437</v>
      </c>
      <c r="L2507" s="444">
        <v>8903196590</v>
      </c>
      <c r="M2507" s="444">
        <v>166945.97</v>
      </c>
      <c r="N2507" s="444">
        <v>934538812</v>
      </c>
      <c r="O2507" s="444">
        <v>9837735402</v>
      </c>
    </row>
    <row r="2508" spans="1:15" ht="15" customHeight="1" x14ac:dyDescent="0.25">
      <c r="B2508" s="421">
        <v>61080772002536</v>
      </c>
      <c r="C2508" s="349" t="str">
        <f t="shared" si="312"/>
        <v>6</v>
      </c>
      <c r="D2508" s="355" t="str">
        <f t="shared" si="313"/>
        <v>1</v>
      </c>
      <c r="E2508" s="355" t="str">
        <f t="shared" si="314"/>
        <v>0</v>
      </c>
      <c r="F2508" s="355" t="str">
        <f t="shared" si="315"/>
        <v>80</v>
      </c>
      <c r="G2508" s="355" t="str">
        <f t="shared" si="316"/>
        <v>772</v>
      </c>
      <c r="H2508" s="355" t="str">
        <f t="shared" si="317"/>
        <v>0</v>
      </c>
      <c r="I2508" s="355" t="str">
        <f t="shared" si="318"/>
        <v>02</v>
      </c>
      <c r="J2508" s="355" t="str">
        <f t="shared" si="319"/>
        <v>536</v>
      </c>
      <c r="K2508" t="s">
        <v>486</v>
      </c>
      <c r="L2508" s="444">
        <v>1627005727</v>
      </c>
      <c r="M2508" s="444">
        <v>50998.35</v>
      </c>
      <c r="N2508" s="444">
        <v>285028847</v>
      </c>
      <c r="O2508" s="444">
        <v>1912034574</v>
      </c>
    </row>
    <row r="2509" spans="1:15" ht="15" customHeight="1" x14ac:dyDescent="0.25">
      <c r="B2509" s="421">
        <v>61080772002538</v>
      </c>
      <c r="C2509" s="349" t="str">
        <f t="shared" si="312"/>
        <v>6</v>
      </c>
      <c r="D2509" s="355" t="str">
        <f t="shared" si="313"/>
        <v>1</v>
      </c>
      <c r="E2509" s="355" t="str">
        <f t="shared" si="314"/>
        <v>0</v>
      </c>
      <c r="F2509" s="355" t="str">
        <f t="shared" si="315"/>
        <v>80</v>
      </c>
      <c r="G2509" s="355" t="str">
        <f t="shared" si="316"/>
        <v>772</v>
      </c>
      <c r="H2509" s="355" t="str">
        <f t="shared" si="317"/>
        <v>0</v>
      </c>
      <c r="I2509" s="355" t="str">
        <f t="shared" si="318"/>
        <v>02</v>
      </c>
      <c r="J2509" s="355" t="str">
        <f t="shared" si="319"/>
        <v>538</v>
      </c>
      <c r="K2509" t="s">
        <v>487</v>
      </c>
      <c r="L2509" s="444">
        <v>417869758</v>
      </c>
      <c r="M2509" s="444">
        <v>601.61</v>
      </c>
      <c r="N2509" s="444">
        <v>3363283</v>
      </c>
      <c r="O2509" s="444">
        <v>421233041</v>
      </c>
    </row>
    <row r="2510" spans="1:15" ht="15" customHeight="1" x14ac:dyDescent="0.25">
      <c r="B2510" s="421">
        <v>61080772002540</v>
      </c>
      <c r="C2510" s="349" t="str">
        <f t="shared" si="312"/>
        <v>6</v>
      </c>
      <c r="D2510" s="355" t="str">
        <f t="shared" si="313"/>
        <v>1</v>
      </c>
      <c r="E2510" s="355" t="str">
        <f t="shared" si="314"/>
        <v>0</v>
      </c>
      <c r="F2510" s="355" t="str">
        <f t="shared" si="315"/>
        <v>80</v>
      </c>
      <c r="G2510" s="355" t="str">
        <f t="shared" si="316"/>
        <v>772</v>
      </c>
      <c r="H2510" s="355" t="str">
        <f t="shared" si="317"/>
        <v>0</v>
      </c>
      <c r="I2510" s="355" t="str">
        <f t="shared" si="318"/>
        <v>02</v>
      </c>
      <c r="J2510" s="355" t="str">
        <f t="shared" si="319"/>
        <v>540</v>
      </c>
      <c r="K2510" t="s">
        <v>541</v>
      </c>
      <c r="L2510" s="444">
        <v>151695040</v>
      </c>
      <c r="M2510" s="444">
        <v>0</v>
      </c>
      <c r="N2510" s="444">
        <v>0</v>
      </c>
      <c r="O2510" s="444">
        <v>151695040</v>
      </c>
    </row>
    <row r="2511" spans="1:15" ht="15" customHeight="1" x14ac:dyDescent="0.25">
      <c r="B2511" s="421">
        <v>61080772002544</v>
      </c>
      <c r="C2511" s="349" t="str">
        <f t="shared" si="312"/>
        <v>6</v>
      </c>
      <c r="D2511" s="355" t="str">
        <f t="shared" si="313"/>
        <v>1</v>
      </c>
      <c r="E2511" s="355" t="str">
        <f t="shared" si="314"/>
        <v>0</v>
      </c>
      <c r="F2511" s="355" t="str">
        <f t="shared" si="315"/>
        <v>80</v>
      </c>
      <c r="G2511" s="355" t="str">
        <f t="shared" si="316"/>
        <v>772</v>
      </c>
      <c r="H2511" s="355" t="str">
        <f t="shared" si="317"/>
        <v>0</v>
      </c>
      <c r="I2511" s="355" t="str">
        <f t="shared" si="318"/>
        <v>02</v>
      </c>
      <c r="J2511" s="355" t="str">
        <f t="shared" si="319"/>
        <v>544</v>
      </c>
      <c r="K2511" t="s">
        <v>1367</v>
      </c>
      <c r="L2511" s="444">
        <v>341257</v>
      </c>
      <c r="M2511" s="444">
        <v>0</v>
      </c>
      <c r="N2511" s="444">
        <v>0</v>
      </c>
      <c r="O2511" s="444">
        <v>341257</v>
      </c>
    </row>
    <row r="2512" spans="1:15" ht="15" customHeight="1" x14ac:dyDescent="0.25">
      <c r="B2512" s="421">
        <v>61080772002631</v>
      </c>
      <c r="C2512" s="349" t="str">
        <f t="shared" si="312"/>
        <v>6</v>
      </c>
      <c r="D2512" s="355" t="str">
        <f t="shared" si="313"/>
        <v>1</v>
      </c>
      <c r="E2512" s="355" t="str">
        <f t="shared" si="314"/>
        <v>0</v>
      </c>
      <c r="F2512" s="355" t="str">
        <f t="shared" si="315"/>
        <v>80</v>
      </c>
      <c r="G2512" s="355" t="str">
        <f t="shared" si="316"/>
        <v>772</v>
      </c>
      <c r="H2512" s="355" t="str">
        <f t="shared" si="317"/>
        <v>0</v>
      </c>
      <c r="I2512" s="355" t="str">
        <f t="shared" si="318"/>
        <v>02</v>
      </c>
      <c r="J2512" s="355" t="str">
        <f t="shared" si="319"/>
        <v>631</v>
      </c>
      <c r="K2512" t="s">
        <v>1368</v>
      </c>
      <c r="L2512" s="444">
        <v>7161593</v>
      </c>
      <c r="M2512" s="444">
        <v>659.11</v>
      </c>
      <c r="N2512" s="444">
        <v>3722729</v>
      </c>
      <c r="O2512" s="444">
        <v>10884322</v>
      </c>
    </row>
    <row r="2513" spans="2:15" ht="15" customHeight="1" x14ac:dyDescent="0.25">
      <c r="B2513" s="421">
        <v>61080772002635</v>
      </c>
      <c r="C2513" s="349" t="str">
        <f t="shared" si="312"/>
        <v>6</v>
      </c>
      <c r="D2513" s="355" t="str">
        <f t="shared" si="313"/>
        <v>1</v>
      </c>
      <c r="E2513" s="355" t="str">
        <f t="shared" si="314"/>
        <v>0</v>
      </c>
      <c r="F2513" s="355" t="str">
        <f t="shared" si="315"/>
        <v>80</v>
      </c>
      <c r="G2513" s="355" t="str">
        <f t="shared" si="316"/>
        <v>772</v>
      </c>
      <c r="H2513" s="355" t="str">
        <f t="shared" si="317"/>
        <v>0</v>
      </c>
      <c r="I2513" s="355" t="str">
        <f t="shared" si="318"/>
        <v>02</v>
      </c>
      <c r="J2513" s="355" t="str">
        <f t="shared" si="319"/>
        <v>635</v>
      </c>
      <c r="K2513" t="s">
        <v>485</v>
      </c>
      <c r="L2513" s="444">
        <v>71723755</v>
      </c>
      <c r="M2513" s="444">
        <v>0</v>
      </c>
      <c r="N2513" s="444">
        <v>0</v>
      </c>
      <c r="O2513" s="444">
        <v>71723755</v>
      </c>
    </row>
    <row r="2514" spans="2:15" ht="15" customHeight="1" x14ac:dyDescent="0.25">
      <c r="B2514" s="421">
        <v>61080772002654</v>
      </c>
      <c r="C2514" s="349" t="str">
        <f t="shared" si="312"/>
        <v>6</v>
      </c>
      <c r="D2514" s="355" t="str">
        <f t="shared" si="313"/>
        <v>1</v>
      </c>
      <c r="E2514" s="355" t="str">
        <f t="shared" si="314"/>
        <v>0</v>
      </c>
      <c r="F2514" s="355" t="str">
        <f t="shared" si="315"/>
        <v>80</v>
      </c>
      <c r="G2514" s="355" t="str">
        <f t="shared" si="316"/>
        <v>772</v>
      </c>
      <c r="H2514" s="355" t="str">
        <f t="shared" si="317"/>
        <v>0</v>
      </c>
      <c r="I2514" s="355" t="str">
        <f t="shared" si="318"/>
        <v>02</v>
      </c>
      <c r="J2514" s="355" t="str">
        <f t="shared" si="319"/>
        <v>654</v>
      </c>
      <c r="K2514" t="s">
        <v>1369</v>
      </c>
      <c r="L2514" s="444">
        <v>547</v>
      </c>
      <c r="M2514" s="444">
        <v>0</v>
      </c>
      <c r="N2514" s="444">
        <v>0</v>
      </c>
      <c r="O2514" s="444">
        <v>547</v>
      </c>
    </row>
    <row r="2515" spans="2:15" ht="15" customHeight="1" x14ac:dyDescent="0.25">
      <c r="B2515" s="421">
        <v>61080772002731</v>
      </c>
      <c r="C2515" s="349" t="str">
        <f t="shared" si="312"/>
        <v>6</v>
      </c>
      <c r="D2515" s="355" t="str">
        <f t="shared" si="313"/>
        <v>1</v>
      </c>
      <c r="E2515" s="355" t="str">
        <f t="shared" si="314"/>
        <v>0</v>
      </c>
      <c r="F2515" s="355" t="str">
        <f t="shared" si="315"/>
        <v>80</v>
      </c>
      <c r="G2515" s="355" t="str">
        <f t="shared" si="316"/>
        <v>772</v>
      </c>
      <c r="H2515" s="355" t="str">
        <f t="shared" si="317"/>
        <v>0</v>
      </c>
      <c r="I2515" s="355" t="str">
        <f t="shared" si="318"/>
        <v>02</v>
      </c>
      <c r="J2515" s="355" t="str">
        <f t="shared" si="319"/>
        <v>731</v>
      </c>
      <c r="K2515" t="s">
        <v>423</v>
      </c>
      <c r="L2515" s="444">
        <v>338576950</v>
      </c>
      <c r="M2515" s="444">
        <v>3260.02</v>
      </c>
      <c r="N2515" s="444">
        <v>18220142</v>
      </c>
      <c r="O2515" s="444">
        <v>356797092</v>
      </c>
    </row>
    <row r="2516" spans="2:15" ht="15" customHeight="1" x14ac:dyDescent="0.25">
      <c r="B2516" s="421">
        <v>61080772002735</v>
      </c>
      <c r="C2516" s="349" t="str">
        <f t="shared" si="312"/>
        <v>6</v>
      </c>
      <c r="D2516" s="355" t="str">
        <f t="shared" si="313"/>
        <v>1</v>
      </c>
      <c r="E2516" s="355" t="str">
        <f t="shared" si="314"/>
        <v>0</v>
      </c>
      <c r="F2516" s="355" t="str">
        <f t="shared" si="315"/>
        <v>80</v>
      </c>
      <c r="G2516" s="355" t="str">
        <f t="shared" si="316"/>
        <v>772</v>
      </c>
      <c r="H2516" s="355" t="str">
        <f t="shared" si="317"/>
        <v>0</v>
      </c>
      <c r="I2516" s="355" t="str">
        <f t="shared" si="318"/>
        <v>02</v>
      </c>
      <c r="J2516" s="355" t="str">
        <f t="shared" si="319"/>
        <v>735</v>
      </c>
      <c r="K2516" t="s">
        <v>596</v>
      </c>
      <c r="L2516" s="444">
        <v>14220970</v>
      </c>
      <c r="M2516" s="444">
        <v>0</v>
      </c>
      <c r="N2516" s="444">
        <v>0</v>
      </c>
      <c r="O2516" s="444">
        <v>14220970</v>
      </c>
    </row>
    <row r="2517" spans="2:15" ht="15" customHeight="1" x14ac:dyDescent="0.25">
      <c r="B2517" s="421">
        <v>61080772002760</v>
      </c>
      <c r="C2517" s="349" t="str">
        <f t="shared" si="312"/>
        <v>6</v>
      </c>
      <c r="D2517" s="355" t="str">
        <f t="shared" si="313"/>
        <v>1</v>
      </c>
      <c r="E2517" s="355" t="str">
        <f t="shared" si="314"/>
        <v>0</v>
      </c>
      <c r="F2517" s="355" t="str">
        <f t="shared" si="315"/>
        <v>80</v>
      </c>
      <c r="G2517" s="355" t="str">
        <f t="shared" si="316"/>
        <v>772</v>
      </c>
      <c r="H2517" s="355" t="str">
        <f t="shared" si="317"/>
        <v>0</v>
      </c>
      <c r="I2517" s="355" t="str">
        <f t="shared" si="318"/>
        <v>02</v>
      </c>
      <c r="J2517" s="355" t="str">
        <f t="shared" si="319"/>
        <v>760</v>
      </c>
      <c r="K2517" t="s">
        <v>1370</v>
      </c>
      <c r="L2517" s="444">
        <v>4165542</v>
      </c>
      <c r="M2517" s="444">
        <v>0</v>
      </c>
      <c r="N2517" s="444">
        <v>0</v>
      </c>
      <c r="O2517" s="444">
        <v>4165542</v>
      </c>
    </row>
    <row r="2518" spans="2:15" ht="15" customHeight="1" x14ac:dyDescent="0.25">
      <c r="B2518" s="421">
        <v>61080772002870</v>
      </c>
      <c r="C2518" s="349" t="str">
        <f t="shared" si="312"/>
        <v>6</v>
      </c>
      <c r="D2518" s="355" t="str">
        <f t="shared" si="313"/>
        <v>1</v>
      </c>
      <c r="E2518" s="355" t="str">
        <f t="shared" si="314"/>
        <v>0</v>
      </c>
      <c r="F2518" s="355" t="str">
        <f t="shared" si="315"/>
        <v>80</v>
      </c>
      <c r="G2518" s="355" t="str">
        <f t="shared" si="316"/>
        <v>772</v>
      </c>
      <c r="H2518" s="355" t="str">
        <f t="shared" si="317"/>
        <v>0</v>
      </c>
      <c r="I2518" s="355" t="str">
        <f t="shared" si="318"/>
        <v>02</v>
      </c>
      <c r="J2518" s="355" t="str">
        <f t="shared" si="319"/>
        <v>870</v>
      </c>
      <c r="K2518" t="s">
        <v>1371</v>
      </c>
      <c r="L2518" s="444">
        <v>961329354</v>
      </c>
      <c r="M2518" s="444">
        <v>0</v>
      </c>
      <c r="N2518" s="444">
        <v>0</v>
      </c>
      <c r="O2518" s="444">
        <v>961329354</v>
      </c>
    </row>
    <row r="2519" spans="2:15" ht="15" customHeight="1" x14ac:dyDescent="0.25">
      <c r="B2519" s="421">
        <v>61080772002896</v>
      </c>
      <c r="C2519" s="349" t="str">
        <f t="shared" si="312"/>
        <v>6</v>
      </c>
      <c r="D2519" s="355" t="str">
        <f t="shared" si="313"/>
        <v>1</v>
      </c>
      <c r="E2519" s="355" t="str">
        <f t="shared" si="314"/>
        <v>0</v>
      </c>
      <c r="F2519" s="355" t="str">
        <f t="shared" si="315"/>
        <v>80</v>
      </c>
      <c r="G2519" s="355" t="str">
        <f t="shared" si="316"/>
        <v>772</v>
      </c>
      <c r="H2519" s="355" t="str">
        <f t="shared" si="317"/>
        <v>0</v>
      </c>
      <c r="I2519" s="355" t="str">
        <f t="shared" si="318"/>
        <v>02</v>
      </c>
      <c r="J2519" s="355" t="str">
        <f t="shared" si="319"/>
        <v>896</v>
      </c>
      <c r="K2519" t="s">
        <v>1774</v>
      </c>
      <c r="L2519" s="444">
        <v>106504915</v>
      </c>
      <c r="M2519" s="444">
        <v>0</v>
      </c>
      <c r="N2519" s="444">
        <v>0</v>
      </c>
      <c r="O2519" s="444">
        <v>106504915</v>
      </c>
    </row>
    <row r="2520" spans="2:15" ht="15" customHeight="1" x14ac:dyDescent="0.25">
      <c r="B2520" s="421">
        <v>61080772002914</v>
      </c>
      <c r="C2520" s="349" t="str">
        <f t="shared" si="312"/>
        <v>6</v>
      </c>
      <c r="D2520" s="355" t="str">
        <f t="shared" si="313"/>
        <v>1</v>
      </c>
      <c r="E2520" s="355" t="str">
        <f t="shared" si="314"/>
        <v>0</v>
      </c>
      <c r="F2520" s="355" t="str">
        <f t="shared" si="315"/>
        <v>80</v>
      </c>
      <c r="G2520" s="355" t="str">
        <f t="shared" si="316"/>
        <v>772</v>
      </c>
      <c r="H2520" s="355" t="str">
        <f t="shared" si="317"/>
        <v>0</v>
      </c>
      <c r="I2520" s="355" t="str">
        <f t="shared" si="318"/>
        <v>02</v>
      </c>
      <c r="J2520" s="355" t="str">
        <f t="shared" si="319"/>
        <v>914</v>
      </c>
      <c r="K2520" t="s">
        <v>638</v>
      </c>
      <c r="L2520" s="444">
        <v>315166970</v>
      </c>
      <c r="M2520" s="444">
        <v>0</v>
      </c>
      <c r="N2520" s="444">
        <v>0</v>
      </c>
      <c r="O2520" s="444">
        <v>315166970</v>
      </c>
    </row>
    <row r="2521" spans="2:15" ht="15" customHeight="1" x14ac:dyDescent="0.25">
      <c r="B2521" s="421">
        <v>61080772002924</v>
      </c>
      <c r="C2521" s="349" t="str">
        <f t="shared" si="312"/>
        <v>6</v>
      </c>
      <c r="D2521" s="355" t="str">
        <f t="shared" si="313"/>
        <v>1</v>
      </c>
      <c r="E2521" s="355" t="str">
        <f t="shared" si="314"/>
        <v>0</v>
      </c>
      <c r="F2521" s="355" t="str">
        <f t="shared" si="315"/>
        <v>80</v>
      </c>
      <c r="G2521" s="355" t="str">
        <f t="shared" si="316"/>
        <v>772</v>
      </c>
      <c r="H2521" s="355" t="str">
        <f t="shared" si="317"/>
        <v>0</v>
      </c>
      <c r="I2521" s="355" t="str">
        <f t="shared" si="318"/>
        <v>02</v>
      </c>
      <c r="J2521" s="355" t="str">
        <f t="shared" si="319"/>
        <v>924</v>
      </c>
      <c r="K2521" t="s">
        <v>638</v>
      </c>
      <c r="L2521" s="444">
        <v>41650052</v>
      </c>
      <c r="M2521" s="444">
        <v>0</v>
      </c>
      <c r="N2521" s="444">
        <v>0</v>
      </c>
      <c r="O2521" s="444">
        <v>41650052</v>
      </c>
    </row>
    <row r="2522" spans="2:15" ht="15" customHeight="1" x14ac:dyDescent="0.25">
      <c r="B2522" s="421">
        <v>61080772002931</v>
      </c>
      <c r="C2522" s="349" t="str">
        <f t="shared" si="312"/>
        <v>6</v>
      </c>
      <c r="D2522" s="355" t="str">
        <f t="shared" si="313"/>
        <v>1</v>
      </c>
      <c r="E2522" s="355" t="str">
        <f t="shared" si="314"/>
        <v>0</v>
      </c>
      <c r="F2522" s="355" t="str">
        <f t="shared" si="315"/>
        <v>80</v>
      </c>
      <c r="G2522" s="355" t="str">
        <f t="shared" si="316"/>
        <v>772</v>
      </c>
      <c r="H2522" s="355" t="str">
        <f t="shared" si="317"/>
        <v>0</v>
      </c>
      <c r="I2522" s="355" t="str">
        <f t="shared" si="318"/>
        <v>02</v>
      </c>
      <c r="J2522" s="355" t="str">
        <f t="shared" si="319"/>
        <v>931</v>
      </c>
      <c r="K2522" t="s">
        <v>638</v>
      </c>
      <c r="L2522" s="444">
        <v>15476975</v>
      </c>
      <c r="M2522" s="444">
        <v>0</v>
      </c>
      <c r="N2522" s="444">
        <v>0</v>
      </c>
      <c r="O2522" s="444">
        <v>15476975</v>
      </c>
    </row>
    <row r="2523" spans="2:15" ht="15" customHeight="1" x14ac:dyDescent="0.25">
      <c r="B2523" s="421">
        <v>61080772002933</v>
      </c>
      <c r="C2523" s="349" t="str">
        <f t="shared" si="312"/>
        <v>6</v>
      </c>
      <c r="D2523" s="355" t="str">
        <f t="shared" si="313"/>
        <v>1</v>
      </c>
      <c r="E2523" s="355" t="str">
        <f t="shared" si="314"/>
        <v>0</v>
      </c>
      <c r="F2523" s="355" t="str">
        <f t="shared" si="315"/>
        <v>80</v>
      </c>
      <c r="G2523" s="355" t="str">
        <f t="shared" si="316"/>
        <v>772</v>
      </c>
      <c r="H2523" s="355" t="str">
        <f t="shared" si="317"/>
        <v>0</v>
      </c>
      <c r="I2523" s="355" t="str">
        <f t="shared" si="318"/>
        <v>02</v>
      </c>
      <c r="J2523" s="355" t="str">
        <f t="shared" si="319"/>
        <v>933</v>
      </c>
      <c r="K2523" t="s">
        <v>1287</v>
      </c>
      <c r="L2523" s="444">
        <v>9963827</v>
      </c>
      <c r="M2523" s="444">
        <v>0</v>
      </c>
      <c r="N2523" s="444">
        <v>0</v>
      </c>
      <c r="O2523" s="444">
        <v>9963827</v>
      </c>
    </row>
    <row r="2524" spans="2:15" ht="15" customHeight="1" x14ac:dyDescent="0.25">
      <c r="B2524" s="421">
        <v>61080772002934</v>
      </c>
      <c r="C2524" s="349" t="str">
        <f t="shared" si="312"/>
        <v>6</v>
      </c>
      <c r="D2524" s="355" t="str">
        <f t="shared" si="313"/>
        <v>1</v>
      </c>
      <c r="E2524" s="355" t="str">
        <f t="shared" si="314"/>
        <v>0</v>
      </c>
      <c r="F2524" s="355" t="str">
        <f t="shared" si="315"/>
        <v>80</v>
      </c>
      <c r="G2524" s="355" t="str">
        <f t="shared" si="316"/>
        <v>772</v>
      </c>
      <c r="H2524" s="355" t="str">
        <f t="shared" si="317"/>
        <v>0</v>
      </c>
      <c r="I2524" s="355" t="str">
        <f t="shared" si="318"/>
        <v>02</v>
      </c>
      <c r="J2524" s="355" t="str">
        <f t="shared" si="319"/>
        <v>934</v>
      </c>
      <c r="K2524" t="s">
        <v>1372</v>
      </c>
      <c r="L2524" s="444">
        <v>92602246</v>
      </c>
      <c r="M2524" s="444">
        <v>0</v>
      </c>
      <c r="N2524" s="444">
        <v>0</v>
      </c>
      <c r="O2524" s="444">
        <v>92602246</v>
      </c>
    </row>
    <row r="2525" spans="2:15" ht="15" customHeight="1" x14ac:dyDescent="0.25">
      <c r="B2525" s="421">
        <v>61080772002937</v>
      </c>
      <c r="C2525" s="349" t="str">
        <f t="shared" si="312"/>
        <v>6</v>
      </c>
      <c r="D2525" s="355" t="str">
        <f t="shared" si="313"/>
        <v>1</v>
      </c>
      <c r="E2525" s="355" t="str">
        <f t="shared" si="314"/>
        <v>0</v>
      </c>
      <c r="F2525" s="355" t="str">
        <f t="shared" si="315"/>
        <v>80</v>
      </c>
      <c r="G2525" s="355" t="str">
        <f t="shared" si="316"/>
        <v>772</v>
      </c>
      <c r="H2525" s="355" t="str">
        <f t="shared" si="317"/>
        <v>0</v>
      </c>
      <c r="I2525" s="355" t="str">
        <f t="shared" si="318"/>
        <v>02</v>
      </c>
      <c r="J2525" s="355" t="str">
        <f t="shared" si="319"/>
        <v>937</v>
      </c>
      <c r="K2525" t="s">
        <v>1280</v>
      </c>
      <c r="L2525" s="444">
        <v>17338539</v>
      </c>
      <c r="M2525" s="444">
        <v>0</v>
      </c>
      <c r="N2525" s="444">
        <v>0</v>
      </c>
      <c r="O2525" s="444">
        <v>17338539</v>
      </c>
    </row>
    <row r="2526" spans="2:15" ht="15" customHeight="1" x14ac:dyDescent="0.25">
      <c r="B2526" s="421">
        <v>61080772002938</v>
      </c>
      <c r="C2526" s="349" t="str">
        <f t="shared" si="312"/>
        <v>6</v>
      </c>
      <c r="D2526" s="355" t="str">
        <f t="shared" si="313"/>
        <v>1</v>
      </c>
      <c r="E2526" s="355" t="str">
        <f t="shared" si="314"/>
        <v>0</v>
      </c>
      <c r="F2526" s="355" t="str">
        <f t="shared" si="315"/>
        <v>80</v>
      </c>
      <c r="G2526" s="355" t="str">
        <f t="shared" si="316"/>
        <v>772</v>
      </c>
      <c r="H2526" s="355" t="str">
        <f t="shared" si="317"/>
        <v>0</v>
      </c>
      <c r="I2526" s="355" t="str">
        <f t="shared" si="318"/>
        <v>02</v>
      </c>
      <c r="J2526" s="355" t="str">
        <f t="shared" si="319"/>
        <v>938</v>
      </c>
      <c r="K2526" t="s">
        <v>1281</v>
      </c>
      <c r="L2526" s="444">
        <v>17211543</v>
      </c>
      <c r="M2526" s="444">
        <v>0</v>
      </c>
      <c r="N2526" s="444">
        <v>0</v>
      </c>
      <c r="O2526" s="444">
        <v>17211543</v>
      </c>
    </row>
    <row r="2527" spans="2:15" ht="15" customHeight="1" x14ac:dyDescent="0.25">
      <c r="B2527" s="421">
        <v>61080772002992</v>
      </c>
      <c r="C2527" s="349" t="str">
        <f t="shared" si="312"/>
        <v>6</v>
      </c>
      <c r="D2527" s="355" t="str">
        <f t="shared" si="313"/>
        <v>1</v>
      </c>
      <c r="E2527" s="355" t="str">
        <f t="shared" si="314"/>
        <v>0</v>
      </c>
      <c r="F2527" s="355" t="str">
        <f t="shared" si="315"/>
        <v>80</v>
      </c>
      <c r="G2527" s="355" t="str">
        <f t="shared" si="316"/>
        <v>772</v>
      </c>
      <c r="H2527" s="355" t="str">
        <f t="shared" si="317"/>
        <v>0</v>
      </c>
      <c r="I2527" s="355" t="str">
        <f t="shared" si="318"/>
        <v>02</v>
      </c>
      <c r="J2527" s="355" t="str">
        <f t="shared" si="319"/>
        <v>992</v>
      </c>
      <c r="K2527" t="s">
        <v>1775</v>
      </c>
      <c r="L2527" s="444">
        <v>19367434</v>
      </c>
      <c r="M2527" s="444">
        <v>0</v>
      </c>
      <c r="N2527" s="444">
        <v>0</v>
      </c>
      <c r="O2527" s="444">
        <v>19367434</v>
      </c>
    </row>
    <row r="2528" spans="2:15" ht="15" customHeight="1" x14ac:dyDescent="0.25">
      <c r="B2528" s="421">
        <v>62000000000000</v>
      </c>
      <c r="C2528" s="349" t="str">
        <f t="shared" si="312"/>
        <v>6</v>
      </c>
      <c r="D2528" s="355" t="str">
        <f t="shared" si="313"/>
        <v>2</v>
      </c>
      <c r="E2528" s="355" t="str">
        <f t="shared" si="314"/>
        <v>0</v>
      </c>
      <c r="F2528" s="355" t="str">
        <f t="shared" si="315"/>
        <v>00</v>
      </c>
      <c r="G2528" s="355" t="str">
        <f t="shared" si="316"/>
        <v>000</v>
      </c>
      <c r="H2528" s="355" t="str">
        <f t="shared" si="317"/>
        <v>0</v>
      </c>
      <c r="I2528" s="355" t="str">
        <f t="shared" si="318"/>
        <v>00</v>
      </c>
      <c r="J2528" s="355" t="str">
        <f t="shared" si="319"/>
        <v>000</v>
      </c>
      <c r="K2528" t="s">
        <v>1373</v>
      </c>
      <c r="L2528" s="444">
        <v>30935936674</v>
      </c>
      <c r="M2528" s="444">
        <v>3311061.38</v>
      </c>
      <c r="N2528" s="444">
        <v>18596185595</v>
      </c>
      <c r="O2528" s="444">
        <v>49532122269</v>
      </c>
    </row>
    <row r="2529" spans="1:15" ht="15" customHeight="1" x14ac:dyDescent="0.25">
      <c r="B2529" s="421">
        <v>62010000000000</v>
      </c>
      <c r="C2529" s="349" t="str">
        <f t="shared" si="312"/>
        <v>6</v>
      </c>
      <c r="D2529" s="355" t="str">
        <f t="shared" si="313"/>
        <v>2</v>
      </c>
      <c r="E2529" s="355" t="str">
        <f t="shared" si="314"/>
        <v>0</v>
      </c>
      <c r="F2529" s="355" t="str">
        <f t="shared" si="315"/>
        <v>10</v>
      </c>
      <c r="G2529" s="355" t="str">
        <f t="shared" si="316"/>
        <v>000</v>
      </c>
      <c r="H2529" s="355" t="str">
        <f t="shared" si="317"/>
        <v>0</v>
      </c>
      <c r="I2529" s="355" t="str">
        <f t="shared" si="318"/>
        <v>00</v>
      </c>
      <c r="J2529" s="355" t="str">
        <f t="shared" si="319"/>
        <v>000</v>
      </c>
      <c r="K2529" t="s">
        <v>1374</v>
      </c>
      <c r="L2529" s="444">
        <v>30935936674</v>
      </c>
      <c r="M2529" s="444">
        <v>3311061.38</v>
      </c>
      <c r="N2529" s="444">
        <v>18596185595</v>
      </c>
      <c r="O2529" s="444">
        <v>49532122269</v>
      </c>
    </row>
    <row r="2530" spans="1:15" ht="15" customHeight="1" x14ac:dyDescent="0.25">
      <c r="B2530" s="421">
        <v>62010776000000</v>
      </c>
      <c r="C2530" s="349" t="str">
        <f t="shared" si="312"/>
        <v>6</v>
      </c>
      <c r="D2530" s="355" t="str">
        <f t="shared" si="313"/>
        <v>2</v>
      </c>
      <c r="E2530" s="355" t="str">
        <f t="shared" si="314"/>
        <v>0</v>
      </c>
      <c r="F2530" s="355" t="str">
        <f t="shared" si="315"/>
        <v>10</v>
      </c>
      <c r="G2530" s="355" t="str">
        <f t="shared" si="316"/>
        <v>776</v>
      </c>
      <c r="H2530" s="355" t="str">
        <f t="shared" si="317"/>
        <v>0</v>
      </c>
      <c r="I2530" s="355" t="str">
        <f t="shared" si="318"/>
        <v>00</v>
      </c>
      <c r="J2530" s="355" t="str">
        <f t="shared" si="319"/>
        <v>000</v>
      </c>
      <c r="K2530" t="s">
        <v>1375</v>
      </c>
      <c r="L2530" s="444">
        <v>5310379731</v>
      </c>
      <c r="M2530" s="444">
        <v>0</v>
      </c>
      <c r="N2530" s="444">
        <v>0</v>
      </c>
      <c r="O2530" s="444">
        <v>5310379731</v>
      </c>
    </row>
    <row r="2531" spans="1:15" ht="15" customHeight="1" x14ac:dyDescent="0.25">
      <c r="B2531" s="421">
        <v>62010776002000</v>
      </c>
      <c r="C2531" s="349" t="str">
        <f t="shared" si="312"/>
        <v>6</v>
      </c>
      <c r="D2531" s="355" t="str">
        <f t="shared" si="313"/>
        <v>2</v>
      </c>
      <c r="E2531" s="355" t="str">
        <f t="shared" si="314"/>
        <v>0</v>
      </c>
      <c r="F2531" s="355" t="str">
        <f t="shared" si="315"/>
        <v>10</v>
      </c>
      <c r="G2531" s="355" t="str">
        <f t="shared" si="316"/>
        <v>776</v>
      </c>
      <c r="H2531" s="355" t="str">
        <f t="shared" si="317"/>
        <v>0</v>
      </c>
      <c r="I2531" s="355" t="str">
        <f t="shared" si="318"/>
        <v>02</v>
      </c>
      <c r="J2531" s="355" t="str">
        <f t="shared" si="319"/>
        <v>000</v>
      </c>
      <c r="K2531" t="s">
        <v>657</v>
      </c>
      <c r="L2531" s="444">
        <v>5310379731</v>
      </c>
      <c r="M2531" s="444">
        <v>0</v>
      </c>
      <c r="N2531" s="444">
        <v>0</v>
      </c>
      <c r="O2531" s="444">
        <v>5310379731</v>
      </c>
    </row>
    <row r="2532" spans="1:15" ht="15" customHeight="1" x14ac:dyDescent="0.25">
      <c r="A2532" s="465"/>
      <c r="B2532" s="421">
        <v>62010776002111</v>
      </c>
      <c r="C2532" s="465" t="str">
        <f t="shared" si="312"/>
        <v>6</v>
      </c>
      <c r="D2532" s="466" t="str">
        <f t="shared" si="313"/>
        <v>2</v>
      </c>
      <c r="E2532" s="466" t="str">
        <f t="shared" si="314"/>
        <v>0</v>
      </c>
      <c r="F2532" s="466" t="str">
        <f t="shared" si="315"/>
        <v>10</v>
      </c>
      <c r="G2532" s="466" t="str">
        <f t="shared" si="316"/>
        <v>776</v>
      </c>
      <c r="H2532" s="466" t="str">
        <f t="shared" si="317"/>
        <v>0</v>
      </c>
      <c r="I2532" s="466" t="str">
        <f t="shared" si="318"/>
        <v>02</v>
      </c>
      <c r="J2532" s="466" t="str">
        <f t="shared" si="319"/>
        <v>111</v>
      </c>
      <c r="K2532" t="s">
        <v>1376</v>
      </c>
      <c r="L2532" s="444">
        <v>48118425</v>
      </c>
      <c r="M2532" s="444">
        <v>0</v>
      </c>
      <c r="N2532" s="444">
        <v>0</v>
      </c>
      <c r="O2532" s="444">
        <v>48118425</v>
      </c>
    </row>
    <row r="2533" spans="1:15" ht="15" customHeight="1" x14ac:dyDescent="0.25">
      <c r="B2533" s="421">
        <v>62010776002112</v>
      </c>
      <c r="C2533" s="349" t="str">
        <f t="shared" si="312"/>
        <v>6</v>
      </c>
      <c r="D2533" s="355" t="str">
        <f t="shared" si="313"/>
        <v>2</v>
      </c>
      <c r="E2533" s="355" t="str">
        <f t="shared" si="314"/>
        <v>0</v>
      </c>
      <c r="F2533" s="355" t="str">
        <f t="shared" si="315"/>
        <v>10</v>
      </c>
      <c r="G2533" s="355" t="str">
        <f t="shared" si="316"/>
        <v>776</v>
      </c>
      <c r="H2533" s="355" t="str">
        <f t="shared" si="317"/>
        <v>0</v>
      </c>
      <c r="I2533" s="355" t="str">
        <f t="shared" si="318"/>
        <v>02</v>
      </c>
      <c r="J2533" s="355" t="str">
        <f t="shared" si="319"/>
        <v>112</v>
      </c>
      <c r="K2533" t="s">
        <v>1377</v>
      </c>
      <c r="L2533" s="444">
        <v>47111666</v>
      </c>
      <c r="M2533" s="444">
        <v>0</v>
      </c>
      <c r="N2533" s="444">
        <v>0</v>
      </c>
      <c r="O2533" s="444">
        <v>47111666</v>
      </c>
    </row>
    <row r="2534" spans="1:15" ht="15" customHeight="1" x14ac:dyDescent="0.25">
      <c r="B2534" s="421">
        <v>62010776002113</v>
      </c>
      <c r="C2534" s="349" t="str">
        <f t="shared" si="312"/>
        <v>6</v>
      </c>
      <c r="D2534" s="355" t="str">
        <f t="shared" si="313"/>
        <v>2</v>
      </c>
      <c r="E2534" s="355" t="str">
        <f t="shared" si="314"/>
        <v>0</v>
      </c>
      <c r="F2534" s="355" t="str">
        <f t="shared" si="315"/>
        <v>10</v>
      </c>
      <c r="G2534" s="355" t="str">
        <f t="shared" si="316"/>
        <v>776</v>
      </c>
      <c r="H2534" s="355" t="str">
        <f t="shared" si="317"/>
        <v>0</v>
      </c>
      <c r="I2534" s="355" t="str">
        <f t="shared" si="318"/>
        <v>02</v>
      </c>
      <c r="J2534" s="355" t="str">
        <f t="shared" si="319"/>
        <v>113</v>
      </c>
      <c r="K2534" t="s">
        <v>1378</v>
      </c>
      <c r="L2534" s="444">
        <v>78772100</v>
      </c>
      <c r="M2534" s="444">
        <v>0</v>
      </c>
      <c r="N2534" s="444">
        <v>0</v>
      </c>
      <c r="O2534" s="444">
        <v>78772100</v>
      </c>
    </row>
    <row r="2535" spans="1:15" ht="15" customHeight="1" x14ac:dyDescent="0.25">
      <c r="B2535" s="421">
        <v>62010776002114</v>
      </c>
      <c r="C2535" s="349" t="str">
        <f t="shared" si="312"/>
        <v>6</v>
      </c>
      <c r="D2535" s="355" t="str">
        <f t="shared" si="313"/>
        <v>2</v>
      </c>
      <c r="E2535" s="355" t="str">
        <f t="shared" si="314"/>
        <v>0</v>
      </c>
      <c r="F2535" s="355" t="str">
        <f t="shared" si="315"/>
        <v>10</v>
      </c>
      <c r="G2535" s="355" t="str">
        <f t="shared" si="316"/>
        <v>776</v>
      </c>
      <c r="H2535" s="355" t="str">
        <f t="shared" si="317"/>
        <v>0</v>
      </c>
      <c r="I2535" s="355" t="str">
        <f t="shared" si="318"/>
        <v>02</v>
      </c>
      <c r="J2535" s="355" t="str">
        <f t="shared" si="319"/>
        <v>114</v>
      </c>
      <c r="K2535" t="s">
        <v>1379</v>
      </c>
      <c r="L2535" s="444">
        <v>48442295</v>
      </c>
      <c r="M2535" s="444">
        <v>0</v>
      </c>
      <c r="N2535" s="444">
        <v>0</v>
      </c>
      <c r="O2535" s="444">
        <v>48442295</v>
      </c>
    </row>
    <row r="2536" spans="1:15" ht="15" customHeight="1" x14ac:dyDescent="0.25">
      <c r="B2536" s="421">
        <v>62010776002115</v>
      </c>
      <c r="C2536" s="349" t="str">
        <f t="shared" si="312"/>
        <v>6</v>
      </c>
      <c r="D2536" s="355" t="str">
        <f t="shared" si="313"/>
        <v>2</v>
      </c>
      <c r="E2536" s="355" t="str">
        <f t="shared" si="314"/>
        <v>0</v>
      </c>
      <c r="F2536" s="355" t="str">
        <f t="shared" si="315"/>
        <v>10</v>
      </c>
      <c r="G2536" s="355" t="str">
        <f t="shared" si="316"/>
        <v>776</v>
      </c>
      <c r="H2536" s="355" t="str">
        <f t="shared" si="317"/>
        <v>0</v>
      </c>
      <c r="I2536" s="355" t="str">
        <f t="shared" si="318"/>
        <v>02</v>
      </c>
      <c r="J2536" s="355" t="str">
        <f t="shared" si="319"/>
        <v>115</v>
      </c>
      <c r="K2536" t="s">
        <v>1380</v>
      </c>
      <c r="L2536" s="444">
        <v>55485423</v>
      </c>
      <c r="M2536" s="444">
        <v>0</v>
      </c>
      <c r="N2536" s="444">
        <v>0</v>
      </c>
      <c r="O2536" s="444">
        <v>55485423</v>
      </c>
    </row>
    <row r="2537" spans="1:15" ht="15" customHeight="1" x14ac:dyDescent="0.25">
      <c r="B2537" s="421">
        <v>62010776002511</v>
      </c>
      <c r="C2537" s="349" t="str">
        <f t="shared" si="312"/>
        <v>6</v>
      </c>
      <c r="D2537" s="355" t="str">
        <f t="shared" si="313"/>
        <v>2</v>
      </c>
      <c r="E2537" s="355" t="str">
        <f t="shared" si="314"/>
        <v>0</v>
      </c>
      <c r="F2537" s="355" t="str">
        <f t="shared" si="315"/>
        <v>10</v>
      </c>
      <c r="G2537" s="355" t="str">
        <f t="shared" si="316"/>
        <v>776</v>
      </c>
      <c r="H2537" s="355" t="str">
        <f t="shared" si="317"/>
        <v>0</v>
      </c>
      <c r="I2537" s="355" t="str">
        <f t="shared" si="318"/>
        <v>02</v>
      </c>
      <c r="J2537" s="355" t="str">
        <f t="shared" si="319"/>
        <v>511</v>
      </c>
      <c r="K2537" t="s">
        <v>1381</v>
      </c>
      <c r="L2537" s="444">
        <v>551901096</v>
      </c>
      <c r="M2537" s="444">
        <v>0</v>
      </c>
      <c r="N2537" s="444">
        <v>0</v>
      </c>
      <c r="O2537" s="444">
        <v>551901096</v>
      </c>
    </row>
    <row r="2538" spans="1:15" ht="15" customHeight="1" x14ac:dyDescent="0.25">
      <c r="B2538" s="421">
        <v>62010776002512</v>
      </c>
      <c r="C2538" s="349" t="str">
        <f t="shared" si="312"/>
        <v>6</v>
      </c>
      <c r="D2538" s="355" t="str">
        <f t="shared" si="313"/>
        <v>2</v>
      </c>
      <c r="E2538" s="355" t="str">
        <f t="shared" si="314"/>
        <v>0</v>
      </c>
      <c r="F2538" s="355" t="str">
        <f t="shared" si="315"/>
        <v>10</v>
      </c>
      <c r="G2538" s="355" t="str">
        <f t="shared" si="316"/>
        <v>776</v>
      </c>
      <c r="H2538" s="355" t="str">
        <f t="shared" si="317"/>
        <v>0</v>
      </c>
      <c r="I2538" s="355" t="str">
        <f t="shared" si="318"/>
        <v>02</v>
      </c>
      <c r="J2538" s="355" t="str">
        <f t="shared" si="319"/>
        <v>512</v>
      </c>
      <c r="K2538" t="s">
        <v>1382</v>
      </c>
      <c r="L2538" s="444">
        <v>62965638</v>
      </c>
      <c r="M2538" s="444">
        <v>0</v>
      </c>
      <c r="N2538" s="444">
        <v>0</v>
      </c>
      <c r="O2538" s="444">
        <v>62965638</v>
      </c>
    </row>
    <row r="2539" spans="1:15" ht="15" customHeight="1" x14ac:dyDescent="0.25">
      <c r="B2539" s="421">
        <v>62010776002513</v>
      </c>
      <c r="C2539" s="349" t="str">
        <f t="shared" si="312"/>
        <v>6</v>
      </c>
      <c r="D2539" s="355" t="str">
        <f t="shared" si="313"/>
        <v>2</v>
      </c>
      <c r="E2539" s="355" t="str">
        <f t="shared" si="314"/>
        <v>0</v>
      </c>
      <c r="F2539" s="355" t="str">
        <f t="shared" si="315"/>
        <v>10</v>
      </c>
      <c r="G2539" s="355" t="str">
        <f t="shared" si="316"/>
        <v>776</v>
      </c>
      <c r="H2539" s="355" t="str">
        <f t="shared" si="317"/>
        <v>0</v>
      </c>
      <c r="I2539" s="355" t="str">
        <f t="shared" si="318"/>
        <v>02</v>
      </c>
      <c r="J2539" s="355" t="str">
        <f t="shared" si="319"/>
        <v>513</v>
      </c>
      <c r="K2539" t="s">
        <v>1383</v>
      </c>
      <c r="L2539" s="444">
        <v>1060256495</v>
      </c>
      <c r="M2539" s="444">
        <v>0</v>
      </c>
      <c r="N2539" s="444">
        <v>0</v>
      </c>
      <c r="O2539" s="444">
        <v>1060256495</v>
      </c>
    </row>
    <row r="2540" spans="1:15" ht="15" customHeight="1" x14ac:dyDescent="0.25">
      <c r="B2540" s="421">
        <v>62010776002514</v>
      </c>
      <c r="C2540" s="349" t="str">
        <f t="shared" si="312"/>
        <v>6</v>
      </c>
      <c r="D2540" s="355" t="str">
        <f t="shared" si="313"/>
        <v>2</v>
      </c>
      <c r="E2540" s="355" t="str">
        <f t="shared" si="314"/>
        <v>0</v>
      </c>
      <c r="F2540" s="355" t="str">
        <f t="shared" si="315"/>
        <v>10</v>
      </c>
      <c r="G2540" s="355" t="str">
        <f t="shared" si="316"/>
        <v>776</v>
      </c>
      <c r="H2540" s="355" t="str">
        <f t="shared" si="317"/>
        <v>0</v>
      </c>
      <c r="I2540" s="355" t="str">
        <f t="shared" si="318"/>
        <v>02</v>
      </c>
      <c r="J2540" s="355" t="str">
        <f t="shared" si="319"/>
        <v>514</v>
      </c>
      <c r="K2540" t="s">
        <v>1379</v>
      </c>
      <c r="L2540" s="444">
        <v>161180739</v>
      </c>
      <c r="M2540" s="444">
        <v>0</v>
      </c>
      <c r="N2540" s="444">
        <v>0</v>
      </c>
      <c r="O2540" s="444">
        <v>161180739</v>
      </c>
    </row>
    <row r="2541" spans="1:15" ht="15" customHeight="1" x14ac:dyDescent="0.25">
      <c r="B2541" s="421">
        <v>62010776002515</v>
      </c>
      <c r="C2541" s="349" t="str">
        <f t="shared" si="312"/>
        <v>6</v>
      </c>
      <c r="D2541" s="355" t="str">
        <f t="shared" si="313"/>
        <v>2</v>
      </c>
      <c r="E2541" s="355" t="str">
        <f t="shared" si="314"/>
        <v>0</v>
      </c>
      <c r="F2541" s="355" t="str">
        <f t="shared" si="315"/>
        <v>10</v>
      </c>
      <c r="G2541" s="355" t="str">
        <f t="shared" si="316"/>
        <v>776</v>
      </c>
      <c r="H2541" s="355" t="str">
        <f t="shared" si="317"/>
        <v>0</v>
      </c>
      <c r="I2541" s="355" t="str">
        <f t="shared" si="318"/>
        <v>02</v>
      </c>
      <c r="J2541" s="355" t="str">
        <f t="shared" si="319"/>
        <v>515</v>
      </c>
      <c r="K2541" t="s">
        <v>1380</v>
      </c>
      <c r="L2541" s="444">
        <v>2862814372</v>
      </c>
      <c r="M2541" s="444">
        <v>0</v>
      </c>
      <c r="N2541" s="444">
        <v>0</v>
      </c>
      <c r="O2541" s="444">
        <v>2862814372</v>
      </c>
    </row>
    <row r="2542" spans="1:15" ht="15" customHeight="1" x14ac:dyDescent="0.25">
      <c r="B2542" s="421">
        <v>62010776002711</v>
      </c>
      <c r="C2542" s="349" t="str">
        <f t="shared" si="312"/>
        <v>6</v>
      </c>
      <c r="D2542" s="355" t="str">
        <f t="shared" si="313"/>
        <v>2</v>
      </c>
      <c r="E2542" s="355" t="str">
        <f t="shared" si="314"/>
        <v>0</v>
      </c>
      <c r="F2542" s="355" t="str">
        <f t="shared" si="315"/>
        <v>10</v>
      </c>
      <c r="G2542" s="355" t="str">
        <f t="shared" si="316"/>
        <v>776</v>
      </c>
      <c r="H2542" s="355" t="str">
        <f t="shared" si="317"/>
        <v>0</v>
      </c>
      <c r="I2542" s="355" t="str">
        <f t="shared" si="318"/>
        <v>02</v>
      </c>
      <c r="J2542" s="355" t="str">
        <f t="shared" si="319"/>
        <v>711</v>
      </c>
      <c r="K2542" t="s">
        <v>1384</v>
      </c>
      <c r="L2542" s="444">
        <v>333331482</v>
      </c>
      <c r="M2542" s="444">
        <v>0</v>
      </c>
      <c r="N2542" s="444">
        <v>0</v>
      </c>
      <c r="O2542" s="444">
        <v>333331482</v>
      </c>
    </row>
    <row r="2543" spans="1:15" ht="15" customHeight="1" x14ac:dyDescent="0.25">
      <c r="B2543" s="421">
        <v>62010782000000</v>
      </c>
      <c r="C2543" s="349" t="str">
        <f t="shared" si="312"/>
        <v>6</v>
      </c>
      <c r="D2543" s="355" t="str">
        <f t="shared" si="313"/>
        <v>2</v>
      </c>
      <c r="E2543" s="355" t="str">
        <f t="shared" si="314"/>
        <v>0</v>
      </c>
      <c r="F2543" s="355" t="str">
        <f t="shared" si="315"/>
        <v>10</v>
      </c>
      <c r="G2543" s="355" t="str">
        <f t="shared" si="316"/>
        <v>782</v>
      </c>
      <c r="H2543" s="355" t="str">
        <f t="shared" si="317"/>
        <v>0</v>
      </c>
      <c r="I2543" s="355" t="str">
        <f t="shared" si="318"/>
        <v>00</v>
      </c>
      <c r="J2543" s="355" t="str">
        <f t="shared" si="319"/>
        <v>000</v>
      </c>
      <c r="K2543" t="s">
        <v>1385</v>
      </c>
      <c r="L2543" s="444">
        <v>3510596297</v>
      </c>
      <c r="M2543" s="444">
        <v>2906737.97</v>
      </c>
      <c r="N2543" s="444">
        <v>16327407042</v>
      </c>
      <c r="O2543" s="444">
        <v>19838003339</v>
      </c>
    </row>
    <row r="2544" spans="1:15" ht="15" customHeight="1" x14ac:dyDescent="0.25">
      <c r="B2544" s="421">
        <v>62010782002000</v>
      </c>
      <c r="C2544" s="349" t="str">
        <f t="shared" si="312"/>
        <v>6</v>
      </c>
      <c r="D2544" s="355" t="str">
        <f t="shared" si="313"/>
        <v>2</v>
      </c>
      <c r="E2544" s="355" t="str">
        <f t="shared" si="314"/>
        <v>0</v>
      </c>
      <c r="F2544" s="355" t="str">
        <f t="shared" si="315"/>
        <v>10</v>
      </c>
      <c r="G2544" s="355" t="str">
        <f t="shared" si="316"/>
        <v>782</v>
      </c>
      <c r="H2544" s="355" t="str">
        <f t="shared" si="317"/>
        <v>0</v>
      </c>
      <c r="I2544" s="355" t="str">
        <f t="shared" si="318"/>
        <v>02</v>
      </c>
      <c r="J2544" s="355" t="str">
        <f t="shared" si="319"/>
        <v>000</v>
      </c>
      <c r="K2544" t="s">
        <v>657</v>
      </c>
      <c r="L2544" s="444">
        <v>3510596296</v>
      </c>
      <c r="M2544" s="444">
        <v>1449.78</v>
      </c>
      <c r="N2544" s="444">
        <v>8116527</v>
      </c>
      <c r="O2544" s="444">
        <v>3518712823</v>
      </c>
    </row>
    <row r="2545" spans="2:15" ht="15" customHeight="1" x14ac:dyDescent="0.25">
      <c r="B2545" s="421">
        <v>62010782002002</v>
      </c>
      <c r="C2545" s="349" t="str">
        <f t="shared" si="312"/>
        <v>6</v>
      </c>
      <c r="D2545" s="355" t="str">
        <f t="shared" si="313"/>
        <v>2</v>
      </c>
      <c r="E2545" s="355" t="str">
        <f t="shared" si="314"/>
        <v>0</v>
      </c>
      <c r="F2545" s="355" t="str">
        <f t="shared" si="315"/>
        <v>10</v>
      </c>
      <c r="G2545" s="355" t="str">
        <f t="shared" si="316"/>
        <v>782</v>
      </c>
      <c r="H2545" s="355" t="str">
        <f t="shared" si="317"/>
        <v>0</v>
      </c>
      <c r="I2545" s="355" t="str">
        <f t="shared" si="318"/>
        <v>02</v>
      </c>
      <c r="J2545" s="355" t="str">
        <f t="shared" si="319"/>
        <v>002</v>
      </c>
      <c r="K2545" t="s">
        <v>1386</v>
      </c>
      <c r="L2545" s="444">
        <v>170733365</v>
      </c>
      <c r="M2545" s="444">
        <v>0</v>
      </c>
      <c r="N2545" s="444">
        <v>0</v>
      </c>
      <c r="O2545" s="444">
        <v>170733365</v>
      </c>
    </row>
    <row r="2546" spans="2:15" ht="15" customHeight="1" x14ac:dyDescent="0.25">
      <c r="B2546" s="421">
        <v>62010782002003</v>
      </c>
      <c r="C2546" s="349" t="str">
        <f t="shared" si="312"/>
        <v>6</v>
      </c>
      <c r="D2546" s="355" t="str">
        <f t="shared" si="313"/>
        <v>2</v>
      </c>
      <c r="E2546" s="355" t="str">
        <f t="shared" si="314"/>
        <v>0</v>
      </c>
      <c r="F2546" s="355" t="str">
        <f t="shared" si="315"/>
        <v>10</v>
      </c>
      <c r="G2546" s="355" t="str">
        <f t="shared" si="316"/>
        <v>782</v>
      </c>
      <c r="H2546" s="355" t="str">
        <f t="shared" si="317"/>
        <v>0</v>
      </c>
      <c r="I2546" s="355" t="str">
        <f t="shared" si="318"/>
        <v>02</v>
      </c>
      <c r="J2546" s="355" t="str">
        <f t="shared" si="319"/>
        <v>003</v>
      </c>
      <c r="K2546" t="s">
        <v>1387</v>
      </c>
      <c r="L2546" s="444">
        <v>512264534</v>
      </c>
      <c r="M2546" s="444">
        <v>608.87</v>
      </c>
      <c r="N2546" s="444">
        <v>3411788</v>
      </c>
      <c r="O2546" s="444">
        <v>515676322</v>
      </c>
    </row>
    <row r="2547" spans="2:15" ht="15" customHeight="1" x14ac:dyDescent="0.25">
      <c r="B2547" s="421">
        <v>62010782002004</v>
      </c>
      <c r="C2547" s="349" t="str">
        <f t="shared" si="312"/>
        <v>6</v>
      </c>
      <c r="D2547" s="355" t="str">
        <f t="shared" si="313"/>
        <v>2</v>
      </c>
      <c r="E2547" s="355" t="str">
        <f t="shared" si="314"/>
        <v>0</v>
      </c>
      <c r="F2547" s="355" t="str">
        <f t="shared" si="315"/>
        <v>10</v>
      </c>
      <c r="G2547" s="355" t="str">
        <f t="shared" si="316"/>
        <v>782</v>
      </c>
      <c r="H2547" s="355" t="str">
        <f t="shared" si="317"/>
        <v>0</v>
      </c>
      <c r="I2547" s="355" t="str">
        <f t="shared" si="318"/>
        <v>02</v>
      </c>
      <c r="J2547" s="355" t="str">
        <f t="shared" si="319"/>
        <v>004</v>
      </c>
      <c r="K2547" t="s">
        <v>1388</v>
      </c>
      <c r="L2547" s="444">
        <v>20100000</v>
      </c>
      <c r="M2547" s="444">
        <v>236.8</v>
      </c>
      <c r="N2547" s="444">
        <v>1328677</v>
      </c>
      <c r="O2547" s="444">
        <v>21428677</v>
      </c>
    </row>
    <row r="2548" spans="2:15" ht="15" customHeight="1" x14ac:dyDescent="0.25">
      <c r="B2548" s="421">
        <v>62010782002008</v>
      </c>
      <c r="C2548" s="349" t="str">
        <f t="shared" si="312"/>
        <v>6</v>
      </c>
      <c r="D2548" s="355" t="str">
        <f t="shared" si="313"/>
        <v>2</v>
      </c>
      <c r="E2548" s="355" t="str">
        <f t="shared" si="314"/>
        <v>0</v>
      </c>
      <c r="F2548" s="355" t="str">
        <f t="shared" si="315"/>
        <v>10</v>
      </c>
      <c r="G2548" s="355" t="str">
        <f t="shared" si="316"/>
        <v>782</v>
      </c>
      <c r="H2548" s="355" t="str">
        <f t="shared" si="317"/>
        <v>0</v>
      </c>
      <c r="I2548" s="355" t="str">
        <f t="shared" si="318"/>
        <v>02</v>
      </c>
      <c r="J2548" s="355" t="str">
        <f t="shared" si="319"/>
        <v>008</v>
      </c>
      <c r="K2548" t="s">
        <v>1389</v>
      </c>
      <c r="L2548" s="444">
        <v>7440006</v>
      </c>
      <c r="M2548" s="444">
        <v>405</v>
      </c>
      <c r="N2548" s="444">
        <v>2259765</v>
      </c>
      <c r="O2548" s="444">
        <v>9699771</v>
      </c>
    </row>
    <row r="2549" spans="2:15" ht="15" customHeight="1" x14ac:dyDescent="0.25">
      <c r="B2549" s="421">
        <v>62010782002009</v>
      </c>
      <c r="C2549" s="349" t="str">
        <f t="shared" si="312"/>
        <v>6</v>
      </c>
      <c r="D2549" s="355" t="str">
        <f t="shared" si="313"/>
        <v>2</v>
      </c>
      <c r="E2549" s="355" t="str">
        <f t="shared" si="314"/>
        <v>0</v>
      </c>
      <c r="F2549" s="355" t="str">
        <f t="shared" si="315"/>
        <v>10</v>
      </c>
      <c r="G2549" s="355" t="str">
        <f t="shared" si="316"/>
        <v>782</v>
      </c>
      <c r="H2549" s="355" t="str">
        <f t="shared" si="317"/>
        <v>0</v>
      </c>
      <c r="I2549" s="355" t="str">
        <f t="shared" si="318"/>
        <v>02</v>
      </c>
      <c r="J2549" s="355" t="str">
        <f t="shared" si="319"/>
        <v>009</v>
      </c>
      <c r="K2549" t="s">
        <v>1390</v>
      </c>
      <c r="L2549" s="444">
        <v>99135000</v>
      </c>
      <c r="M2549" s="444">
        <v>0</v>
      </c>
      <c r="N2549" s="444">
        <v>0</v>
      </c>
      <c r="O2549" s="444">
        <v>99135000</v>
      </c>
    </row>
    <row r="2550" spans="2:15" ht="15" customHeight="1" x14ac:dyDescent="0.25">
      <c r="B2550" s="421">
        <v>62010782002012</v>
      </c>
      <c r="C2550" s="349" t="str">
        <f t="shared" si="312"/>
        <v>6</v>
      </c>
      <c r="D2550" s="355" t="str">
        <f t="shared" si="313"/>
        <v>2</v>
      </c>
      <c r="E2550" s="355" t="str">
        <f t="shared" si="314"/>
        <v>0</v>
      </c>
      <c r="F2550" s="355" t="str">
        <f t="shared" si="315"/>
        <v>10</v>
      </c>
      <c r="G2550" s="355" t="str">
        <f t="shared" si="316"/>
        <v>782</v>
      </c>
      <c r="H2550" s="355" t="str">
        <f t="shared" si="317"/>
        <v>0</v>
      </c>
      <c r="I2550" s="355" t="str">
        <f t="shared" si="318"/>
        <v>02</v>
      </c>
      <c r="J2550" s="355" t="str">
        <f t="shared" si="319"/>
        <v>012</v>
      </c>
      <c r="K2550" t="s">
        <v>1391</v>
      </c>
      <c r="L2550" s="444">
        <v>2396000</v>
      </c>
      <c r="M2550" s="444">
        <v>0</v>
      </c>
      <c r="N2550" s="444">
        <v>0</v>
      </c>
      <c r="O2550" s="444">
        <v>2396000</v>
      </c>
    </row>
    <row r="2551" spans="2:15" ht="15" customHeight="1" x14ac:dyDescent="0.25">
      <c r="B2551" s="421">
        <v>62010782002014</v>
      </c>
      <c r="C2551" s="349" t="str">
        <f t="shared" si="312"/>
        <v>6</v>
      </c>
      <c r="D2551" s="355" t="str">
        <f t="shared" si="313"/>
        <v>2</v>
      </c>
      <c r="E2551" s="355" t="str">
        <f t="shared" si="314"/>
        <v>0</v>
      </c>
      <c r="F2551" s="355" t="str">
        <f t="shared" si="315"/>
        <v>10</v>
      </c>
      <c r="G2551" s="355" t="str">
        <f t="shared" si="316"/>
        <v>782</v>
      </c>
      <c r="H2551" s="355" t="str">
        <f t="shared" si="317"/>
        <v>0</v>
      </c>
      <c r="I2551" s="355" t="str">
        <f t="shared" si="318"/>
        <v>02</v>
      </c>
      <c r="J2551" s="355" t="str">
        <f t="shared" si="319"/>
        <v>014</v>
      </c>
      <c r="K2551" t="s">
        <v>1392</v>
      </c>
      <c r="L2551" s="444">
        <v>115338001</v>
      </c>
      <c r="M2551" s="444">
        <v>0</v>
      </c>
      <c r="N2551" s="444">
        <v>0</v>
      </c>
      <c r="O2551" s="444">
        <v>115338001</v>
      </c>
    </row>
    <row r="2552" spans="2:15" ht="15" customHeight="1" x14ac:dyDescent="0.25">
      <c r="B2552" s="421">
        <v>62010782002383</v>
      </c>
      <c r="C2552" s="349" t="str">
        <f t="shared" si="312"/>
        <v>6</v>
      </c>
      <c r="D2552" s="355" t="str">
        <f t="shared" si="313"/>
        <v>2</v>
      </c>
      <c r="E2552" s="355" t="str">
        <f t="shared" si="314"/>
        <v>0</v>
      </c>
      <c r="F2552" s="355" t="str">
        <f t="shared" si="315"/>
        <v>10</v>
      </c>
      <c r="G2552" s="355" t="str">
        <f t="shared" si="316"/>
        <v>782</v>
      </c>
      <c r="H2552" s="355" t="str">
        <f t="shared" si="317"/>
        <v>0</v>
      </c>
      <c r="I2552" s="355" t="str">
        <f t="shared" si="318"/>
        <v>02</v>
      </c>
      <c r="J2552" s="355" t="str">
        <f t="shared" si="319"/>
        <v>383</v>
      </c>
      <c r="K2552" t="s">
        <v>1393</v>
      </c>
      <c r="L2552" s="444">
        <v>37939084</v>
      </c>
      <c r="M2552" s="444">
        <v>0</v>
      </c>
      <c r="N2552" s="444">
        <v>0</v>
      </c>
      <c r="O2552" s="444">
        <v>37939084</v>
      </c>
    </row>
    <row r="2553" spans="2:15" ht="15" customHeight="1" x14ac:dyDescent="0.25">
      <c r="B2553" s="421">
        <v>62010782002384</v>
      </c>
      <c r="C2553" s="349" t="str">
        <f t="shared" si="312"/>
        <v>6</v>
      </c>
      <c r="D2553" s="355" t="str">
        <f t="shared" si="313"/>
        <v>2</v>
      </c>
      <c r="E2553" s="355" t="str">
        <f t="shared" si="314"/>
        <v>0</v>
      </c>
      <c r="F2553" s="355" t="str">
        <f t="shared" si="315"/>
        <v>10</v>
      </c>
      <c r="G2553" s="355" t="str">
        <f t="shared" si="316"/>
        <v>782</v>
      </c>
      <c r="H2553" s="355" t="str">
        <f t="shared" si="317"/>
        <v>0</v>
      </c>
      <c r="I2553" s="355" t="str">
        <f t="shared" si="318"/>
        <v>02</v>
      </c>
      <c r="J2553" s="355" t="str">
        <f t="shared" si="319"/>
        <v>384</v>
      </c>
      <c r="K2553" t="s">
        <v>1394</v>
      </c>
      <c r="L2553" s="444">
        <v>24740019</v>
      </c>
      <c r="M2553" s="444">
        <v>0</v>
      </c>
      <c r="N2553" s="444">
        <v>0</v>
      </c>
      <c r="O2553" s="444">
        <v>24740019</v>
      </c>
    </row>
    <row r="2554" spans="2:15" ht="15" customHeight="1" x14ac:dyDescent="0.25">
      <c r="B2554" s="421">
        <v>62010782002386</v>
      </c>
      <c r="C2554" s="349" t="str">
        <f t="shared" si="312"/>
        <v>6</v>
      </c>
      <c r="D2554" s="355" t="str">
        <f t="shared" si="313"/>
        <v>2</v>
      </c>
      <c r="E2554" s="355" t="str">
        <f t="shared" si="314"/>
        <v>0</v>
      </c>
      <c r="F2554" s="355" t="str">
        <f t="shared" si="315"/>
        <v>10</v>
      </c>
      <c r="G2554" s="355" t="str">
        <f t="shared" si="316"/>
        <v>782</v>
      </c>
      <c r="H2554" s="355" t="str">
        <f t="shared" si="317"/>
        <v>0</v>
      </c>
      <c r="I2554" s="355" t="str">
        <f t="shared" si="318"/>
        <v>02</v>
      </c>
      <c r="J2554" s="355" t="str">
        <f t="shared" si="319"/>
        <v>386</v>
      </c>
      <c r="K2554" t="s">
        <v>1395</v>
      </c>
      <c r="L2554" s="444">
        <v>395837</v>
      </c>
      <c r="M2554" s="444">
        <v>0</v>
      </c>
      <c r="N2554" s="444">
        <v>0</v>
      </c>
      <c r="O2554" s="444">
        <v>395837</v>
      </c>
    </row>
    <row r="2555" spans="2:15" ht="15" customHeight="1" x14ac:dyDescent="0.25">
      <c r="B2555" s="421">
        <v>62010782002405</v>
      </c>
      <c r="C2555" s="349" t="str">
        <f t="shared" si="312"/>
        <v>6</v>
      </c>
      <c r="D2555" s="355" t="str">
        <f t="shared" si="313"/>
        <v>2</v>
      </c>
      <c r="E2555" s="355" t="str">
        <f t="shared" si="314"/>
        <v>0</v>
      </c>
      <c r="F2555" s="355" t="str">
        <f t="shared" si="315"/>
        <v>10</v>
      </c>
      <c r="G2555" s="355" t="str">
        <f t="shared" si="316"/>
        <v>782</v>
      </c>
      <c r="H2555" s="355" t="str">
        <f t="shared" si="317"/>
        <v>0</v>
      </c>
      <c r="I2555" s="355" t="str">
        <f t="shared" si="318"/>
        <v>02</v>
      </c>
      <c r="J2555" s="355" t="str">
        <f t="shared" si="319"/>
        <v>405</v>
      </c>
      <c r="K2555" t="s">
        <v>1396</v>
      </c>
      <c r="L2555" s="444">
        <v>1016724535</v>
      </c>
      <c r="M2555" s="444">
        <v>0</v>
      </c>
      <c r="N2555" s="444">
        <v>0</v>
      </c>
      <c r="O2555" s="444">
        <v>1016724535</v>
      </c>
    </row>
    <row r="2556" spans="2:15" ht="15" customHeight="1" x14ac:dyDescent="0.25">
      <c r="B2556" s="421">
        <v>62010782002492</v>
      </c>
      <c r="C2556" s="349" t="str">
        <f t="shared" si="312"/>
        <v>6</v>
      </c>
      <c r="D2556" s="355" t="str">
        <f t="shared" si="313"/>
        <v>2</v>
      </c>
      <c r="E2556" s="355" t="str">
        <f t="shared" si="314"/>
        <v>0</v>
      </c>
      <c r="F2556" s="355" t="str">
        <f t="shared" si="315"/>
        <v>10</v>
      </c>
      <c r="G2556" s="355" t="str">
        <f t="shared" si="316"/>
        <v>782</v>
      </c>
      <c r="H2556" s="355" t="str">
        <f t="shared" si="317"/>
        <v>0</v>
      </c>
      <c r="I2556" s="355" t="str">
        <f t="shared" si="318"/>
        <v>02</v>
      </c>
      <c r="J2556" s="355" t="str">
        <f t="shared" si="319"/>
        <v>492</v>
      </c>
      <c r="K2556" t="s">
        <v>1397</v>
      </c>
      <c r="L2556" s="444">
        <v>78873968</v>
      </c>
      <c r="M2556" s="444">
        <v>88.57</v>
      </c>
      <c r="N2556" s="444">
        <v>498355</v>
      </c>
      <c r="O2556" s="444">
        <v>79372323</v>
      </c>
    </row>
    <row r="2557" spans="2:15" ht="15" customHeight="1" x14ac:dyDescent="0.25">
      <c r="B2557" s="421">
        <v>62010782002705</v>
      </c>
      <c r="C2557" s="349" t="str">
        <f t="shared" si="312"/>
        <v>6</v>
      </c>
      <c r="D2557" s="355" t="str">
        <f t="shared" si="313"/>
        <v>2</v>
      </c>
      <c r="E2557" s="355" t="str">
        <f t="shared" si="314"/>
        <v>0</v>
      </c>
      <c r="F2557" s="355" t="str">
        <f t="shared" si="315"/>
        <v>10</v>
      </c>
      <c r="G2557" s="355" t="str">
        <f t="shared" si="316"/>
        <v>782</v>
      </c>
      <c r="H2557" s="355" t="str">
        <f t="shared" si="317"/>
        <v>0</v>
      </c>
      <c r="I2557" s="355" t="str">
        <f t="shared" si="318"/>
        <v>02</v>
      </c>
      <c r="J2557" s="355" t="str">
        <f t="shared" si="319"/>
        <v>705</v>
      </c>
      <c r="K2557" t="s">
        <v>1398</v>
      </c>
      <c r="L2557" s="444">
        <v>0</v>
      </c>
      <c r="M2557" s="444">
        <v>0</v>
      </c>
      <c r="N2557" s="444">
        <v>0</v>
      </c>
      <c r="O2557" s="444">
        <v>0</v>
      </c>
    </row>
    <row r="2558" spans="2:15" ht="15" customHeight="1" x14ac:dyDescent="0.25">
      <c r="B2558" s="421">
        <v>62010782002715</v>
      </c>
      <c r="C2558" s="349" t="str">
        <f t="shared" si="312"/>
        <v>6</v>
      </c>
      <c r="D2558" s="355" t="str">
        <f t="shared" si="313"/>
        <v>2</v>
      </c>
      <c r="E2558" s="355" t="str">
        <f t="shared" si="314"/>
        <v>0</v>
      </c>
      <c r="F2558" s="355" t="str">
        <f t="shared" si="315"/>
        <v>10</v>
      </c>
      <c r="G2558" s="355" t="str">
        <f t="shared" si="316"/>
        <v>782</v>
      </c>
      <c r="H2558" s="355" t="str">
        <f t="shared" si="317"/>
        <v>0</v>
      </c>
      <c r="I2558" s="355" t="str">
        <f t="shared" si="318"/>
        <v>02</v>
      </c>
      <c r="J2558" s="355" t="str">
        <f t="shared" si="319"/>
        <v>715</v>
      </c>
      <c r="K2558" t="s">
        <v>1399</v>
      </c>
      <c r="L2558" s="444">
        <v>75807745</v>
      </c>
      <c r="M2558" s="444">
        <v>0</v>
      </c>
      <c r="N2558" s="444">
        <v>0</v>
      </c>
      <c r="O2558" s="444">
        <v>75807745</v>
      </c>
    </row>
    <row r="2559" spans="2:15" ht="15" customHeight="1" x14ac:dyDescent="0.25">
      <c r="B2559" s="421">
        <v>62010782002860</v>
      </c>
      <c r="C2559" s="349" t="str">
        <f t="shared" si="312"/>
        <v>6</v>
      </c>
      <c r="D2559" s="355" t="str">
        <f t="shared" si="313"/>
        <v>2</v>
      </c>
      <c r="E2559" s="355" t="str">
        <f t="shared" si="314"/>
        <v>0</v>
      </c>
      <c r="F2559" s="355" t="str">
        <f t="shared" si="315"/>
        <v>10</v>
      </c>
      <c r="G2559" s="355" t="str">
        <f t="shared" si="316"/>
        <v>782</v>
      </c>
      <c r="H2559" s="355" t="str">
        <f t="shared" si="317"/>
        <v>0</v>
      </c>
      <c r="I2559" s="355" t="str">
        <f t="shared" si="318"/>
        <v>02</v>
      </c>
      <c r="J2559" s="355" t="str">
        <f t="shared" si="319"/>
        <v>860</v>
      </c>
      <c r="K2559" t="s">
        <v>1400</v>
      </c>
      <c r="L2559" s="444">
        <v>1086777592</v>
      </c>
      <c r="M2559" s="444">
        <v>0</v>
      </c>
      <c r="N2559" s="444">
        <v>0</v>
      </c>
      <c r="O2559" s="444">
        <v>1086777592</v>
      </c>
    </row>
    <row r="2560" spans="2:15" ht="15" customHeight="1" x14ac:dyDescent="0.25">
      <c r="B2560" s="421">
        <v>62010782002865</v>
      </c>
      <c r="C2560" s="349" t="str">
        <f t="shared" si="312"/>
        <v>6</v>
      </c>
      <c r="D2560" s="355" t="str">
        <f t="shared" si="313"/>
        <v>2</v>
      </c>
      <c r="E2560" s="355" t="str">
        <f t="shared" si="314"/>
        <v>0</v>
      </c>
      <c r="F2560" s="355" t="str">
        <f t="shared" si="315"/>
        <v>10</v>
      </c>
      <c r="G2560" s="355" t="str">
        <f t="shared" si="316"/>
        <v>782</v>
      </c>
      <c r="H2560" s="355" t="str">
        <f t="shared" si="317"/>
        <v>0</v>
      </c>
      <c r="I2560" s="355" t="str">
        <f t="shared" si="318"/>
        <v>02</v>
      </c>
      <c r="J2560" s="355" t="str">
        <f t="shared" si="319"/>
        <v>865</v>
      </c>
      <c r="K2560" t="s">
        <v>1401</v>
      </c>
      <c r="L2560" s="444">
        <v>92948030</v>
      </c>
      <c r="M2560" s="444">
        <v>0</v>
      </c>
      <c r="N2560" s="444">
        <v>0</v>
      </c>
      <c r="O2560" s="444">
        <v>92948030</v>
      </c>
    </row>
    <row r="2561" spans="2:15" ht="15" customHeight="1" x14ac:dyDescent="0.25">
      <c r="B2561" s="421">
        <v>62010782002906</v>
      </c>
      <c r="C2561" s="349" t="str">
        <f t="shared" si="312"/>
        <v>6</v>
      </c>
      <c r="D2561" s="355" t="str">
        <f t="shared" si="313"/>
        <v>2</v>
      </c>
      <c r="E2561" s="355" t="str">
        <f t="shared" si="314"/>
        <v>0</v>
      </c>
      <c r="F2561" s="355" t="str">
        <f t="shared" si="315"/>
        <v>10</v>
      </c>
      <c r="G2561" s="355" t="str">
        <f t="shared" si="316"/>
        <v>782</v>
      </c>
      <c r="H2561" s="355" t="str">
        <f t="shared" si="317"/>
        <v>0</v>
      </c>
      <c r="I2561" s="355" t="str">
        <f t="shared" si="318"/>
        <v>02</v>
      </c>
      <c r="J2561" s="355" t="str">
        <f t="shared" si="319"/>
        <v>906</v>
      </c>
      <c r="K2561" t="s">
        <v>1402</v>
      </c>
      <c r="L2561" s="444">
        <v>168982580</v>
      </c>
      <c r="M2561" s="444">
        <v>110.54</v>
      </c>
      <c r="N2561" s="444">
        <v>617942</v>
      </c>
      <c r="O2561" s="444">
        <v>169600522</v>
      </c>
    </row>
    <row r="2562" spans="2:15" ht="15" customHeight="1" x14ac:dyDescent="0.25">
      <c r="B2562" s="421">
        <v>62010782003000</v>
      </c>
      <c r="C2562" s="349" t="str">
        <f t="shared" si="312"/>
        <v>6</v>
      </c>
      <c r="D2562" s="355" t="str">
        <f t="shared" si="313"/>
        <v>2</v>
      </c>
      <c r="E2562" s="355" t="str">
        <f t="shared" si="314"/>
        <v>0</v>
      </c>
      <c r="F2562" s="355" t="str">
        <f t="shared" si="315"/>
        <v>10</v>
      </c>
      <c r="G2562" s="355" t="str">
        <f t="shared" si="316"/>
        <v>782</v>
      </c>
      <c r="H2562" s="355" t="str">
        <f t="shared" si="317"/>
        <v>0</v>
      </c>
      <c r="I2562" s="355" t="str">
        <f t="shared" si="318"/>
        <v>03</v>
      </c>
      <c r="J2562" s="355" t="str">
        <f t="shared" si="319"/>
        <v>000</v>
      </c>
      <c r="K2562" t="s">
        <v>713</v>
      </c>
      <c r="L2562" s="444">
        <v>1</v>
      </c>
      <c r="M2562" s="444">
        <v>2905288.19</v>
      </c>
      <c r="N2562" s="444">
        <v>16319290515</v>
      </c>
      <c r="O2562" s="444">
        <v>16319290516</v>
      </c>
    </row>
    <row r="2563" spans="2:15" ht="15" customHeight="1" x14ac:dyDescent="0.25">
      <c r="B2563" s="421">
        <v>62010782003021</v>
      </c>
      <c r="C2563" s="349" t="str">
        <f t="shared" si="312"/>
        <v>6</v>
      </c>
      <c r="D2563" s="355" t="str">
        <f t="shared" si="313"/>
        <v>2</v>
      </c>
      <c r="E2563" s="355" t="str">
        <f t="shared" si="314"/>
        <v>0</v>
      </c>
      <c r="F2563" s="355" t="str">
        <f t="shared" si="315"/>
        <v>10</v>
      </c>
      <c r="G2563" s="355" t="str">
        <f t="shared" si="316"/>
        <v>782</v>
      </c>
      <c r="H2563" s="355" t="str">
        <f t="shared" si="317"/>
        <v>0</v>
      </c>
      <c r="I2563" s="355" t="str">
        <f t="shared" si="318"/>
        <v>03</v>
      </c>
      <c r="J2563" s="355" t="str">
        <f t="shared" si="319"/>
        <v>021</v>
      </c>
      <c r="K2563" t="s">
        <v>1403</v>
      </c>
      <c r="L2563" s="444">
        <v>1</v>
      </c>
      <c r="M2563" s="444">
        <v>366618.88</v>
      </c>
      <c r="N2563" s="444">
        <v>2058717711</v>
      </c>
      <c r="O2563" s="444">
        <v>2058717712</v>
      </c>
    </row>
    <row r="2564" spans="2:15" ht="15" customHeight="1" x14ac:dyDescent="0.25">
      <c r="B2564" s="421">
        <v>62010782003022</v>
      </c>
      <c r="C2564" s="349" t="str">
        <f t="shared" si="312"/>
        <v>6</v>
      </c>
      <c r="D2564" s="355" t="str">
        <f t="shared" si="313"/>
        <v>2</v>
      </c>
      <c r="E2564" s="355" t="str">
        <f t="shared" si="314"/>
        <v>0</v>
      </c>
      <c r="F2564" s="355" t="str">
        <f t="shared" si="315"/>
        <v>10</v>
      </c>
      <c r="G2564" s="355" t="str">
        <f t="shared" si="316"/>
        <v>782</v>
      </c>
      <c r="H2564" s="355" t="str">
        <f t="shared" si="317"/>
        <v>0</v>
      </c>
      <c r="I2564" s="355" t="str">
        <f t="shared" si="318"/>
        <v>03</v>
      </c>
      <c r="J2564" s="355" t="str">
        <f t="shared" si="319"/>
        <v>022</v>
      </c>
      <c r="K2564" t="s">
        <v>1404</v>
      </c>
      <c r="L2564" s="444">
        <v>0</v>
      </c>
      <c r="M2564" s="444">
        <v>115973.26</v>
      </c>
      <c r="N2564" s="444">
        <v>651243853</v>
      </c>
      <c r="O2564" s="444">
        <v>651243853</v>
      </c>
    </row>
    <row r="2565" spans="2:15" ht="15" customHeight="1" x14ac:dyDescent="0.25">
      <c r="B2565" s="421">
        <v>62010782003023</v>
      </c>
      <c r="C2565" s="349" t="str">
        <f t="shared" si="312"/>
        <v>6</v>
      </c>
      <c r="D2565" s="355" t="str">
        <f t="shared" si="313"/>
        <v>2</v>
      </c>
      <c r="E2565" s="355" t="str">
        <f t="shared" si="314"/>
        <v>0</v>
      </c>
      <c r="F2565" s="355" t="str">
        <f t="shared" si="315"/>
        <v>10</v>
      </c>
      <c r="G2565" s="355" t="str">
        <f t="shared" si="316"/>
        <v>782</v>
      </c>
      <c r="H2565" s="355" t="str">
        <f t="shared" si="317"/>
        <v>0</v>
      </c>
      <c r="I2565" s="355" t="str">
        <f t="shared" si="318"/>
        <v>03</v>
      </c>
      <c r="J2565" s="355" t="str">
        <f t="shared" si="319"/>
        <v>023</v>
      </c>
      <c r="K2565" t="s">
        <v>1405</v>
      </c>
      <c r="L2565" s="444">
        <v>0</v>
      </c>
      <c r="M2565" s="444">
        <v>1261961.99</v>
      </c>
      <c r="N2565" s="444">
        <v>7085328647</v>
      </c>
      <c r="O2565" s="444">
        <v>7085328647</v>
      </c>
    </row>
    <row r="2566" spans="2:15" ht="15" customHeight="1" x14ac:dyDescent="0.25">
      <c r="B2566" s="421">
        <v>62010782003024</v>
      </c>
      <c r="C2566" s="349" t="str">
        <f t="shared" si="312"/>
        <v>6</v>
      </c>
      <c r="D2566" s="355" t="str">
        <f t="shared" si="313"/>
        <v>2</v>
      </c>
      <c r="E2566" s="355" t="str">
        <f t="shared" si="314"/>
        <v>0</v>
      </c>
      <c r="F2566" s="355" t="str">
        <f t="shared" si="315"/>
        <v>10</v>
      </c>
      <c r="G2566" s="355" t="str">
        <f t="shared" si="316"/>
        <v>782</v>
      </c>
      <c r="H2566" s="355" t="str">
        <f t="shared" si="317"/>
        <v>0</v>
      </c>
      <c r="I2566" s="355" t="str">
        <f t="shared" si="318"/>
        <v>03</v>
      </c>
      <c r="J2566" s="355" t="str">
        <f t="shared" si="319"/>
        <v>024</v>
      </c>
      <c r="K2566" t="s">
        <v>1406</v>
      </c>
      <c r="L2566" s="444">
        <v>0</v>
      </c>
      <c r="M2566" s="444">
        <v>1018915.88</v>
      </c>
      <c r="N2566" s="444">
        <v>5722089405</v>
      </c>
      <c r="O2566" s="444">
        <v>5722089405</v>
      </c>
    </row>
    <row r="2567" spans="2:15" ht="15" customHeight="1" x14ac:dyDescent="0.25">
      <c r="B2567" s="421">
        <v>62010782003025</v>
      </c>
      <c r="C2567" s="349" t="str">
        <f t="shared" si="312"/>
        <v>6</v>
      </c>
      <c r="D2567" s="355" t="str">
        <f t="shared" si="313"/>
        <v>2</v>
      </c>
      <c r="E2567" s="355" t="str">
        <f t="shared" si="314"/>
        <v>0</v>
      </c>
      <c r="F2567" s="355" t="str">
        <f t="shared" si="315"/>
        <v>10</v>
      </c>
      <c r="G2567" s="355" t="str">
        <f t="shared" si="316"/>
        <v>782</v>
      </c>
      <c r="H2567" s="355" t="str">
        <f t="shared" si="317"/>
        <v>0</v>
      </c>
      <c r="I2567" s="355" t="str">
        <f t="shared" si="318"/>
        <v>03</v>
      </c>
      <c r="J2567" s="355" t="str">
        <f t="shared" si="319"/>
        <v>025</v>
      </c>
      <c r="K2567" t="s">
        <v>1776</v>
      </c>
      <c r="L2567" s="444">
        <v>0</v>
      </c>
      <c r="M2567" s="444">
        <v>141818.18</v>
      </c>
      <c r="N2567" s="444">
        <v>801910899</v>
      </c>
      <c r="O2567" s="444">
        <v>801910899</v>
      </c>
    </row>
    <row r="2568" spans="2:15" ht="15" x14ac:dyDescent="0.25">
      <c r="B2568" s="421">
        <v>62010806000000</v>
      </c>
      <c r="C2568" s="349" t="str">
        <f t="shared" si="312"/>
        <v>6</v>
      </c>
      <c r="D2568" s="355" t="str">
        <f t="shared" si="313"/>
        <v>2</v>
      </c>
      <c r="E2568" s="355" t="str">
        <f t="shared" si="314"/>
        <v>0</v>
      </c>
      <c r="F2568" s="355" t="str">
        <f t="shared" si="315"/>
        <v>10</v>
      </c>
      <c r="G2568" s="355" t="str">
        <f t="shared" si="316"/>
        <v>806</v>
      </c>
      <c r="H2568" s="355" t="str">
        <f t="shared" si="317"/>
        <v>0</v>
      </c>
      <c r="I2568" s="355" t="str">
        <f t="shared" si="318"/>
        <v>00</v>
      </c>
      <c r="J2568" s="355" t="str">
        <f t="shared" si="319"/>
        <v>000</v>
      </c>
      <c r="K2568" t="s">
        <v>671</v>
      </c>
      <c r="L2568" s="444">
        <v>22114960646</v>
      </c>
      <c r="M2568" s="444">
        <v>404323.41</v>
      </c>
      <c r="N2568" s="444">
        <v>2268778553</v>
      </c>
      <c r="O2568" s="444">
        <v>24383739199</v>
      </c>
    </row>
    <row r="2569" spans="2:15" ht="15" x14ac:dyDescent="0.25">
      <c r="B2569" s="421">
        <v>62010806002000</v>
      </c>
      <c r="C2569" s="349" t="str">
        <f t="shared" ref="C2569:C2632" si="320">MID(B2569,1,1)</f>
        <v>6</v>
      </c>
      <c r="D2569" s="355" t="str">
        <f t="shared" ref="D2569:D2632" si="321">MID(B2569,2,1)</f>
        <v>2</v>
      </c>
      <c r="E2569" s="355" t="str">
        <f t="shared" ref="E2569:E2632" si="322">MID(B2569,3,1)</f>
        <v>0</v>
      </c>
      <c r="F2569" s="355" t="str">
        <f t="shared" ref="F2569:F2632" si="323">MID(B2569,4,2)</f>
        <v>10</v>
      </c>
      <c r="G2569" s="355" t="str">
        <f t="shared" ref="G2569:G2632" si="324">MID(B2569,6,3)</f>
        <v>806</v>
      </c>
      <c r="H2569" s="355" t="str">
        <f t="shared" ref="H2569:H2632" si="325">MID(B2569,9,1)</f>
        <v>0</v>
      </c>
      <c r="I2569" s="355" t="str">
        <f t="shared" ref="I2569:I2632" si="326">MID(B2569,10,2)</f>
        <v>02</v>
      </c>
      <c r="J2569" s="355" t="str">
        <f t="shared" ref="J2569:J2632" si="327">MID(B2569,12,3)</f>
        <v>000</v>
      </c>
      <c r="K2569" t="s">
        <v>657</v>
      </c>
      <c r="L2569" s="444">
        <v>22114960646</v>
      </c>
      <c r="M2569" s="444">
        <v>404323.41</v>
      </c>
      <c r="N2569" s="444">
        <v>2268778553</v>
      </c>
      <c r="O2569" s="444">
        <v>24383739199</v>
      </c>
    </row>
    <row r="2570" spans="2:15" ht="15" x14ac:dyDescent="0.25">
      <c r="B2570" s="421">
        <v>62010806002001</v>
      </c>
      <c r="C2570" s="349" t="str">
        <f t="shared" si="320"/>
        <v>6</v>
      </c>
      <c r="D2570" s="355" t="str">
        <f t="shared" si="321"/>
        <v>2</v>
      </c>
      <c r="E2570" s="355" t="str">
        <f t="shared" si="322"/>
        <v>0</v>
      </c>
      <c r="F2570" s="355" t="str">
        <f t="shared" si="323"/>
        <v>10</v>
      </c>
      <c r="G2570" s="355" t="str">
        <f t="shared" si="324"/>
        <v>806</v>
      </c>
      <c r="H2570" s="355" t="str">
        <f t="shared" si="325"/>
        <v>0</v>
      </c>
      <c r="I2570" s="355" t="str">
        <f t="shared" si="326"/>
        <v>02</v>
      </c>
      <c r="J2570" s="355" t="str">
        <f t="shared" si="327"/>
        <v>001</v>
      </c>
      <c r="K2570" t="s">
        <v>1407</v>
      </c>
      <c r="L2570" s="444">
        <v>269032941</v>
      </c>
      <c r="M2570" s="444">
        <v>3995.08</v>
      </c>
      <c r="N2570" s="444">
        <v>22374447</v>
      </c>
      <c r="O2570" s="444">
        <v>291407388</v>
      </c>
    </row>
    <row r="2571" spans="2:15" ht="15" x14ac:dyDescent="0.25">
      <c r="B2571" s="421">
        <v>62010806002002</v>
      </c>
      <c r="C2571" s="349" t="str">
        <f t="shared" si="320"/>
        <v>6</v>
      </c>
      <c r="D2571" s="355" t="str">
        <f t="shared" si="321"/>
        <v>2</v>
      </c>
      <c r="E2571" s="355" t="str">
        <f t="shared" si="322"/>
        <v>0</v>
      </c>
      <c r="F2571" s="355" t="str">
        <f t="shared" si="323"/>
        <v>10</v>
      </c>
      <c r="G2571" s="355" t="str">
        <f t="shared" si="324"/>
        <v>806</v>
      </c>
      <c r="H2571" s="355" t="str">
        <f t="shared" si="325"/>
        <v>0</v>
      </c>
      <c r="I2571" s="355" t="str">
        <f t="shared" si="326"/>
        <v>02</v>
      </c>
      <c r="J2571" s="355" t="str">
        <f t="shared" si="327"/>
        <v>002</v>
      </c>
      <c r="K2571" t="s">
        <v>1408</v>
      </c>
      <c r="L2571" s="444">
        <v>107172956</v>
      </c>
      <c r="M2571" s="444">
        <v>340</v>
      </c>
      <c r="N2571" s="444">
        <v>1921768</v>
      </c>
      <c r="O2571" s="444">
        <v>109094724</v>
      </c>
    </row>
    <row r="2572" spans="2:15" ht="15" customHeight="1" x14ac:dyDescent="0.25">
      <c r="B2572" s="421">
        <v>62010806002003</v>
      </c>
      <c r="C2572" s="349" t="str">
        <f t="shared" si="320"/>
        <v>6</v>
      </c>
      <c r="D2572" s="355" t="str">
        <f t="shared" si="321"/>
        <v>2</v>
      </c>
      <c r="E2572" s="355" t="str">
        <f t="shared" si="322"/>
        <v>0</v>
      </c>
      <c r="F2572" s="355" t="str">
        <f t="shared" si="323"/>
        <v>10</v>
      </c>
      <c r="G2572" s="355" t="str">
        <f t="shared" si="324"/>
        <v>806</v>
      </c>
      <c r="H2572" s="355" t="str">
        <f t="shared" si="325"/>
        <v>0</v>
      </c>
      <c r="I2572" s="355" t="str">
        <f t="shared" si="326"/>
        <v>02</v>
      </c>
      <c r="J2572" s="355" t="str">
        <f t="shared" si="327"/>
        <v>003</v>
      </c>
      <c r="K2572" t="s">
        <v>1409</v>
      </c>
      <c r="L2572" s="444">
        <v>40000</v>
      </c>
      <c r="M2572" s="444">
        <v>0</v>
      </c>
      <c r="N2572" s="444">
        <v>0</v>
      </c>
      <c r="O2572" s="444">
        <v>40000</v>
      </c>
    </row>
    <row r="2573" spans="2:15" ht="15" customHeight="1" x14ac:dyDescent="0.25">
      <c r="B2573" s="421">
        <v>62010806002004</v>
      </c>
      <c r="C2573" s="349" t="str">
        <f t="shared" si="320"/>
        <v>6</v>
      </c>
      <c r="D2573" s="355" t="str">
        <f t="shared" si="321"/>
        <v>2</v>
      </c>
      <c r="E2573" s="355" t="str">
        <f t="shared" si="322"/>
        <v>0</v>
      </c>
      <c r="F2573" s="355" t="str">
        <f t="shared" si="323"/>
        <v>10</v>
      </c>
      <c r="G2573" s="355" t="str">
        <f t="shared" si="324"/>
        <v>806</v>
      </c>
      <c r="H2573" s="355" t="str">
        <f t="shared" si="325"/>
        <v>0</v>
      </c>
      <c r="I2573" s="355" t="str">
        <f t="shared" si="326"/>
        <v>02</v>
      </c>
      <c r="J2573" s="355" t="str">
        <f t="shared" si="327"/>
        <v>004</v>
      </c>
      <c r="K2573" t="s">
        <v>1145</v>
      </c>
      <c r="L2573" s="444">
        <v>3118575</v>
      </c>
      <c r="M2573" s="444">
        <v>40</v>
      </c>
      <c r="N2573" s="444">
        <v>224541</v>
      </c>
      <c r="O2573" s="444">
        <v>3343116</v>
      </c>
    </row>
    <row r="2574" spans="2:15" ht="15" customHeight="1" x14ac:dyDescent="0.25">
      <c r="B2574" s="421">
        <v>62010806002006</v>
      </c>
      <c r="C2574" s="349" t="str">
        <f t="shared" si="320"/>
        <v>6</v>
      </c>
      <c r="D2574" s="355" t="str">
        <f t="shared" si="321"/>
        <v>2</v>
      </c>
      <c r="E2574" s="355" t="str">
        <f t="shared" si="322"/>
        <v>0</v>
      </c>
      <c r="F2574" s="355" t="str">
        <f t="shared" si="323"/>
        <v>10</v>
      </c>
      <c r="G2574" s="355" t="str">
        <f t="shared" si="324"/>
        <v>806</v>
      </c>
      <c r="H2574" s="355" t="str">
        <f t="shared" si="325"/>
        <v>0</v>
      </c>
      <c r="I2574" s="355" t="str">
        <f t="shared" si="326"/>
        <v>02</v>
      </c>
      <c r="J2574" s="355" t="str">
        <f t="shared" si="327"/>
        <v>006</v>
      </c>
      <c r="K2574" t="s">
        <v>1410</v>
      </c>
      <c r="L2574" s="444">
        <v>5774407898</v>
      </c>
      <c r="M2574" s="444">
        <v>255785.69</v>
      </c>
      <c r="N2574" s="444">
        <v>1436034776</v>
      </c>
      <c r="O2574" s="444">
        <v>7210442674</v>
      </c>
    </row>
    <row r="2575" spans="2:15" ht="15" customHeight="1" x14ac:dyDescent="0.25">
      <c r="B2575" s="421">
        <v>62010806002011</v>
      </c>
      <c r="C2575" s="349" t="str">
        <f t="shared" si="320"/>
        <v>6</v>
      </c>
      <c r="D2575" s="355" t="str">
        <f t="shared" si="321"/>
        <v>2</v>
      </c>
      <c r="E2575" s="355" t="str">
        <f t="shared" si="322"/>
        <v>0</v>
      </c>
      <c r="F2575" s="355" t="str">
        <f t="shared" si="323"/>
        <v>10</v>
      </c>
      <c r="G2575" s="355" t="str">
        <f t="shared" si="324"/>
        <v>806</v>
      </c>
      <c r="H2575" s="355" t="str">
        <f t="shared" si="325"/>
        <v>0</v>
      </c>
      <c r="I2575" s="355" t="str">
        <f t="shared" si="326"/>
        <v>02</v>
      </c>
      <c r="J2575" s="355" t="str">
        <f t="shared" si="327"/>
        <v>011</v>
      </c>
      <c r="K2575" t="s">
        <v>1411</v>
      </c>
      <c r="L2575" s="444">
        <v>14909860</v>
      </c>
      <c r="M2575" s="444">
        <v>0</v>
      </c>
      <c r="N2575" s="444">
        <v>0</v>
      </c>
      <c r="O2575" s="444">
        <v>14909860</v>
      </c>
    </row>
    <row r="2576" spans="2:15" ht="15" customHeight="1" x14ac:dyDescent="0.25">
      <c r="B2576" s="421">
        <v>62010806002050</v>
      </c>
      <c r="C2576" s="349" t="str">
        <f t="shared" si="320"/>
        <v>6</v>
      </c>
      <c r="D2576" s="355" t="str">
        <f t="shared" si="321"/>
        <v>2</v>
      </c>
      <c r="E2576" s="355" t="str">
        <f t="shared" si="322"/>
        <v>0</v>
      </c>
      <c r="F2576" s="355" t="str">
        <f t="shared" si="323"/>
        <v>10</v>
      </c>
      <c r="G2576" s="355" t="str">
        <f t="shared" si="324"/>
        <v>806</v>
      </c>
      <c r="H2576" s="355" t="str">
        <f t="shared" si="325"/>
        <v>0</v>
      </c>
      <c r="I2576" s="355" t="str">
        <f t="shared" si="326"/>
        <v>02</v>
      </c>
      <c r="J2576" s="355" t="str">
        <f t="shared" si="327"/>
        <v>050</v>
      </c>
      <c r="K2576" t="s">
        <v>1412</v>
      </c>
      <c r="L2576" s="444">
        <v>13855636053</v>
      </c>
      <c r="M2576" s="444">
        <v>119107.06</v>
      </c>
      <c r="N2576" s="444">
        <v>666541200</v>
      </c>
      <c r="O2576" s="444">
        <v>14522177253</v>
      </c>
    </row>
    <row r="2577" spans="2:15" ht="15" customHeight="1" x14ac:dyDescent="0.25">
      <c r="B2577" s="421">
        <v>62010806002051</v>
      </c>
      <c r="C2577" s="349" t="str">
        <f t="shared" si="320"/>
        <v>6</v>
      </c>
      <c r="D2577" s="355" t="str">
        <f t="shared" si="321"/>
        <v>2</v>
      </c>
      <c r="E2577" s="355" t="str">
        <f t="shared" si="322"/>
        <v>0</v>
      </c>
      <c r="F2577" s="355" t="str">
        <f t="shared" si="323"/>
        <v>10</v>
      </c>
      <c r="G2577" s="355" t="str">
        <f t="shared" si="324"/>
        <v>806</v>
      </c>
      <c r="H2577" s="355" t="str">
        <f t="shared" si="325"/>
        <v>0</v>
      </c>
      <c r="I2577" s="355" t="str">
        <f t="shared" si="326"/>
        <v>02</v>
      </c>
      <c r="J2577" s="355" t="str">
        <f t="shared" si="327"/>
        <v>051</v>
      </c>
      <c r="K2577" t="s">
        <v>1413</v>
      </c>
      <c r="L2577" s="444">
        <v>1244213551</v>
      </c>
      <c r="M2577" s="444">
        <v>10583.43</v>
      </c>
      <c r="N2577" s="444">
        <v>59910395</v>
      </c>
      <c r="O2577" s="444">
        <v>1304123946</v>
      </c>
    </row>
    <row r="2578" spans="2:15" ht="15" customHeight="1" x14ac:dyDescent="0.25">
      <c r="B2578" s="421">
        <v>62010806002619</v>
      </c>
      <c r="C2578" s="349" t="str">
        <f t="shared" si="320"/>
        <v>6</v>
      </c>
      <c r="D2578" s="355" t="str">
        <f t="shared" si="321"/>
        <v>2</v>
      </c>
      <c r="E2578" s="355" t="str">
        <f t="shared" si="322"/>
        <v>0</v>
      </c>
      <c r="F2578" s="355" t="str">
        <f t="shared" si="323"/>
        <v>10</v>
      </c>
      <c r="G2578" s="355" t="str">
        <f t="shared" si="324"/>
        <v>806</v>
      </c>
      <c r="H2578" s="355" t="str">
        <f t="shared" si="325"/>
        <v>0</v>
      </c>
      <c r="I2578" s="355" t="str">
        <f t="shared" si="326"/>
        <v>02</v>
      </c>
      <c r="J2578" s="355" t="str">
        <f t="shared" si="327"/>
        <v>619</v>
      </c>
      <c r="K2578" t="s">
        <v>1414</v>
      </c>
      <c r="L2578" s="444">
        <v>61224345</v>
      </c>
      <c r="M2578" s="444">
        <v>13774.59</v>
      </c>
      <c r="N2578" s="444">
        <v>77860759</v>
      </c>
      <c r="O2578" s="444">
        <v>139085104</v>
      </c>
    </row>
    <row r="2579" spans="2:15" ht="15" customHeight="1" x14ac:dyDescent="0.25">
      <c r="B2579" s="421">
        <v>62010806002706</v>
      </c>
      <c r="C2579" s="349" t="str">
        <f t="shared" si="320"/>
        <v>6</v>
      </c>
      <c r="D2579" s="355" t="str">
        <f t="shared" si="321"/>
        <v>2</v>
      </c>
      <c r="E2579" s="355" t="str">
        <f t="shared" si="322"/>
        <v>0</v>
      </c>
      <c r="F2579" s="355" t="str">
        <f t="shared" si="323"/>
        <v>10</v>
      </c>
      <c r="G2579" s="355" t="str">
        <f t="shared" si="324"/>
        <v>806</v>
      </c>
      <c r="H2579" s="355" t="str">
        <f t="shared" si="325"/>
        <v>0</v>
      </c>
      <c r="I2579" s="355" t="str">
        <f t="shared" si="326"/>
        <v>02</v>
      </c>
      <c r="J2579" s="355" t="str">
        <f t="shared" si="327"/>
        <v>706</v>
      </c>
      <c r="K2579" t="s">
        <v>1415</v>
      </c>
      <c r="L2579" s="444">
        <v>33533725</v>
      </c>
      <c r="M2579" s="444">
        <v>29.3</v>
      </c>
      <c r="N2579" s="444">
        <v>164856</v>
      </c>
      <c r="O2579" s="444">
        <v>33698581</v>
      </c>
    </row>
    <row r="2580" spans="2:15" ht="15" customHeight="1" x14ac:dyDescent="0.25">
      <c r="B2580" s="421">
        <v>62010806002709</v>
      </c>
      <c r="C2580" s="349" t="str">
        <f t="shared" si="320"/>
        <v>6</v>
      </c>
      <c r="D2580" s="355" t="str">
        <f t="shared" si="321"/>
        <v>2</v>
      </c>
      <c r="E2580" s="355" t="str">
        <f t="shared" si="322"/>
        <v>0</v>
      </c>
      <c r="F2580" s="355" t="str">
        <f t="shared" si="323"/>
        <v>10</v>
      </c>
      <c r="G2580" s="355" t="str">
        <f t="shared" si="324"/>
        <v>806</v>
      </c>
      <c r="H2580" s="355" t="str">
        <f t="shared" si="325"/>
        <v>0</v>
      </c>
      <c r="I2580" s="355" t="str">
        <f t="shared" si="326"/>
        <v>02</v>
      </c>
      <c r="J2580" s="355" t="str">
        <f t="shared" si="327"/>
        <v>709</v>
      </c>
      <c r="K2580" t="s">
        <v>1416</v>
      </c>
      <c r="L2580" s="444">
        <v>127423953</v>
      </c>
      <c r="M2580" s="444">
        <v>13.26</v>
      </c>
      <c r="N2580" s="444">
        <v>74130</v>
      </c>
      <c r="O2580" s="444">
        <v>127498083</v>
      </c>
    </row>
    <row r="2581" spans="2:15" ht="15" customHeight="1" x14ac:dyDescent="0.25">
      <c r="B2581" s="421">
        <v>62010806002743</v>
      </c>
      <c r="C2581" s="349" t="str">
        <f t="shared" si="320"/>
        <v>6</v>
      </c>
      <c r="D2581" s="355" t="str">
        <f t="shared" si="321"/>
        <v>2</v>
      </c>
      <c r="E2581" s="355" t="str">
        <f t="shared" si="322"/>
        <v>0</v>
      </c>
      <c r="F2581" s="355" t="str">
        <f t="shared" si="323"/>
        <v>10</v>
      </c>
      <c r="G2581" s="355" t="str">
        <f t="shared" si="324"/>
        <v>806</v>
      </c>
      <c r="H2581" s="355" t="str">
        <f t="shared" si="325"/>
        <v>0</v>
      </c>
      <c r="I2581" s="355" t="str">
        <f t="shared" si="326"/>
        <v>02</v>
      </c>
      <c r="J2581" s="355" t="str">
        <f t="shared" si="327"/>
        <v>743</v>
      </c>
      <c r="K2581" t="s">
        <v>1417</v>
      </c>
      <c r="L2581" s="444">
        <v>77505091</v>
      </c>
      <c r="M2581" s="444">
        <v>655</v>
      </c>
      <c r="N2581" s="444">
        <v>3671681</v>
      </c>
      <c r="O2581" s="444">
        <v>81176772</v>
      </c>
    </row>
    <row r="2582" spans="2:15" ht="15" customHeight="1" x14ac:dyDescent="0.25">
      <c r="B2582" s="421">
        <v>62010806002778</v>
      </c>
      <c r="C2582" s="349" t="str">
        <f t="shared" si="320"/>
        <v>6</v>
      </c>
      <c r="D2582" s="355" t="str">
        <f t="shared" si="321"/>
        <v>2</v>
      </c>
      <c r="E2582" s="355" t="str">
        <f t="shared" si="322"/>
        <v>0</v>
      </c>
      <c r="F2582" s="355" t="str">
        <f t="shared" si="323"/>
        <v>10</v>
      </c>
      <c r="G2582" s="355" t="str">
        <f t="shared" si="324"/>
        <v>806</v>
      </c>
      <c r="H2582" s="355" t="str">
        <f t="shared" si="325"/>
        <v>0</v>
      </c>
      <c r="I2582" s="355" t="str">
        <f t="shared" si="326"/>
        <v>02</v>
      </c>
      <c r="J2582" s="355" t="str">
        <f t="shared" si="327"/>
        <v>778</v>
      </c>
      <c r="K2582" t="s">
        <v>1418</v>
      </c>
      <c r="L2582" s="444">
        <v>546741698</v>
      </c>
      <c r="M2582" s="444">
        <v>0</v>
      </c>
      <c r="N2582" s="444">
        <v>0</v>
      </c>
      <c r="O2582" s="444">
        <v>546741698</v>
      </c>
    </row>
    <row r="2583" spans="2:15" ht="15" customHeight="1" x14ac:dyDescent="0.25">
      <c r="B2583" s="421">
        <v>63000000000000</v>
      </c>
      <c r="C2583" s="349" t="str">
        <f t="shared" si="320"/>
        <v>6</v>
      </c>
      <c r="D2583" s="355" t="str">
        <f t="shared" si="321"/>
        <v>3</v>
      </c>
      <c r="E2583" s="355" t="str">
        <f t="shared" si="322"/>
        <v>0</v>
      </c>
      <c r="F2583" s="355" t="str">
        <f t="shared" si="323"/>
        <v>00</v>
      </c>
      <c r="G2583" s="355" t="str">
        <f t="shared" si="324"/>
        <v>000</v>
      </c>
      <c r="H2583" s="355" t="str">
        <f t="shared" si="325"/>
        <v>0</v>
      </c>
      <c r="I2583" s="355" t="str">
        <f t="shared" si="326"/>
        <v>00</v>
      </c>
      <c r="J2583" s="355" t="str">
        <f t="shared" si="327"/>
        <v>000</v>
      </c>
      <c r="K2583" t="s">
        <v>1419</v>
      </c>
      <c r="L2583" s="444">
        <v>334110809228</v>
      </c>
      <c r="M2583" s="444">
        <v>172644.32</v>
      </c>
      <c r="N2583" s="444">
        <v>966246135</v>
      </c>
      <c r="O2583" s="444">
        <v>335077055363</v>
      </c>
    </row>
    <row r="2584" spans="2:15" ht="15" customHeight="1" x14ac:dyDescent="0.25">
      <c r="B2584" s="421">
        <v>63010000000000</v>
      </c>
      <c r="C2584" s="349" t="str">
        <f t="shared" si="320"/>
        <v>6</v>
      </c>
      <c r="D2584" s="355" t="str">
        <f t="shared" si="321"/>
        <v>3</v>
      </c>
      <c r="E2584" s="355" t="str">
        <f t="shared" si="322"/>
        <v>0</v>
      </c>
      <c r="F2584" s="355" t="str">
        <f t="shared" si="323"/>
        <v>10</v>
      </c>
      <c r="G2584" s="355" t="str">
        <f t="shared" si="324"/>
        <v>000</v>
      </c>
      <c r="H2584" s="355" t="str">
        <f t="shared" si="325"/>
        <v>0</v>
      </c>
      <c r="I2584" s="355" t="str">
        <f t="shared" si="326"/>
        <v>00</v>
      </c>
      <c r="J2584" s="355" t="str">
        <f t="shared" si="327"/>
        <v>000</v>
      </c>
      <c r="K2584" t="s">
        <v>1420</v>
      </c>
      <c r="L2584" s="444">
        <v>22987799478</v>
      </c>
      <c r="M2584" s="444">
        <v>124774.58</v>
      </c>
      <c r="N2584" s="444">
        <v>698554442</v>
      </c>
      <c r="O2584" s="444">
        <v>23686353920</v>
      </c>
    </row>
    <row r="2585" spans="2:15" ht="15" customHeight="1" x14ac:dyDescent="0.25">
      <c r="B2585" s="421">
        <v>63010808000000</v>
      </c>
      <c r="C2585" s="349" t="str">
        <f t="shared" si="320"/>
        <v>6</v>
      </c>
      <c r="D2585" s="355" t="str">
        <f t="shared" si="321"/>
        <v>3</v>
      </c>
      <c r="E2585" s="355" t="str">
        <f t="shared" si="322"/>
        <v>0</v>
      </c>
      <c r="F2585" s="355" t="str">
        <f t="shared" si="323"/>
        <v>10</v>
      </c>
      <c r="G2585" s="355" t="str">
        <f t="shared" si="324"/>
        <v>808</v>
      </c>
      <c r="H2585" s="355" t="str">
        <f t="shared" si="325"/>
        <v>0</v>
      </c>
      <c r="I2585" s="355" t="str">
        <f t="shared" si="326"/>
        <v>00</v>
      </c>
      <c r="J2585" s="355" t="str">
        <f t="shared" si="327"/>
        <v>000</v>
      </c>
      <c r="K2585" t="s">
        <v>1421</v>
      </c>
      <c r="L2585" s="444">
        <v>15213116988</v>
      </c>
      <c r="M2585" s="444">
        <v>124774.58</v>
      </c>
      <c r="N2585" s="444">
        <v>698554442</v>
      </c>
      <c r="O2585" s="444">
        <v>15911671430</v>
      </c>
    </row>
    <row r="2586" spans="2:15" ht="15" customHeight="1" x14ac:dyDescent="0.25">
      <c r="B2586" s="421">
        <v>63010808004000</v>
      </c>
      <c r="C2586" s="349" t="str">
        <f t="shared" si="320"/>
        <v>6</v>
      </c>
      <c r="D2586" s="355" t="str">
        <f t="shared" si="321"/>
        <v>3</v>
      </c>
      <c r="E2586" s="355" t="str">
        <f t="shared" si="322"/>
        <v>0</v>
      </c>
      <c r="F2586" s="355" t="str">
        <f t="shared" si="323"/>
        <v>10</v>
      </c>
      <c r="G2586" s="355" t="str">
        <f t="shared" si="324"/>
        <v>808</v>
      </c>
      <c r="H2586" s="355" t="str">
        <f t="shared" si="325"/>
        <v>0</v>
      </c>
      <c r="I2586" s="355" t="str">
        <f t="shared" si="326"/>
        <v>04</v>
      </c>
      <c r="J2586" s="355" t="str">
        <f t="shared" si="327"/>
        <v>000</v>
      </c>
      <c r="K2586" t="s">
        <v>1422</v>
      </c>
      <c r="L2586" s="444">
        <v>15213116988</v>
      </c>
      <c r="M2586" s="444">
        <v>124774.58</v>
      </c>
      <c r="N2586" s="444">
        <v>698554442</v>
      </c>
      <c r="O2586" s="444">
        <v>15911671430</v>
      </c>
    </row>
    <row r="2587" spans="2:15" ht="15" customHeight="1" x14ac:dyDescent="0.25">
      <c r="B2587" s="421">
        <v>63010808004001</v>
      </c>
      <c r="C2587" s="349" t="str">
        <f t="shared" si="320"/>
        <v>6</v>
      </c>
      <c r="D2587" s="355" t="str">
        <f t="shared" si="321"/>
        <v>3</v>
      </c>
      <c r="E2587" s="355" t="str">
        <f t="shared" si="322"/>
        <v>0</v>
      </c>
      <c r="F2587" s="355" t="str">
        <f t="shared" si="323"/>
        <v>10</v>
      </c>
      <c r="G2587" s="355" t="str">
        <f t="shared" si="324"/>
        <v>808</v>
      </c>
      <c r="H2587" s="355" t="str">
        <f t="shared" si="325"/>
        <v>0</v>
      </c>
      <c r="I2587" s="355" t="str">
        <f t="shared" si="326"/>
        <v>04</v>
      </c>
      <c r="J2587" s="355" t="str">
        <f t="shared" si="327"/>
        <v>001</v>
      </c>
      <c r="K2587" t="s">
        <v>1423</v>
      </c>
      <c r="L2587" s="444">
        <v>8544661995</v>
      </c>
      <c r="M2587" s="444">
        <v>1495.69</v>
      </c>
      <c r="N2587" s="444">
        <v>8426488</v>
      </c>
      <c r="O2587" s="444">
        <v>8553088483</v>
      </c>
    </row>
    <row r="2588" spans="2:15" ht="15" customHeight="1" x14ac:dyDescent="0.25">
      <c r="B2588" s="421">
        <v>63010808004619</v>
      </c>
      <c r="C2588" s="349" t="str">
        <f t="shared" si="320"/>
        <v>6</v>
      </c>
      <c r="D2588" s="355" t="str">
        <f t="shared" si="321"/>
        <v>3</v>
      </c>
      <c r="E2588" s="355" t="str">
        <f t="shared" si="322"/>
        <v>0</v>
      </c>
      <c r="F2588" s="355" t="str">
        <f t="shared" si="323"/>
        <v>10</v>
      </c>
      <c r="G2588" s="355" t="str">
        <f t="shared" si="324"/>
        <v>808</v>
      </c>
      <c r="H2588" s="355" t="str">
        <f t="shared" si="325"/>
        <v>0</v>
      </c>
      <c r="I2588" s="355" t="str">
        <f t="shared" si="326"/>
        <v>04</v>
      </c>
      <c r="J2588" s="355" t="str">
        <f t="shared" si="327"/>
        <v>619</v>
      </c>
      <c r="K2588" t="s">
        <v>1424</v>
      </c>
      <c r="L2588" s="444">
        <v>54209979</v>
      </c>
      <c r="M2588" s="444">
        <v>10804.34</v>
      </c>
      <c r="N2588" s="444">
        <v>61063841</v>
      </c>
      <c r="O2588" s="444">
        <v>115273820</v>
      </c>
    </row>
    <row r="2589" spans="2:15" ht="15" x14ac:dyDescent="0.25">
      <c r="B2589" s="421">
        <v>63010808004710</v>
      </c>
      <c r="C2589" s="349" t="str">
        <f t="shared" si="320"/>
        <v>6</v>
      </c>
      <c r="D2589" s="355" t="str">
        <f t="shared" si="321"/>
        <v>3</v>
      </c>
      <c r="E2589" s="355" t="str">
        <f t="shared" si="322"/>
        <v>0</v>
      </c>
      <c r="F2589" s="355" t="str">
        <f t="shared" si="323"/>
        <v>10</v>
      </c>
      <c r="G2589" s="355" t="str">
        <f t="shared" si="324"/>
        <v>808</v>
      </c>
      <c r="H2589" s="355" t="str">
        <f t="shared" si="325"/>
        <v>0</v>
      </c>
      <c r="I2589" s="355" t="str">
        <f t="shared" si="326"/>
        <v>04</v>
      </c>
      <c r="J2589" s="355" t="str">
        <f t="shared" si="327"/>
        <v>710</v>
      </c>
      <c r="K2589" t="s">
        <v>1425</v>
      </c>
      <c r="L2589" s="444">
        <v>6614245014</v>
      </c>
      <c r="M2589" s="444">
        <v>112474.55</v>
      </c>
      <c r="N2589" s="444">
        <v>629064113</v>
      </c>
      <c r="O2589" s="444">
        <v>7243309127</v>
      </c>
    </row>
    <row r="2590" spans="2:15" ht="15" x14ac:dyDescent="0.25">
      <c r="B2590" s="421">
        <v>63010810000000</v>
      </c>
      <c r="C2590" s="349" t="str">
        <f t="shared" si="320"/>
        <v>6</v>
      </c>
      <c r="D2590" s="355" t="str">
        <f t="shared" si="321"/>
        <v>3</v>
      </c>
      <c r="E2590" s="355" t="str">
        <f t="shared" si="322"/>
        <v>0</v>
      </c>
      <c r="F2590" s="355" t="str">
        <f t="shared" si="323"/>
        <v>10</v>
      </c>
      <c r="G2590" s="355" t="str">
        <f t="shared" si="324"/>
        <v>810</v>
      </c>
      <c r="H2590" s="355" t="str">
        <f t="shared" si="325"/>
        <v>0</v>
      </c>
      <c r="I2590" s="355" t="str">
        <f t="shared" si="326"/>
        <v>00</v>
      </c>
      <c r="J2590" s="355" t="str">
        <f t="shared" si="327"/>
        <v>000</v>
      </c>
      <c r="K2590" t="s">
        <v>1426</v>
      </c>
      <c r="L2590" s="444">
        <v>7774682490</v>
      </c>
      <c r="M2590" s="444">
        <v>0</v>
      </c>
      <c r="N2590" s="444">
        <v>0</v>
      </c>
      <c r="O2590" s="444">
        <v>7774682490</v>
      </c>
    </row>
    <row r="2591" spans="2:15" ht="15" x14ac:dyDescent="0.25">
      <c r="B2591" s="421">
        <v>63010810002000</v>
      </c>
      <c r="C2591" s="349" t="str">
        <f t="shared" si="320"/>
        <v>6</v>
      </c>
      <c r="D2591" s="355" t="str">
        <f t="shared" si="321"/>
        <v>3</v>
      </c>
      <c r="E2591" s="355" t="str">
        <f t="shared" si="322"/>
        <v>0</v>
      </c>
      <c r="F2591" s="355" t="str">
        <f t="shared" si="323"/>
        <v>10</v>
      </c>
      <c r="G2591" s="355" t="str">
        <f t="shared" si="324"/>
        <v>810</v>
      </c>
      <c r="H2591" s="355" t="str">
        <f t="shared" si="325"/>
        <v>0</v>
      </c>
      <c r="I2591" s="355" t="str">
        <f t="shared" si="326"/>
        <v>02</v>
      </c>
      <c r="J2591" s="355" t="str">
        <f t="shared" si="327"/>
        <v>000</v>
      </c>
      <c r="K2591" t="s">
        <v>1427</v>
      </c>
      <c r="L2591" s="444">
        <v>7774682490</v>
      </c>
      <c r="M2591" s="444">
        <v>0</v>
      </c>
      <c r="N2591" s="444">
        <v>0</v>
      </c>
      <c r="O2591" s="444">
        <v>7774682490</v>
      </c>
    </row>
    <row r="2592" spans="2:15" ht="15" x14ac:dyDescent="0.25">
      <c r="B2592" s="421">
        <v>63010810002001</v>
      </c>
      <c r="C2592" s="349" t="str">
        <f t="shared" si="320"/>
        <v>6</v>
      </c>
      <c r="D2592" s="355" t="str">
        <f t="shared" si="321"/>
        <v>3</v>
      </c>
      <c r="E2592" s="355" t="str">
        <f t="shared" si="322"/>
        <v>0</v>
      </c>
      <c r="F2592" s="355" t="str">
        <f t="shared" si="323"/>
        <v>10</v>
      </c>
      <c r="G2592" s="355" t="str">
        <f t="shared" si="324"/>
        <v>810</v>
      </c>
      <c r="H2592" s="355" t="str">
        <f t="shared" si="325"/>
        <v>0</v>
      </c>
      <c r="I2592" s="355" t="str">
        <f t="shared" si="326"/>
        <v>02</v>
      </c>
      <c r="J2592" s="355" t="str">
        <f t="shared" si="327"/>
        <v>001</v>
      </c>
      <c r="K2592" t="s">
        <v>1428</v>
      </c>
      <c r="L2592" s="444">
        <v>7716932281</v>
      </c>
      <c r="M2592" s="444">
        <v>0</v>
      </c>
      <c r="N2592" s="444">
        <v>0</v>
      </c>
      <c r="O2592" s="444">
        <v>7716932281</v>
      </c>
    </row>
    <row r="2593" spans="2:15" ht="15" customHeight="1" x14ac:dyDescent="0.25">
      <c r="B2593" s="421">
        <v>63010810002002</v>
      </c>
      <c r="C2593" s="349" t="str">
        <f t="shared" si="320"/>
        <v>6</v>
      </c>
      <c r="D2593" s="355" t="str">
        <f t="shared" si="321"/>
        <v>3</v>
      </c>
      <c r="E2593" s="355" t="str">
        <f t="shared" si="322"/>
        <v>0</v>
      </c>
      <c r="F2593" s="355" t="str">
        <f t="shared" si="323"/>
        <v>10</v>
      </c>
      <c r="G2593" s="355" t="str">
        <f t="shared" si="324"/>
        <v>810</v>
      </c>
      <c r="H2593" s="355" t="str">
        <f t="shared" si="325"/>
        <v>0</v>
      </c>
      <c r="I2593" s="355" t="str">
        <f t="shared" si="326"/>
        <v>02</v>
      </c>
      <c r="J2593" s="355" t="str">
        <f t="shared" si="327"/>
        <v>002</v>
      </c>
      <c r="K2593" t="s">
        <v>1429</v>
      </c>
      <c r="L2593" s="444">
        <v>57750209</v>
      </c>
      <c r="M2593" s="444">
        <v>0</v>
      </c>
      <c r="N2593" s="444">
        <v>0</v>
      </c>
      <c r="O2593" s="444">
        <v>57750209</v>
      </c>
    </row>
    <row r="2594" spans="2:15" ht="15" customHeight="1" x14ac:dyDescent="0.25">
      <c r="B2594" s="421">
        <v>63030000000000</v>
      </c>
      <c r="C2594" s="349" t="str">
        <f t="shared" si="320"/>
        <v>6</v>
      </c>
      <c r="D2594" s="355" t="str">
        <f t="shared" si="321"/>
        <v>3</v>
      </c>
      <c r="E2594" s="355" t="str">
        <f t="shared" si="322"/>
        <v>0</v>
      </c>
      <c r="F2594" s="355" t="str">
        <f t="shared" si="323"/>
        <v>30</v>
      </c>
      <c r="G2594" s="355" t="str">
        <f t="shared" si="324"/>
        <v>000</v>
      </c>
      <c r="H2594" s="355" t="str">
        <f t="shared" si="325"/>
        <v>0</v>
      </c>
      <c r="I2594" s="355" t="str">
        <f t="shared" si="326"/>
        <v>00</v>
      </c>
      <c r="J2594" s="355" t="str">
        <f t="shared" si="327"/>
        <v>000</v>
      </c>
      <c r="K2594" t="s">
        <v>1430</v>
      </c>
      <c r="L2594" s="444">
        <v>11853359926</v>
      </c>
      <c r="M2594" s="444">
        <v>47869.74</v>
      </c>
      <c r="N2594" s="444">
        <v>267691693</v>
      </c>
      <c r="O2594" s="444">
        <v>12121051619</v>
      </c>
    </row>
    <row r="2595" spans="2:15" ht="15" x14ac:dyDescent="0.25">
      <c r="B2595" s="421">
        <v>63030818000000</v>
      </c>
      <c r="C2595" s="349" t="str">
        <f t="shared" si="320"/>
        <v>6</v>
      </c>
      <c r="D2595" s="355" t="str">
        <f t="shared" si="321"/>
        <v>3</v>
      </c>
      <c r="E2595" s="355" t="str">
        <f t="shared" si="322"/>
        <v>0</v>
      </c>
      <c r="F2595" s="355" t="str">
        <f t="shared" si="323"/>
        <v>30</v>
      </c>
      <c r="G2595" s="355" t="str">
        <f t="shared" si="324"/>
        <v>818</v>
      </c>
      <c r="H2595" s="355" t="str">
        <f t="shared" si="325"/>
        <v>0</v>
      </c>
      <c r="I2595" s="355" t="str">
        <f t="shared" si="326"/>
        <v>00</v>
      </c>
      <c r="J2595" s="355" t="str">
        <f t="shared" si="327"/>
        <v>000</v>
      </c>
      <c r="K2595" t="s">
        <v>671</v>
      </c>
      <c r="L2595" s="444">
        <v>11853359926</v>
      </c>
      <c r="M2595" s="444">
        <v>47869.74</v>
      </c>
      <c r="N2595" s="444">
        <v>267691693</v>
      </c>
      <c r="O2595" s="444">
        <v>12121051619</v>
      </c>
    </row>
    <row r="2596" spans="2:15" ht="15" customHeight="1" x14ac:dyDescent="0.25">
      <c r="B2596" s="421">
        <v>63030818002000</v>
      </c>
      <c r="C2596" s="349" t="str">
        <f t="shared" si="320"/>
        <v>6</v>
      </c>
      <c r="D2596" s="355" t="str">
        <f t="shared" si="321"/>
        <v>3</v>
      </c>
      <c r="E2596" s="355" t="str">
        <f t="shared" si="322"/>
        <v>0</v>
      </c>
      <c r="F2596" s="355" t="str">
        <f t="shared" si="323"/>
        <v>30</v>
      </c>
      <c r="G2596" s="355" t="str">
        <f t="shared" si="324"/>
        <v>818</v>
      </c>
      <c r="H2596" s="355" t="str">
        <f t="shared" si="325"/>
        <v>0</v>
      </c>
      <c r="I2596" s="355" t="str">
        <f t="shared" si="326"/>
        <v>02</v>
      </c>
      <c r="J2596" s="355" t="str">
        <f t="shared" si="327"/>
        <v>000</v>
      </c>
      <c r="K2596" t="s">
        <v>657</v>
      </c>
      <c r="L2596" s="444">
        <v>11853359926</v>
      </c>
      <c r="M2596" s="444">
        <v>47869.74</v>
      </c>
      <c r="N2596" s="444">
        <v>267691693</v>
      </c>
      <c r="O2596" s="444">
        <v>12121051619</v>
      </c>
    </row>
    <row r="2597" spans="2:15" ht="15" x14ac:dyDescent="0.25">
      <c r="B2597" s="421">
        <v>63030818002431</v>
      </c>
      <c r="C2597" s="349" t="str">
        <f t="shared" si="320"/>
        <v>6</v>
      </c>
      <c r="D2597" s="355" t="str">
        <f t="shared" si="321"/>
        <v>3</v>
      </c>
      <c r="E2597" s="355" t="str">
        <f t="shared" si="322"/>
        <v>0</v>
      </c>
      <c r="F2597" s="355" t="str">
        <f t="shared" si="323"/>
        <v>30</v>
      </c>
      <c r="G2597" s="355" t="str">
        <f t="shared" si="324"/>
        <v>818</v>
      </c>
      <c r="H2597" s="355" t="str">
        <f t="shared" si="325"/>
        <v>0</v>
      </c>
      <c r="I2597" s="355" t="str">
        <f t="shared" si="326"/>
        <v>02</v>
      </c>
      <c r="J2597" s="355" t="str">
        <f t="shared" si="327"/>
        <v>431</v>
      </c>
      <c r="K2597" t="s">
        <v>1431</v>
      </c>
      <c r="L2597" s="444">
        <v>3904918297</v>
      </c>
      <c r="M2597" s="444">
        <v>0</v>
      </c>
      <c r="N2597" s="444">
        <v>0</v>
      </c>
      <c r="O2597" s="444">
        <v>3904918297</v>
      </c>
    </row>
    <row r="2598" spans="2:15" ht="15" customHeight="1" x14ac:dyDescent="0.25">
      <c r="B2598" s="421">
        <v>63030818002432</v>
      </c>
      <c r="C2598" s="349" t="str">
        <f t="shared" si="320"/>
        <v>6</v>
      </c>
      <c r="D2598" s="355" t="str">
        <f t="shared" si="321"/>
        <v>3</v>
      </c>
      <c r="E2598" s="355" t="str">
        <f t="shared" si="322"/>
        <v>0</v>
      </c>
      <c r="F2598" s="355" t="str">
        <f t="shared" si="323"/>
        <v>30</v>
      </c>
      <c r="G2598" s="355" t="str">
        <f t="shared" si="324"/>
        <v>818</v>
      </c>
      <c r="H2598" s="355" t="str">
        <f t="shared" si="325"/>
        <v>0</v>
      </c>
      <c r="I2598" s="355" t="str">
        <f t="shared" si="326"/>
        <v>02</v>
      </c>
      <c r="J2598" s="355" t="str">
        <f t="shared" si="327"/>
        <v>432</v>
      </c>
      <c r="K2598" t="s">
        <v>1432</v>
      </c>
      <c r="L2598" s="444">
        <v>4952997931</v>
      </c>
      <c r="M2598" s="444">
        <v>0</v>
      </c>
      <c r="N2598" s="444">
        <v>0</v>
      </c>
      <c r="O2598" s="444">
        <v>4952997931</v>
      </c>
    </row>
    <row r="2599" spans="2:15" ht="15" customHeight="1" x14ac:dyDescent="0.25">
      <c r="B2599" s="421">
        <v>63030818002711</v>
      </c>
      <c r="C2599" s="349" t="str">
        <f t="shared" si="320"/>
        <v>6</v>
      </c>
      <c r="D2599" s="355" t="str">
        <f t="shared" si="321"/>
        <v>3</v>
      </c>
      <c r="E2599" s="355" t="str">
        <f t="shared" si="322"/>
        <v>0</v>
      </c>
      <c r="F2599" s="355" t="str">
        <f t="shared" si="323"/>
        <v>30</v>
      </c>
      <c r="G2599" s="355" t="str">
        <f t="shared" si="324"/>
        <v>818</v>
      </c>
      <c r="H2599" s="355" t="str">
        <f t="shared" si="325"/>
        <v>0</v>
      </c>
      <c r="I2599" s="355" t="str">
        <f t="shared" si="326"/>
        <v>02</v>
      </c>
      <c r="J2599" s="355" t="str">
        <f t="shared" si="327"/>
        <v>711</v>
      </c>
      <c r="K2599" t="s">
        <v>1433</v>
      </c>
      <c r="L2599" s="444">
        <v>147094701</v>
      </c>
      <c r="M2599" s="444">
        <v>1641.03</v>
      </c>
      <c r="N2599" s="444">
        <v>9251477</v>
      </c>
      <c r="O2599" s="444">
        <v>156346178</v>
      </c>
    </row>
    <row r="2600" spans="2:15" ht="15" x14ac:dyDescent="0.25">
      <c r="B2600" s="421">
        <v>63030818002712</v>
      </c>
      <c r="C2600" s="349" t="str">
        <f t="shared" si="320"/>
        <v>6</v>
      </c>
      <c r="D2600" s="355" t="str">
        <f t="shared" si="321"/>
        <v>3</v>
      </c>
      <c r="E2600" s="355" t="str">
        <f t="shared" si="322"/>
        <v>0</v>
      </c>
      <c r="F2600" s="355" t="str">
        <f t="shared" si="323"/>
        <v>30</v>
      </c>
      <c r="G2600" s="355" t="str">
        <f t="shared" si="324"/>
        <v>818</v>
      </c>
      <c r="H2600" s="355" t="str">
        <f t="shared" si="325"/>
        <v>0</v>
      </c>
      <c r="I2600" s="355" t="str">
        <f t="shared" si="326"/>
        <v>02</v>
      </c>
      <c r="J2600" s="355" t="str">
        <f t="shared" si="327"/>
        <v>712</v>
      </c>
      <c r="K2600" t="s">
        <v>1434</v>
      </c>
      <c r="L2600" s="444">
        <v>44558000</v>
      </c>
      <c r="M2600" s="444">
        <v>0</v>
      </c>
      <c r="N2600" s="444">
        <v>0</v>
      </c>
      <c r="O2600" s="444">
        <v>44558000</v>
      </c>
    </row>
    <row r="2601" spans="2:15" ht="15" customHeight="1" x14ac:dyDescent="0.25">
      <c r="B2601" s="421">
        <v>63030818002713</v>
      </c>
      <c r="C2601" s="349" t="str">
        <f t="shared" si="320"/>
        <v>6</v>
      </c>
      <c r="D2601" s="355" t="str">
        <f t="shared" si="321"/>
        <v>3</v>
      </c>
      <c r="E2601" s="355" t="str">
        <f t="shared" si="322"/>
        <v>0</v>
      </c>
      <c r="F2601" s="355" t="str">
        <f t="shared" si="323"/>
        <v>30</v>
      </c>
      <c r="G2601" s="355" t="str">
        <f t="shared" si="324"/>
        <v>818</v>
      </c>
      <c r="H2601" s="355" t="str">
        <f t="shared" si="325"/>
        <v>0</v>
      </c>
      <c r="I2601" s="355" t="str">
        <f t="shared" si="326"/>
        <v>02</v>
      </c>
      <c r="J2601" s="355" t="str">
        <f t="shared" si="327"/>
        <v>713</v>
      </c>
      <c r="K2601" t="s">
        <v>1435</v>
      </c>
      <c r="L2601" s="444">
        <v>2089598156</v>
      </c>
      <c r="M2601" s="444">
        <v>46228.71</v>
      </c>
      <c r="N2601" s="444">
        <v>258440216</v>
      </c>
      <c r="O2601" s="444">
        <v>2348038372</v>
      </c>
    </row>
    <row r="2602" spans="2:15" ht="15" x14ac:dyDescent="0.25">
      <c r="B2602" s="421">
        <v>63030818002714</v>
      </c>
      <c r="C2602" s="349" t="str">
        <f t="shared" si="320"/>
        <v>6</v>
      </c>
      <c r="D2602" s="355" t="str">
        <f t="shared" si="321"/>
        <v>3</v>
      </c>
      <c r="E2602" s="355" t="str">
        <f t="shared" si="322"/>
        <v>0</v>
      </c>
      <c r="F2602" s="355" t="str">
        <f t="shared" si="323"/>
        <v>30</v>
      </c>
      <c r="G2602" s="355" t="str">
        <f t="shared" si="324"/>
        <v>818</v>
      </c>
      <c r="H2602" s="355" t="str">
        <f t="shared" si="325"/>
        <v>0</v>
      </c>
      <c r="I2602" s="355" t="str">
        <f t="shared" si="326"/>
        <v>02</v>
      </c>
      <c r="J2602" s="355" t="str">
        <f t="shared" si="327"/>
        <v>714</v>
      </c>
      <c r="K2602" t="s">
        <v>1436</v>
      </c>
      <c r="L2602" s="444">
        <v>233267922</v>
      </c>
      <c r="M2602" s="444">
        <v>0</v>
      </c>
      <c r="N2602" s="444">
        <v>0</v>
      </c>
      <c r="O2602" s="444">
        <v>233267922</v>
      </c>
    </row>
    <row r="2603" spans="2:15" ht="15" customHeight="1" x14ac:dyDescent="0.25">
      <c r="B2603" s="421">
        <v>63030818002715</v>
      </c>
      <c r="C2603" s="349" t="str">
        <f t="shared" si="320"/>
        <v>6</v>
      </c>
      <c r="D2603" s="355" t="str">
        <f t="shared" si="321"/>
        <v>3</v>
      </c>
      <c r="E2603" s="355" t="str">
        <f t="shared" si="322"/>
        <v>0</v>
      </c>
      <c r="F2603" s="355" t="str">
        <f t="shared" si="323"/>
        <v>30</v>
      </c>
      <c r="G2603" s="355" t="str">
        <f t="shared" si="324"/>
        <v>818</v>
      </c>
      <c r="H2603" s="355" t="str">
        <f t="shared" si="325"/>
        <v>0</v>
      </c>
      <c r="I2603" s="355" t="str">
        <f t="shared" si="326"/>
        <v>02</v>
      </c>
      <c r="J2603" s="355" t="str">
        <f t="shared" si="327"/>
        <v>715</v>
      </c>
      <c r="K2603" t="s">
        <v>1437</v>
      </c>
      <c r="L2603" s="444">
        <v>425380524</v>
      </c>
      <c r="M2603" s="444">
        <v>0</v>
      </c>
      <c r="N2603" s="444">
        <v>0</v>
      </c>
      <c r="O2603" s="444">
        <v>425380524</v>
      </c>
    </row>
    <row r="2604" spans="2:15" ht="15" x14ac:dyDescent="0.25">
      <c r="B2604" s="421">
        <v>63030818002716</v>
      </c>
      <c r="C2604" s="349" t="str">
        <f t="shared" si="320"/>
        <v>6</v>
      </c>
      <c r="D2604" s="355" t="str">
        <f t="shared" si="321"/>
        <v>3</v>
      </c>
      <c r="E2604" s="355" t="str">
        <f t="shared" si="322"/>
        <v>0</v>
      </c>
      <c r="F2604" s="355" t="str">
        <f t="shared" si="323"/>
        <v>30</v>
      </c>
      <c r="G2604" s="355" t="str">
        <f t="shared" si="324"/>
        <v>818</v>
      </c>
      <c r="H2604" s="355" t="str">
        <f t="shared" si="325"/>
        <v>0</v>
      </c>
      <c r="I2604" s="355" t="str">
        <f t="shared" si="326"/>
        <v>02</v>
      </c>
      <c r="J2604" s="355" t="str">
        <f t="shared" si="327"/>
        <v>716</v>
      </c>
      <c r="K2604" t="s">
        <v>1438</v>
      </c>
      <c r="L2604" s="444">
        <v>28993178</v>
      </c>
      <c r="M2604" s="444">
        <v>0</v>
      </c>
      <c r="N2604" s="444">
        <v>0</v>
      </c>
      <c r="O2604" s="444">
        <v>28993178</v>
      </c>
    </row>
    <row r="2605" spans="2:15" ht="15" customHeight="1" x14ac:dyDescent="0.25">
      <c r="B2605" s="421">
        <v>63030818002781</v>
      </c>
      <c r="C2605" s="349" t="str">
        <f t="shared" si="320"/>
        <v>6</v>
      </c>
      <c r="D2605" s="355" t="str">
        <f t="shared" si="321"/>
        <v>3</v>
      </c>
      <c r="E2605" s="355" t="str">
        <f t="shared" si="322"/>
        <v>0</v>
      </c>
      <c r="F2605" s="355" t="str">
        <f t="shared" si="323"/>
        <v>30</v>
      </c>
      <c r="G2605" s="355" t="str">
        <f t="shared" si="324"/>
        <v>818</v>
      </c>
      <c r="H2605" s="355" t="str">
        <f t="shared" si="325"/>
        <v>0</v>
      </c>
      <c r="I2605" s="355" t="str">
        <f t="shared" si="326"/>
        <v>02</v>
      </c>
      <c r="J2605" s="355" t="str">
        <f t="shared" si="327"/>
        <v>781</v>
      </c>
      <c r="K2605" t="s">
        <v>1439</v>
      </c>
      <c r="L2605" s="444">
        <v>26551217</v>
      </c>
      <c r="M2605" s="444">
        <v>0</v>
      </c>
      <c r="N2605" s="444">
        <v>0</v>
      </c>
      <c r="O2605" s="444">
        <v>26551217</v>
      </c>
    </row>
    <row r="2606" spans="2:15" s="768" customFormat="1" ht="15" customHeight="1" x14ac:dyDescent="0.25">
      <c r="B2606" s="767">
        <v>63040000000000</v>
      </c>
      <c r="C2606" s="768" t="str">
        <f t="shared" si="320"/>
        <v>6</v>
      </c>
      <c r="D2606" s="769" t="str">
        <f t="shared" si="321"/>
        <v>3</v>
      </c>
      <c r="E2606" s="769" t="str">
        <f t="shared" si="322"/>
        <v>0</v>
      </c>
      <c r="F2606" s="769" t="str">
        <f t="shared" si="323"/>
        <v>40</v>
      </c>
      <c r="G2606" s="769" t="str">
        <f t="shared" si="324"/>
        <v>000</v>
      </c>
      <c r="H2606" s="769" t="str">
        <f t="shared" si="325"/>
        <v>0</v>
      </c>
      <c r="I2606" s="769" t="str">
        <f t="shared" si="326"/>
        <v>00</v>
      </c>
      <c r="J2606" s="769" t="str">
        <f t="shared" si="327"/>
        <v>000</v>
      </c>
      <c r="K2606" s="770" t="s">
        <v>1319</v>
      </c>
      <c r="L2606" s="771">
        <v>299269649824</v>
      </c>
      <c r="M2606" s="771">
        <v>0</v>
      </c>
      <c r="N2606" s="771">
        <v>0</v>
      </c>
      <c r="O2606" s="771">
        <v>299269649824</v>
      </c>
    </row>
    <row r="2607" spans="2:15" ht="15" customHeight="1" x14ac:dyDescent="0.25">
      <c r="B2607" s="421">
        <v>63040820000000</v>
      </c>
      <c r="C2607" s="349" t="str">
        <f t="shared" si="320"/>
        <v>6</v>
      </c>
      <c r="D2607" s="355" t="str">
        <f t="shared" si="321"/>
        <v>3</v>
      </c>
      <c r="E2607" s="355" t="str">
        <f t="shared" si="322"/>
        <v>0</v>
      </c>
      <c r="F2607" s="355" t="str">
        <f t="shared" si="323"/>
        <v>40</v>
      </c>
      <c r="G2607" s="355" t="str">
        <f t="shared" si="324"/>
        <v>820</v>
      </c>
      <c r="H2607" s="355" t="str">
        <f t="shared" si="325"/>
        <v>0</v>
      </c>
      <c r="I2607" s="355" t="str">
        <f t="shared" si="326"/>
        <v>00</v>
      </c>
      <c r="J2607" s="355" t="str">
        <f t="shared" si="327"/>
        <v>000</v>
      </c>
      <c r="K2607" t="s">
        <v>1440</v>
      </c>
      <c r="L2607" s="444">
        <v>206238992706</v>
      </c>
      <c r="M2607" s="444">
        <v>0</v>
      </c>
      <c r="N2607" s="444">
        <v>0</v>
      </c>
      <c r="O2607" s="444">
        <v>206238992706</v>
      </c>
    </row>
    <row r="2608" spans="2:15" ht="15" customHeight="1" x14ac:dyDescent="0.25">
      <c r="B2608" s="421">
        <v>63040820004000</v>
      </c>
      <c r="C2608" s="349" t="str">
        <f t="shared" si="320"/>
        <v>6</v>
      </c>
      <c r="D2608" s="355" t="str">
        <f t="shared" si="321"/>
        <v>3</v>
      </c>
      <c r="E2608" s="355" t="str">
        <f t="shared" si="322"/>
        <v>0</v>
      </c>
      <c r="F2608" s="355" t="str">
        <f t="shared" si="323"/>
        <v>40</v>
      </c>
      <c r="G2608" s="355" t="str">
        <f t="shared" si="324"/>
        <v>820</v>
      </c>
      <c r="H2608" s="355" t="str">
        <f t="shared" si="325"/>
        <v>0</v>
      </c>
      <c r="I2608" s="355" t="str">
        <f t="shared" si="326"/>
        <v>04</v>
      </c>
      <c r="J2608" s="355" t="str">
        <f t="shared" si="327"/>
        <v>000</v>
      </c>
      <c r="K2608" t="s">
        <v>1441</v>
      </c>
      <c r="L2608" s="444">
        <v>80482077757</v>
      </c>
      <c r="M2608" s="444">
        <v>0</v>
      </c>
      <c r="N2608" s="444">
        <v>0</v>
      </c>
      <c r="O2608" s="444">
        <v>80482077757</v>
      </c>
    </row>
    <row r="2609" spans="2:15" ht="15" customHeight="1" x14ac:dyDescent="0.25">
      <c r="B2609" s="421">
        <v>63040820004001</v>
      </c>
      <c r="C2609" s="349" t="str">
        <f t="shared" si="320"/>
        <v>6</v>
      </c>
      <c r="D2609" s="355" t="str">
        <f t="shared" si="321"/>
        <v>3</v>
      </c>
      <c r="E2609" s="355" t="str">
        <f t="shared" si="322"/>
        <v>0</v>
      </c>
      <c r="F2609" s="355" t="str">
        <f t="shared" si="323"/>
        <v>40</v>
      </c>
      <c r="G2609" s="355" t="str">
        <f t="shared" si="324"/>
        <v>820</v>
      </c>
      <c r="H2609" s="355" t="str">
        <f t="shared" si="325"/>
        <v>0</v>
      </c>
      <c r="I2609" s="355" t="str">
        <f t="shared" si="326"/>
        <v>04</v>
      </c>
      <c r="J2609" s="355" t="str">
        <f t="shared" si="327"/>
        <v>001</v>
      </c>
      <c r="K2609" t="s">
        <v>1442</v>
      </c>
      <c r="L2609" s="444">
        <v>80482077757</v>
      </c>
      <c r="M2609" s="444">
        <v>0</v>
      </c>
      <c r="N2609" s="444">
        <v>0</v>
      </c>
      <c r="O2609" s="444">
        <v>80482077757</v>
      </c>
    </row>
    <row r="2610" spans="2:15" ht="15" customHeight="1" x14ac:dyDescent="0.25">
      <c r="B2610" s="421">
        <v>63040820005000</v>
      </c>
      <c r="C2610" s="349" t="str">
        <f t="shared" si="320"/>
        <v>6</v>
      </c>
      <c r="D2610" s="355" t="str">
        <f t="shared" si="321"/>
        <v>3</v>
      </c>
      <c r="E2610" s="355" t="str">
        <f t="shared" si="322"/>
        <v>0</v>
      </c>
      <c r="F2610" s="355" t="str">
        <f t="shared" si="323"/>
        <v>40</v>
      </c>
      <c r="G2610" s="355" t="str">
        <f t="shared" si="324"/>
        <v>820</v>
      </c>
      <c r="H2610" s="355" t="str">
        <f t="shared" si="325"/>
        <v>0</v>
      </c>
      <c r="I2610" s="355" t="str">
        <f t="shared" si="326"/>
        <v>05</v>
      </c>
      <c r="J2610" s="355" t="str">
        <f t="shared" si="327"/>
        <v>000</v>
      </c>
      <c r="K2610" t="s">
        <v>1443</v>
      </c>
      <c r="L2610" s="444">
        <v>125521004445</v>
      </c>
      <c r="M2610" s="444">
        <v>0</v>
      </c>
      <c r="N2610" s="444">
        <v>0</v>
      </c>
      <c r="O2610" s="444">
        <v>125521004445</v>
      </c>
    </row>
    <row r="2611" spans="2:15" ht="15" x14ac:dyDescent="0.25">
      <c r="B2611" s="421">
        <v>63040820005001</v>
      </c>
      <c r="C2611" s="349" t="str">
        <f t="shared" si="320"/>
        <v>6</v>
      </c>
      <c r="D2611" s="355" t="str">
        <f t="shared" si="321"/>
        <v>3</v>
      </c>
      <c r="E2611" s="355" t="str">
        <f t="shared" si="322"/>
        <v>0</v>
      </c>
      <c r="F2611" s="355" t="str">
        <f t="shared" si="323"/>
        <v>40</v>
      </c>
      <c r="G2611" s="355" t="str">
        <f t="shared" si="324"/>
        <v>820</v>
      </c>
      <c r="H2611" s="355" t="str">
        <f t="shared" si="325"/>
        <v>0</v>
      </c>
      <c r="I2611" s="355" t="str">
        <f t="shared" si="326"/>
        <v>05</v>
      </c>
      <c r="J2611" s="355" t="str">
        <f t="shared" si="327"/>
        <v>001</v>
      </c>
      <c r="K2611" t="s">
        <v>1444</v>
      </c>
      <c r="L2611" s="444">
        <v>125521004445</v>
      </c>
      <c r="M2611" s="444">
        <v>0</v>
      </c>
      <c r="N2611" s="444">
        <v>0</v>
      </c>
      <c r="O2611" s="444">
        <v>125521004445</v>
      </c>
    </row>
    <row r="2612" spans="2:15" ht="15" customHeight="1" x14ac:dyDescent="0.25">
      <c r="B2612" s="421">
        <v>63040820006000</v>
      </c>
      <c r="C2612" s="349" t="str">
        <f t="shared" si="320"/>
        <v>6</v>
      </c>
      <c r="D2612" s="355" t="str">
        <f t="shared" si="321"/>
        <v>3</v>
      </c>
      <c r="E2612" s="355" t="str">
        <f t="shared" si="322"/>
        <v>0</v>
      </c>
      <c r="F2612" s="355" t="str">
        <f t="shared" si="323"/>
        <v>40</v>
      </c>
      <c r="G2612" s="355" t="str">
        <f t="shared" si="324"/>
        <v>820</v>
      </c>
      <c r="H2612" s="355" t="str">
        <f t="shared" si="325"/>
        <v>0</v>
      </c>
      <c r="I2612" s="355" t="str">
        <f t="shared" si="326"/>
        <v>06</v>
      </c>
      <c r="J2612" s="355" t="str">
        <f t="shared" si="327"/>
        <v>000</v>
      </c>
      <c r="K2612" t="s">
        <v>1445</v>
      </c>
      <c r="L2612" s="444">
        <v>235910504</v>
      </c>
      <c r="M2612" s="444">
        <v>0</v>
      </c>
      <c r="N2612" s="444">
        <v>0</v>
      </c>
      <c r="O2612" s="444">
        <v>235910504</v>
      </c>
    </row>
    <row r="2613" spans="2:15" ht="15" customHeight="1" x14ac:dyDescent="0.25">
      <c r="B2613" s="421">
        <v>63040820006001</v>
      </c>
      <c r="C2613" s="349" t="str">
        <f t="shared" si="320"/>
        <v>6</v>
      </c>
      <c r="D2613" s="355" t="str">
        <f t="shared" si="321"/>
        <v>3</v>
      </c>
      <c r="E2613" s="355" t="str">
        <f t="shared" si="322"/>
        <v>0</v>
      </c>
      <c r="F2613" s="355" t="str">
        <f t="shared" si="323"/>
        <v>40</v>
      </c>
      <c r="G2613" s="355" t="str">
        <f t="shared" si="324"/>
        <v>820</v>
      </c>
      <c r="H2613" s="355" t="str">
        <f t="shared" si="325"/>
        <v>0</v>
      </c>
      <c r="I2613" s="355" t="str">
        <f t="shared" si="326"/>
        <v>06</v>
      </c>
      <c r="J2613" s="355" t="str">
        <f t="shared" si="327"/>
        <v>001</v>
      </c>
      <c r="K2613" t="s">
        <v>1446</v>
      </c>
      <c r="L2613" s="444">
        <v>235910504</v>
      </c>
      <c r="M2613" s="444">
        <v>0</v>
      </c>
      <c r="N2613" s="444">
        <v>0</v>
      </c>
      <c r="O2613" s="444">
        <v>235910504</v>
      </c>
    </row>
    <row r="2614" spans="2:15" ht="15" customHeight="1" x14ac:dyDescent="0.25">
      <c r="B2614" s="421">
        <v>63040822000000</v>
      </c>
      <c r="C2614" s="349" t="str">
        <f t="shared" si="320"/>
        <v>6</v>
      </c>
      <c r="D2614" s="355" t="str">
        <f t="shared" si="321"/>
        <v>3</v>
      </c>
      <c r="E2614" s="355" t="str">
        <f t="shared" si="322"/>
        <v>0</v>
      </c>
      <c r="F2614" s="355" t="str">
        <f t="shared" si="323"/>
        <v>40</v>
      </c>
      <c r="G2614" s="355" t="str">
        <f t="shared" si="324"/>
        <v>822</v>
      </c>
      <c r="H2614" s="355" t="str">
        <f t="shared" si="325"/>
        <v>0</v>
      </c>
      <c r="I2614" s="355" t="str">
        <f t="shared" si="326"/>
        <v>00</v>
      </c>
      <c r="J2614" s="355" t="str">
        <f t="shared" si="327"/>
        <v>000</v>
      </c>
      <c r="K2614" t="s">
        <v>1447</v>
      </c>
      <c r="L2614" s="444">
        <v>93030657118</v>
      </c>
      <c r="M2614" s="444">
        <v>0</v>
      </c>
      <c r="N2614" s="444">
        <v>0</v>
      </c>
      <c r="O2614" s="444">
        <v>93030657118</v>
      </c>
    </row>
    <row r="2615" spans="2:15" ht="15" customHeight="1" x14ac:dyDescent="0.25">
      <c r="B2615" s="421">
        <v>63040822002000</v>
      </c>
      <c r="C2615" s="349" t="str">
        <f t="shared" si="320"/>
        <v>6</v>
      </c>
      <c r="D2615" s="355" t="str">
        <f t="shared" si="321"/>
        <v>3</v>
      </c>
      <c r="E2615" s="355" t="str">
        <f t="shared" si="322"/>
        <v>0</v>
      </c>
      <c r="F2615" s="355" t="str">
        <f t="shared" si="323"/>
        <v>40</v>
      </c>
      <c r="G2615" s="355" t="str">
        <f t="shared" si="324"/>
        <v>822</v>
      </c>
      <c r="H2615" s="355" t="str">
        <f t="shared" si="325"/>
        <v>0</v>
      </c>
      <c r="I2615" s="355" t="str">
        <f t="shared" si="326"/>
        <v>02</v>
      </c>
      <c r="J2615" s="355" t="str">
        <f t="shared" si="327"/>
        <v>000</v>
      </c>
      <c r="K2615" t="s">
        <v>1448</v>
      </c>
      <c r="L2615" s="444">
        <v>1671866568</v>
      </c>
      <c r="M2615" s="444">
        <v>0</v>
      </c>
      <c r="N2615" s="444">
        <v>0</v>
      </c>
      <c r="O2615" s="444">
        <v>1671866568</v>
      </c>
    </row>
    <row r="2616" spans="2:15" ht="15" customHeight="1" x14ac:dyDescent="0.25">
      <c r="B2616" s="421">
        <v>63040822002001</v>
      </c>
      <c r="C2616" s="349" t="str">
        <f t="shared" si="320"/>
        <v>6</v>
      </c>
      <c r="D2616" s="355" t="str">
        <f t="shared" si="321"/>
        <v>3</v>
      </c>
      <c r="E2616" s="355" t="str">
        <f t="shared" si="322"/>
        <v>0</v>
      </c>
      <c r="F2616" s="355" t="str">
        <f t="shared" si="323"/>
        <v>40</v>
      </c>
      <c r="G2616" s="355" t="str">
        <f t="shared" si="324"/>
        <v>822</v>
      </c>
      <c r="H2616" s="355" t="str">
        <f t="shared" si="325"/>
        <v>0</v>
      </c>
      <c r="I2616" s="355" t="str">
        <f t="shared" si="326"/>
        <v>02</v>
      </c>
      <c r="J2616" s="355" t="str">
        <f t="shared" si="327"/>
        <v>001</v>
      </c>
      <c r="K2616" t="s">
        <v>1449</v>
      </c>
      <c r="L2616" s="444">
        <v>1671866568</v>
      </c>
      <c r="M2616" s="444">
        <v>0</v>
      </c>
      <c r="N2616" s="444">
        <v>0</v>
      </c>
      <c r="O2616" s="444">
        <v>1671866568</v>
      </c>
    </row>
    <row r="2617" spans="2:15" ht="15" customHeight="1" x14ac:dyDescent="0.25">
      <c r="B2617" s="421">
        <v>63040822003000</v>
      </c>
      <c r="C2617" s="349" t="str">
        <f t="shared" si="320"/>
        <v>6</v>
      </c>
      <c r="D2617" s="355" t="str">
        <f t="shared" si="321"/>
        <v>3</v>
      </c>
      <c r="E2617" s="355" t="str">
        <f t="shared" si="322"/>
        <v>0</v>
      </c>
      <c r="F2617" s="355" t="str">
        <f t="shared" si="323"/>
        <v>40</v>
      </c>
      <c r="G2617" s="355" t="str">
        <f t="shared" si="324"/>
        <v>822</v>
      </c>
      <c r="H2617" s="355" t="str">
        <f t="shared" si="325"/>
        <v>0</v>
      </c>
      <c r="I2617" s="355" t="str">
        <f t="shared" si="326"/>
        <v>03</v>
      </c>
      <c r="J2617" s="355" t="str">
        <f t="shared" si="327"/>
        <v>000</v>
      </c>
      <c r="K2617" t="s">
        <v>1450</v>
      </c>
      <c r="L2617" s="444">
        <v>91358790550</v>
      </c>
      <c r="M2617" s="444">
        <v>0</v>
      </c>
      <c r="N2617" s="444">
        <v>0</v>
      </c>
      <c r="O2617" s="444">
        <v>91358790550</v>
      </c>
    </row>
    <row r="2618" spans="2:15" ht="15" customHeight="1" x14ac:dyDescent="0.25">
      <c r="B2618" s="421">
        <v>63040822003001</v>
      </c>
      <c r="C2618" s="349" t="str">
        <f t="shared" si="320"/>
        <v>6</v>
      </c>
      <c r="D2618" s="355" t="str">
        <f t="shared" si="321"/>
        <v>3</v>
      </c>
      <c r="E2618" s="355" t="str">
        <f t="shared" si="322"/>
        <v>0</v>
      </c>
      <c r="F2618" s="355" t="str">
        <f t="shared" si="323"/>
        <v>40</v>
      </c>
      <c r="G2618" s="355" t="str">
        <f t="shared" si="324"/>
        <v>822</v>
      </c>
      <c r="H2618" s="355" t="str">
        <f t="shared" si="325"/>
        <v>0</v>
      </c>
      <c r="I2618" s="355" t="str">
        <f t="shared" si="326"/>
        <v>03</v>
      </c>
      <c r="J2618" s="355" t="str">
        <f t="shared" si="327"/>
        <v>001</v>
      </c>
      <c r="K2618" t="s">
        <v>1451</v>
      </c>
      <c r="L2618" s="444">
        <v>91358790550</v>
      </c>
      <c r="M2618" s="444">
        <v>0</v>
      </c>
      <c r="N2618" s="444">
        <v>0</v>
      </c>
      <c r="O2618" s="444">
        <v>91358790550</v>
      </c>
    </row>
    <row r="2619" spans="2:15" ht="15" customHeight="1" x14ac:dyDescent="0.25">
      <c r="B2619" s="421">
        <v>64000000000000</v>
      </c>
      <c r="C2619" s="349" t="str">
        <f t="shared" si="320"/>
        <v>6</v>
      </c>
      <c r="D2619" s="355" t="str">
        <f t="shared" si="321"/>
        <v>4</v>
      </c>
      <c r="E2619" s="355" t="str">
        <f t="shared" si="322"/>
        <v>0</v>
      </c>
      <c r="F2619" s="355" t="str">
        <f t="shared" si="323"/>
        <v>00</v>
      </c>
      <c r="G2619" s="355" t="str">
        <f t="shared" si="324"/>
        <v>000</v>
      </c>
      <c r="H2619" s="355" t="str">
        <f t="shared" si="325"/>
        <v>0</v>
      </c>
      <c r="I2619" s="355" t="str">
        <f t="shared" si="326"/>
        <v>00</v>
      </c>
      <c r="J2619" s="355" t="str">
        <f t="shared" si="327"/>
        <v>000</v>
      </c>
      <c r="K2619" t="s">
        <v>1452</v>
      </c>
      <c r="L2619" s="444">
        <v>9021113047</v>
      </c>
      <c r="M2619" s="444">
        <v>1680698.2</v>
      </c>
      <c r="N2619" s="444">
        <v>9401439305</v>
      </c>
      <c r="O2619" s="444">
        <v>18422552352</v>
      </c>
    </row>
    <row r="2620" spans="2:15" ht="15" customHeight="1" x14ac:dyDescent="0.25">
      <c r="B2620" s="421">
        <v>64010000000000</v>
      </c>
      <c r="C2620" s="349" t="str">
        <f t="shared" si="320"/>
        <v>6</v>
      </c>
      <c r="D2620" s="355" t="str">
        <f t="shared" si="321"/>
        <v>4</v>
      </c>
      <c r="E2620" s="355" t="str">
        <f t="shared" si="322"/>
        <v>0</v>
      </c>
      <c r="F2620" s="355" t="str">
        <f t="shared" si="323"/>
        <v>10</v>
      </c>
      <c r="G2620" s="355" t="str">
        <f t="shared" si="324"/>
        <v>000</v>
      </c>
      <c r="H2620" s="355" t="str">
        <f t="shared" si="325"/>
        <v>0</v>
      </c>
      <c r="I2620" s="355" t="str">
        <f t="shared" si="326"/>
        <v>00</v>
      </c>
      <c r="J2620" s="355" t="str">
        <f t="shared" si="327"/>
        <v>000</v>
      </c>
      <c r="K2620" t="s">
        <v>1453</v>
      </c>
      <c r="L2620" s="444">
        <v>9021113047</v>
      </c>
      <c r="M2620" s="444">
        <v>1680698.2</v>
      </c>
      <c r="N2620" s="444">
        <v>9401439305</v>
      </c>
      <c r="O2620" s="444">
        <v>18422552352</v>
      </c>
    </row>
    <row r="2621" spans="2:15" ht="15" x14ac:dyDescent="0.25">
      <c r="B2621" s="421">
        <v>64010828000000</v>
      </c>
      <c r="C2621" s="349" t="str">
        <f t="shared" si="320"/>
        <v>6</v>
      </c>
      <c r="D2621" s="355" t="str">
        <f t="shared" si="321"/>
        <v>4</v>
      </c>
      <c r="E2621" s="355" t="str">
        <f t="shared" si="322"/>
        <v>0</v>
      </c>
      <c r="F2621" s="355" t="str">
        <f t="shared" si="323"/>
        <v>10</v>
      </c>
      <c r="G2621" s="355" t="str">
        <f t="shared" si="324"/>
        <v>828</v>
      </c>
      <c r="H2621" s="355" t="str">
        <f t="shared" si="325"/>
        <v>0</v>
      </c>
      <c r="I2621" s="355" t="str">
        <f t="shared" si="326"/>
        <v>00</v>
      </c>
      <c r="J2621" s="355" t="str">
        <f t="shared" si="327"/>
        <v>000</v>
      </c>
      <c r="K2621" t="s">
        <v>1777</v>
      </c>
      <c r="L2621" s="444">
        <v>450645511</v>
      </c>
      <c r="M2621" s="444">
        <v>1599145.15</v>
      </c>
      <c r="N2621" s="444">
        <v>8939973003</v>
      </c>
      <c r="O2621" s="444">
        <v>9390618514</v>
      </c>
    </row>
    <row r="2622" spans="2:15" ht="15" customHeight="1" x14ac:dyDescent="0.25">
      <c r="B2622" s="421">
        <v>64010828001000</v>
      </c>
      <c r="C2622" s="349" t="str">
        <f t="shared" si="320"/>
        <v>6</v>
      </c>
      <c r="D2622" s="355" t="str">
        <f t="shared" si="321"/>
        <v>4</v>
      </c>
      <c r="E2622" s="355" t="str">
        <f t="shared" si="322"/>
        <v>0</v>
      </c>
      <c r="F2622" s="355" t="str">
        <f t="shared" si="323"/>
        <v>10</v>
      </c>
      <c r="G2622" s="355" t="str">
        <f t="shared" si="324"/>
        <v>828</v>
      </c>
      <c r="H2622" s="355" t="str">
        <f t="shared" si="325"/>
        <v>0</v>
      </c>
      <c r="I2622" s="355" t="str">
        <f t="shared" si="326"/>
        <v>01</v>
      </c>
      <c r="J2622" s="355" t="str">
        <f t="shared" si="327"/>
        <v>000</v>
      </c>
      <c r="K2622" t="s">
        <v>1777</v>
      </c>
      <c r="L2622" s="444">
        <v>450645511</v>
      </c>
      <c r="M2622" s="444">
        <v>1599145.15</v>
      </c>
      <c r="N2622" s="444">
        <v>8939973003</v>
      </c>
      <c r="O2622" s="444">
        <v>9390618514</v>
      </c>
    </row>
    <row r="2623" spans="2:15" ht="15" customHeight="1" x14ac:dyDescent="0.25">
      <c r="B2623" s="421">
        <v>64010828001001</v>
      </c>
      <c r="C2623" s="349" t="str">
        <f t="shared" si="320"/>
        <v>6</v>
      </c>
      <c r="D2623" s="355" t="str">
        <f t="shared" si="321"/>
        <v>4</v>
      </c>
      <c r="E2623" s="355" t="str">
        <f t="shared" si="322"/>
        <v>0</v>
      </c>
      <c r="F2623" s="355" t="str">
        <f t="shared" si="323"/>
        <v>10</v>
      </c>
      <c r="G2623" s="355" t="str">
        <f t="shared" si="324"/>
        <v>828</v>
      </c>
      <c r="H2623" s="355" t="str">
        <f t="shared" si="325"/>
        <v>0</v>
      </c>
      <c r="I2623" s="355" t="str">
        <f t="shared" si="326"/>
        <v>01</v>
      </c>
      <c r="J2623" s="355" t="str">
        <f t="shared" si="327"/>
        <v>001</v>
      </c>
      <c r="K2623" t="s">
        <v>1778</v>
      </c>
      <c r="L2623" s="444">
        <v>450645511</v>
      </c>
      <c r="M2623" s="444">
        <v>1599145.15</v>
      </c>
      <c r="N2623" s="444">
        <v>8939973003</v>
      </c>
      <c r="O2623" s="444">
        <v>9390618514</v>
      </c>
    </row>
    <row r="2624" spans="2:15" ht="15" x14ac:dyDescent="0.25">
      <c r="B2624" s="421">
        <v>64010830001000</v>
      </c>
      <c r="C2624" s="349" t="str">
        <f t="shared" si="320"/>
        <v>6</v>
      </c>
      <c r="D2624" s="355" t="str">
        <f t="shared" si="321"/>
        <v>4</v>
      </c>
      <c r="E2624" s="355" t="str">
        <f t="shared" si="322"/>
        <v>0</v>
      </c>
      <c r="F2624" s="355" t="str">
        <f t="shared" si="323"/>
        <v>10</v>
      </c>
      <c r="G2624" s="355" t="str">
        <f t="shared" si="324"/>
        <v>830</v>
      </c>
      <c r="H2624" s="355" t="str">
        <f t="shared" si="325"/>
        <v>0</v>
      </c>
      <c r="I2624" s="355" t="str">
        <f t="shared" si="326"/>
        <v>01</v>
      </c>
      <c r="J2624" s="355" t="str">
        <f t="shared" si="327"/>
        <v>000</v>
      </c>
      <c r="K2624" t="s">
        <v>1454</v>
      </c>
      <c r="L2624" s="444">
        <v>80094285</v>
      </c>
      <c r="M2624" s="444">
        <v>0</v>
      </c>
      <c r="N2624" s="444">
        <v>0</v>
      </c>
      <c r="O2624" s="444">
        <v>80094285</v>
      </c>
    </row>
    <row r="2625" spans="2:15" ht="15" customHeight="1" x14ac:dyDescent="0.25">
      <c r="B2625" s="421">
        <v>64010830001001</v>
      </c>
      <c r="C2625" s="349" t="str">
        <f t="shared" si="320"/>
        <v>6</v>
      </c>
      <c r="D2625" s="355" t="str">
        <f t="shared" si="321"/>
        <v>4</v>
      </c>
      <c r="E2625" s="355" t="str">
        <f t="shared" si="322"/>
        <v>0</v>
      </c>
      <c r="F2625" s="355" t="str">
        <f t="shared" si="323"/>
        <v>10</v>
      </c>
      <c r="G2625" s="355" t="str">
        <f t="shared" si="324"/>
        <v>830</v>
      </c>
      <c r="H2625" s="355" t="str">
        <f t="shared" si="325"/>
        <v>0</v>
      </c>
      <c r="I2625" s="355" t="str">
        <f t="shared" si="326"/>
        <v>01</v>
      </c>
      <c r="J2625" s="355" t="str">
        <f t="shared" si="327"/>
        <v>001</v>
      </c>
      <c r="K2625" t="s">
        <v>1455</v>
      </c>
      <c r="L2625" s="444">
        <v>80094285</v>
      </c>
      <c r="M2625" s="444">
        <v>0</v>
      </c>
      <c r="N2625" s="444">
        <v>0</v>
      </c>
      <c r="O2625" s="444">
        <v>80094285</v>
      </c>
    </row>
    <row r="2626" spans="2:15" ht="15" customHeight="1" x14ac:dyDescent="0.25">
      <c r="B2626" s="421">
        <v>64010832001000</v>
      </c>
      <c r="C2626" s="349" t="str">
        <f t="shared" si="320"/>
        <v>6</v>
      </c>
      <c r="D2626" s="355" t="str">
        <f t="shared" si="321"/>
        <v>4</v>
      </c>
      <c r="E2626" s="355" t="str">
        <f t="shared" si="322"/>
        <v>0</v>
      </c>
      <c r="F2626" s="355" t="str">
        <f t="shared" si="323"/>
        <v>10</v>
      </c>
      <c r="G2626" s="355" t="str">
        <f t="shared" si="324"/>
        <v>832</v>
      </c>
      <c r="H2626" s="355" t="str">
        <f t="shared" si="325"/>
        <v>0</v>
      </c>
      <c r="I2626" s="355" t="str">
        <f t="shared" si="326"/>
        <v>01</v>
      </c>
      <c r="J2626" s="355" t="str">
        <f t="shared" si="327"/>
        <v>000</v>
      </c>
      <c r="K2626" t="s">
        <v>1456</v>
      </c>
      <c r="L2626" s="444">
        <v>8490373251</v>
      </c>
      <c r="M2626" s="444">
        <v>81553.05</v>
      </c>
      <c r="N2626" s="444">
        <v>461466302</v>
      </c>
      <c r="O2626" s="444">
        <v>8951839553</v>
      </c>
    </row>
    <row r="2627" spans="2:15" ht="15" x14ac:dyDescent="0.25">
      <c r="B2627" s="421">
        <v>64010832001002</v>
      </c>
      <c r="C2627" s="349" t="str">
        <f t="shared" si="320"/>
        <v>6</v>
      </c>
      <c r="D2627" s="355" t="str">
        <f t="shared" si="321"/>
        <v>4</v>
      </c>
      <c r="E2627" s="355" t="str">
        <f t="shared" si="322"/>
        <v>0</v>
      </c>
      <c r="F2627" s="355" t="str">
        <f t="shared" si="323"/>
        <v>10</v>
      </c>
      <c r="G2627" s="355" t="str">
        <f t="shared" si="324"/>
        <v>832</v>
      </c>
      <c r="H2627" s="355" t="str">
        <f t="shared" si="325"/>
        <v>0</v>
      </c>
      <c r="I2627" s="355" t="str">
        <f t="shared" si="326"/>
        <v>01</v>
      </c>
      <c r="J2627" s="355" t="str">
        <f t="shared" si="327"/>
        <v>002</v>
      </c>
      <c r="K2627" t="s">
        <v>1457</v>
      </c>
      <c r="L2627" s="444">
        <v>6760833830</v>
      </c>
      <c r="M2627" s="444">
        <v>0</v>
      </c>
      <c r="N2627" s="444">
        <v>0</v>
      </c>
      <c r="O2627" s="444">
        <v>6760833830</v>
      </c>
    </row>
    <row r="2628" spans="2:15" ht="15" x14ac:dyDescent="0.25">
      <c r="B2628" s="421">
        <v>64010832001010</v>
      </c>
      <c r="C2628" s="349" t="str">
        <f t="shared" si="320"/>
        <v>6</v>
      </c>
      <c r="D2628" s="355" t="str">
        <f t="shared" si="321"/>
        <v>4</v>
      </c>
      <c r="E2628" s="355" t="str">
        <f t="shared" si="322"/>
        <v>0</v>
      </c>
      <c r="F2628" s="355" t="str">
        <f t="shared" si="323"/>
        <v>10</v>
      </c>
      <c r="G2628" s="355" t="str">
        <f t="shared" si="324"/>
        <v>832</v>
      </c>
      <c r="H2628" s="355" t="str">
        <f t="shared" si="325"/>
        <v>0</v>
      </c>
      <c r="I2628" s="355" t="str">
        <f t="shared" si="326"/>
        <v>01</v>
      </c>
      <c r="J2628" s="355" t="str">
        <f t="shared" si="327"/>
        <v>010</v>
      </c>
      <c r="K2628" t="s">
        <v>1458</v>
      </c>
      <c r="L2628" s="444">
        <v>321529401</v>
      </c>
      <c r="M2628" s="444">
        <v>0</v>
      </c>
      <c r="N2628" s="444">
        <v>0</v>
      </c>
      <c r="O2628" s="444">
        <v>321529401</v>
      </c>
    </row>
    <row r="2629" spans="2:15" ht="15" customHeight="1" x14ac:dyDescent="0.25">
      <c r="B2629" s="421">
        <v>64010832001012</v>
      </c>
      <c r="C2629" s="349" t="str">
        <f t="shared" si="320"/>
        <v>6</v>
      </c>
      <c r="D2629" s="355" t="str">
        <f t="shared" si="321"/>
        <v>4</v>
      </c>
      <c r="E2629" s="355" t="str">
        <f t="shared" si="322"/>
        <v>0</v>
      </c>
      <c r="F2629" s="355" t="str">
        <f t="shared" si="323"/>
        <v>10</v>
      </c>
      <c r="G2629" s="355" t="str">
        <f t="shared" si="324"/>
        <v>832</v>
      </c>
      <c r="H2629" s="355" t="str">
        <f t="shared" si="325"/>
        <v>0</v>
      </c>
      <c r="I2629" s="355" t="str">
        <f t="shared" si="326"/>
        <v>01</v>
      </c>
      <c r="J2629" s="355" t="str">
        <f t="shared" si="327"/>
        <v>012</v>
      </c>
      <c r="K2629" t="s">
        <v>1779</v>
      </c>
      <c r="L2629" s="444">
        <v>817152073</v>
      </c>
      <c r="M2629" s="444">
        <v>0</v>
      </c>
      <c r="N2629" s="444">
        <v>0</v>
      </c>
      <c r="O2629" s="444">
        <v>817152073</v>
      </c>
    </row>
    <row r="2630" spans="2:15" ht="15" x14ac:dyDescent="0.25">
      <c r="B2630" s="421">
        <v>64010832001025</v>
      </c>
      <c r="C2630" s="349" t="str">
        <f t="shared" si="320"/>
        <v>6</v>
      </c>
      <c r="D2630" s="355" t="str">
        <f t="shared" si="321"/>
        <v>4</v>
      </c>
      <c r="E2630" s="355" t="str">
        <f t="shared" si="322"/>
        <v>0</v>
      </c>
      <c r="F2630" s="355" t="str">
        <f t="shared" si="323"/>
        <v>10</v>
      </c>
      <c r="G2630" s="355" t="str">
        <f t="shared" si="324"/>
        <v>832</v>
      </c>
      <c r="H2630" s="355" t="str">
        <f t="shared" si="325"/>
        <v>0</v>
      </c>
      <c r="I2630" s="355" t="str">
        <f t="shared" si="326"/>
        <v>01</v>
      </c>
      <c r="J2630" s="355" t="str">
        <f t="shared" si="327"/>
        <v>025</v>
      </c>
      <c r="K2630" t="s">
        <v>1459</v>
      </c>
      <c r="L2630" s="444">
        <v>188304957</v>
      </c>
      <c r="M2630" s="444">
        <v>0</v>
      </c>
      <c r="N2630" s="444">
        <v>0</v>
      </c>
      <c r="O2630" s="444">
        <v>188304957</v>
      </c>
    </row>
    <row r="2631" spans="2:15" ht="15" customHeight="1" x14ac:dyDescent="0.25">
      <c r="B2631" s="421">
        <v>64010832001028</v>
      </c>
      <c r="C2631" s="349" t="str">
        <f t="shared" si="320"/>
        <v>6</v>
      </c>
      <c r="D2631" s="355" t="str">
        <f t="shared" si="321"/>
        <v>4</v>
      </c>
      <c r="E2631" s="355" t="str">
        <f t="shared" si="322"/>
        <v>0</v>
      </c>
      <c r="F2631" s="355" t="str">
        <f t="shared" si="323"/>
        <v>10</v>
      </c>
      <c r="G2631" s="355" t="str">
        <f t="shared" si="324"/>
        <v>832</v>
      </c>
      <c r="H2631" s="355" t="str">
        <f t="shared" si="325"/>
        <v>0</v>
      </c>
      <c r="I2631" s="355" t="str">
        <f t="shared" si="326"/>
        <v>01</v>
      </c>
      <c r="J2631" s="355" t="str">
        <f t="shared" si="327"/>
        <v>028</v>
      </c>
      <c r="K2631" t="s">
        <v>1460</v>
      </c>
      <c r="L2631" s="444">
        <v>402552990</v>
      </c>
      <c r="M2631" s="444">
        <v>81553.05</v>
      </c>
      <c r="N2631" s="444">
        <v>461466302</v>
      </c>
      <c r="O2631" s="444">
        <v>864019292</v>
      </c>
    </row>
    <row r="2632" spans="2:15" ht="15" customHeight="1" x14ac:dyDescent="0.25">
      <c r="B2632" s="421">
        <v>65000000000000</v>
      </c>
      <c r="C2632" s="349" t="str">
        <f t="shared" si="320"/>
        <v>6</v>
      </c>
      <c r="D2632" s="355" t="str">
        <f t="shared" si="321"/>
        <v>5</v>
      </c>
      <c r="E2632" s="355" t="str">
        <f t="shared" si="322"/>
        <v>0</v>
      </c>
      <c r="F2632" s="355" t="str">
        <f t="shared" si="323"/>
        <v>00</v>
      </c>
      <c r="G2632" s="355" t="str">
        <f t="shared" si="324"/>
        <v>000</v>
      </c>
      <c r="H2632" s="355" t="str">
        <f t="shared" si="325"/>
        <v>0</v>
      </c>
      <c r="I2632" s="355" t="str">
        <f t="shared" si="326"/>
        <v>00</v>
      </c>
      <c r="J2632" s="355" t="str">
        <f t="shared" si="327"/>
        <v>000</v>
      </c>
      <c r="K2632" t="s">
        <v>1461</v>
      </c>
      <c r="L2632" s="444">
        <v>185585538</v>
      </c>
      <c r="M2632" s="444">
        <v>32682.77</v>
      </c>
      <c r="N2632" s="444">
        <v>182779573</v>
      </c>
      <c r="O2632" s="444">
        <v>368365111</v>
      </c>
    </row>
    <row r="2633" spans="2:15" ht="15" x14ac:dyDescent="0.25">
      <c r="B2633" s="421">
        <v>65010000000000</v>
      </c>
      <c r="C2633" s="349" t="str">
        <f t="shared" ref="C2633:C2696" si="328">MID(B2633,1,1)</f>
        <v>6</v>
      </c>
      <c r="D2633" s="355" t="str">
        <f t="shared" ref="D2633:D2696" si="329">MID(B2633,2,1)</f>
        <v>5</v>
      </c>
      <c r="E2633" s="355" t="str">
        <f t="shared" ref="E2633:E2696" si="330">MID(B2633,3,1)</f>
        <v>0</v>
      </c>
      <c r="F2633" s="355" t="str">
        <f t="shared" ref="F2633:F2696" si="331">MID(B2633,4,2)</f>
        <v>10</v>
      </c>
      <c r="G2633" s="355" t="str">
        <f t="shared" ref="G2633:G2696" si="332">MID(B2633,6,3)</f>
        <v>000</v>
      </c>
      <c r="H2633" s="355" t="str">
        <f t="shared" ref="H2633:H2696" si="333">MID(B2633,9,1)</f>
        <v>0</v>
      </c>
      <c r="I2633" s="355" t="str">
        <f t="shared" ref="I2633:I2696" si="334">MID(B2633,10,2)</f>
        <v>00</v>
      </c>
      <c r="J2633" s="355" t="str">
        <f t="shared" ref="J2633:J2696" si="335">MID(B2633,12,3)</f>
        <v>000</v>
      </c>
      <c r="K2633" t="s">
        <v>1462</v>
      </c>
      <c r="L2633" s="444">
        <v>185585538</v>
      </c>
      <c r="M2633" s="444">
        <v>32682.77</v>
      </c>
      <c r="N2633" s="444">
        <v>182779573</v>
      </c>
      <c r="O2633" s="444">
        <v>368365111</v>
      </c>
    </row>
    <row r="2634" spans="2:15" ht="15" customHeight="1" x14ac:dyDescent="0.25">
      <c r="B2634" s="421">
        <v>65010834000000</v>
      </c>
      <c r="C2634" s="349" t="str">
        <f t="shared" si="328"/>
        <v>6</v>
      </c>
      <c r="D2634" s="355" t="str">
        <f t="shared" si="329"/>
        <v>5</v>
      </c>
      <c r="E2634" s="355" t="str">
        <f t="shared" si="330"/>
        <v>0</v>
      </c>
      <c r="F2634" s="355" t="str">
        <f t="shared" si="331"/>
        <v>10</v>
      </c>
      <c r="G2634" s="355" t="str">
        <f t="shared" si="332"/>
        <v>834</v>
      </c>
      <c r="H2634" s="355" t="str">
        <f t="shared" si="333"/>
        <v>0</v>
      </c>
      <c r="I2634" s="355" t="str">
        <f t="shared" si="334"/>
        <v>00</v>
      </c>
      <c r="J2634" s="355" t="str">
        <f t="shared" si="335"/>
        <v>000</v>
      </c>
      <c r="K2634" t="s">
        <v>1463</v>
      </c>
      <c r="L2634" s="444">
        <v>185585538</v>
      </c>
      <c r="M2634" s="444">
        <v>32682.77</v>
      </c>
      <c r="N2634" s="444">
        <v>182779573</v>
      </c>
      <c r="O2634" s="444">
        <v>368365111</v>
      </c>
    </row>
    <row r="2635" spans="2:15" ht="15" x14ac:dyDescent="0.25">
      <c r="B2635" s="421">
        <v>65010834006000</v>
      </c>
      <c r="C2635" s="349" t="str">
        <f t="shared" si="328"/>
        <v>6</v>
      </c>
      <c r="D2635" s="355" t="str">
        <f t="shared" si="329"/>
        <v>5</v>
      </c>
      <c r="E2635" s="355" t="str">
        <f t="shared" si="330"/>
        <v>0</v>
      </c>
      <c r="F2635" s="355" t="str">
        <f t="shared" si="331"/>
        <v>10</v>
      </c>
      <c r="G2635" s="355" t="str">
        <f t="shared" si="332"/>
        <v>834</v>
      </c>
      <c r="H2635" s="355" t="str">
        <f t="shared" si="333"/>
        <v>0</v>
      </c>
      <c r="I2635" s="355" t="str">
        <f t="shared" si="334"/>
        <v>06</v>
      </c>
      <c r="J2635" s="355" t="str">
        <f t="shared" si="335"/>
        <v>000</v>
      </c>
      <c r="K2635" t="s">
        <v>1464</v>
      </c>
      <c r="L2635" s="444">
        <v>185585538</v>
      </c>
      <c r="M2635" s="444">
        <v>32682.77</v>
      </c>
      <c r="N2635" s="444">
        <v>182779573</v>
      </c>
      <c r="O2635" s="444">
        <v>368365111</v>
      </c>
    </row>
    <row r="2636" spans="2:15" ht="15" x14ac:dyDescent="0.25">
      <c r="B2636" s="421">
        <v>65010834006717</v>
      </c>
      <c r="C2636" s="349" t="str">
        <f t="shared" si="328"/>
        <v>6</v>
      </c>
      <c r="D2636" s="355" t="str">
        <f t="shared" si="329"/>
        <v>5</v>
      </c>
      <c r="E2636" s="355" t="str">
        <f t="shared" si="330"/>
        <v>0</v>
      </c>
      <c r="F2636" s="355" t="str">
        <f t="shared" si="331"/>
        <v>10</v>
      </c>
      <c r="G2636" s="355" t="str">
        <f t="shared" si="332"/>
        <v>834</v>
      </c>
      <c r="H2636" s="355" t="str">
        <f t="shared" si="333"/>
        <v>0</v>
      </c>
      <c r="I2636" s="355" t="str">
        <f t="shared" si="334"/>
        <v>06</v>
      </c>
      <c r="J2636" s="355" t="str">
        <f t="shared" si="335"/>
        <v>717</v>
      </c>
      <c r="K2636" t="s">
        <v>1465</v>
      </c>
      <c r="L2636" s="444">
        <v>5278058</v>
      </c>
      <c r="M2636" s="444">
        <v>31762.42</v>
      </c>
      <c r="N2636" s="444">
        <v>177566856</v>
      </c>
      <c r="O2636" s="444">
        <v>182844914</v>
      </c>
    </row>
    <row r="2637" spans="2:15" ht="15" customHeight="1" x14ac:dyDescent="0.25">
      <c r="B2637" s="421">
        <v>65010834006718</v>
      </c>
      <c r="C2637" s="349" t="str">
        <f t="shared" si="328"/>
        <v>6</v>
      </c>
      <c r="D2637" s="355" t="str">
        <f t="shared" si="329"/>
        <v>5</v>
      </c>
      <c r="E2637" s="355" t="str">
        <f t="shared" si="330"/>
        <v>0</v>
      </c>
      <c r="F2637" s="355" t="str">
        <f t="shared" si="331"/>
        <v>10</v>
      </c>
      <c r="G2637" s="355" t="str">
        <f t="shared" si="332"/>
        <v>834</v>
      </c>
      <c r="H2637" s="355" t="str">
        <f t="shared" si="333"/>
        <v>0</v>
      </c>
      <c r="I2637" s="355" t="str">
        <f t="shared" si="334"/>
        <v>06</v>
      </c>
      <c r="J2637" s="355" t="str">
        <f t="shared" si="335"/>
        <v>718</v>
      </c>
      <c r="K2637" t="s">
        <v>1466</v>
      </c>
      <c r="L2637" s="444">
        <v>173945759</v>
      </c>
      <c r="M2637" s="444">
        <v>789.09</v>
      </c>
      <c r="N2637" s="444">
        <v>4473612</v>
      </c>
      <c r="O2637" s="444">
        <v>178419371</v>
      </c>
    </row>
    <row r="2638" spans="2:15" ht="15" customHeight="1" x14ac:dyDescent="0.25">
      <c r="B2638" s="421">
        <v>65010834006720</v>
      </c>
      <c r="C2638" s="349" t="str">
        <f t="shared" si="328"/>
        <v>6</v>
      </c>
      <c r="D2638" s="355" t="str">
        <f t="shared" si="329"/>
        <v>5</v>
      </c>
      <c r="E2638" s="355" t="str">
        <f t="shared" si="330"/>
        <v>0</v>
      </c>
      <c r="F2638" s="355" t="str">
        <f t="shared" si="331"/>
        <v>10</v>
      </c>
      <c r="G2638" s="355" t="str">
        <f t="shared" si="332"/>
        <v>834</v>
      </c>
      <c r="H2638" s="355" t="str">
        <f t="shared" si="333"/>
        <v>0</v>
      </c>
      <c r="I2638" s="355" t="str">
        <f t="shared" si="334"/>
        <v>06</v>
      </c>
      <c r="J2638" s="355" t="str">
        <f t="shared" si="335"/>
        <v>720</v>
      </c>
      <c r="K2638" t="s">
        <v>1467</v>
      </c>
      <c r="L2638" s="444">
        <v>6361721</v>
      </c>
      <c r="M2638" s="444">
        <v>131.26</v>
      </c>
      <c r="N2638" s="444">
        <v>739105</v>
      </c>
      <c r="O2638" s="444">
        <v>7100826</v>
      </c>
    </row>
    <row r="2639" spans="2:15" ht="15" x14ac:dyDescent="0.25">
      <c r="B2639" s="421">
        <v>70000000000000</v>
      </c>
      <c r="C2639" s="349" t="str">
        <f t="shared" si="328"/>
        <v>7</v>
      </c>
      <c r="D2639" s="355" t="str">
        <f t="shared" si="329"/>
        <v>0</v>
      </c>
      <c r="E2639" s="355" t="str">
        <f t="shared" si="330"/>
        <v>0</v>
      </c>
      <c r="F2639" s="355" t="str">
        <f t="shared" si="331"/>
        <v>00</v>
      </c>
      <c r="G2639" s="355" t="str">
        <f t="shared" si="332"/>
        <v>000</v>
      </c>
      <c r="H2639" s="355" t="str">
        <f t="shared" si="333"/>
        <v>0</v>
      </c>
      <c r="I2639" s="355" t="str">
        <f t="shared" si="334"/>
        <v>00</v>
      </c>
      <c r="J2639" s="355" t="str">
        <f t="shared" si="335"/>
        <v>000</v>
      </c>
      <c r="K2639" t="s">
        <v>1468</v>
      </c>
      <c r="L2639" s="444">
        <v>-774188579996</v>
      </c>
      <c r="M2639" s="444">
        <v>-9228045.8599999994</v>
      </c>
      <c r="N2639" s="444">
        <v>-51809562826</v>
      </c>
      <c r="O2639" s="444">
        <v>-825998142822</v>
      </c>
    </row>
    <row r="2640" spans="2:15" ht="15" customHeight="1" x14ac:dyDescent="0.25">
      <c r="B2640" s="421">
        <v>71000000000000</v>
      </c>
      <c r="C2640" s="349" t="str">
        <f t="shared" si="328"/>
        <v>7</v>
      </c>
      <c r="D2640" s="355" t="str">
        <f t="shared" si="329"/>
        <v>1</v>
      </c>
      <c r="E2640" s="355" t="str">
        <f t="shared" si="330"/>
        <v>0</v>
      </c>
      <c r="F2640" s="355" t="str">
        <f t="shared" si="331"/>
        <v>00</v>
      </c>
      <c r="G2640" s="355" t="str">
        <f t="shared" si="332"/>
        <v>000</v>
      </c>
      <c r="H2640" s="355" t="str">
        <f t="shared" si="333"/>
        <v>0</v>
      </c>
      <c r="I2640" s="355" t="str">
        <f t="shared" si="334"/>
        <v>00</v>
      </c>
      <c r="J2640" s="355" t="str">
        <f t="shared" si="335"/>
        <v>000</v>
      </c>
      <c r="K2640" t="s">
        <v>1469</v>
      </c>
      <c r="L2640" s="444">
        <v>-349288527313</v>
      </c>
      <c r="M2640" s="444">
        <v>-8461516.1500000004</v>
      </c>
      <c r="N2640" s="444">
        <v>-47502200733</v>
      </c>
      <c r="O2640" s="444">
        <v>-396790728046</v>
      </c>
    </row>
    <row r="2641" spans="2:15" ht="15" x14ac:dyDescent="0.25">
      <c r="B2641" s="421">
        <v>71010000000000</v>
      </c>
      <c r="C2641" s="349" t="str">
        <f t="shared" si="328"/>
        <v>7</v>
      </c>
      <c r="D2641" s="355" t="str">
        <f t="shared" si="329"/>
        <v>1</v>
      </c>
      <c r="E2641" s="355" t="str">
        <f t="shared" si="330"/>
        <v>0</v>
      </c>
      <c r="F2641" s="355" t="str">
        <f t="shared" si="331"/>
        <v>10</v>
      </c>
      <c r="G2641" s="355" t="str">
        <f t="shared" si="332"/>
        <v>000</v>
      </c>
      <c r="H2641" s="355" t="str">
        <f t="shared" si="333"/>
        <v>0</v>
      </c>
      <c r="I2641" s="355" t="str">
        <f t="shared" si="334"/>
        <v>00</v>
      </c>
      <c r="J2641" s="355" t="str">
        <f t="shared" si="335"/>
        <v>000</v>
      </c>
      <c r="K2641" t="s">
        <v>1470</v>
      </c>
      <c r="L2641" s="444">
        <v>-11374959153</v>
      </c>
      <c r="M2641" s="444">
        <v>-468092.63</v>
      </c>
      <c r="N2641" s="444">
        <v>-2636651927</v>
      </c>
      <c r="O2641" s="444">
        <v>-14011611080</v>
      </c>
    </row>
    <row r="2642" spans="2:15" ht="15" x14ac:dyDescent="0.25">
      <c r="B2642" s="421">
        <v>71010701000000</v>
      </c>
      <c r="C2642" s="349" t="str">
        <f t="shared" si="328"/>
        <v>7</v>
      </c>
      <c r="D2642" s="355" t="str">
        <f t="shared" si="329"/>
        <v>1</v>
      </c>
      <c r="E2642" s="355" t="str">
        <f t="shared" si="330"/>
        <v>0</v>
      </c>
      <c r="F2642" s="355" t="str">
        <f t="shared" si="331"/>
        <v>10</v>
      </c>
      <c r="G2642" s="355" t="str">
        <f t="shared" si="332"/>
        <v>701</v>
      </c>
      <c r="H2642" s="355" t="str">
        <f t="shared" si="333"/>
        <v>0</v>
      </c>
      <c r="I2642" s="355" t="str">
        <f t="shared" si="334"/>
        <v>00</v>
      </c>
      <c r="J2642" s="355" t="str">
        <f t="shared" si="335"/>
        <v>000</v>
      </c>
      <c r="K2642" t="s">
        <v>1471</v>
      </c>
      <c r="L2642" s="444">
        <v>-6457554144</v>
      </c>
      <c r="M2642" s="444">
        <v>-177929.62</v>
      </c>
      <c r="N2642" s="444">
        <v>-997706552</v>
      </c>
      <c r="O2642" s="444">
        <v>-7455260696</v>
      </c>
    </row>
    <row r="2643" spans="2:15" ht="15" customHeight="1" x14ac:dyDescent="0.25">
      <c r="B2643" s="421">
        <v>71010701002000</v>
      </c>
      <c r="C2643" s="349" t="str">
        <f t="shared" si="328"/>
        <v>7</v>
      </c>
      <c r="D2643" s="355" t="str">
        <f t="shared" si="329"/>
        <v>1</v>
      </c>
      <c r="E2643" s="355" t="str">
        <f t="shared" si="330"/>
        <v>0</v>
      </c>
      <c r="F2643" s="355" t="str">
        <f t="shared" si="331"/>
        <v>10</v>
      </c>
      <c r="G2643" s="355" t="str">
        <f t="shared" si="332"/>
        <v>701</v>
      </c>
      <c r="H2643" s="355" t="str">
        <f t="shared" si="333"/>
        <v>0</v>
      </c>
      <c r="I2643" s="355" t="str">
        <f t="shared" si="334"/>
        <v>02</v>
      </c>
      <c r="J2643" s="355" t="str">
        <f t="shared" si="335"/>
        <v>000</v>
      </c>
      <c r="K2643" t="s">
        <v>1218</v>
      </c>
      <c r="L2643" s="444">
        <v>-6456702079</v>
      </c>
      <c r="M2643" s="444">
        <v>-155186.54</v>
      </c>
      <c r="N2643" s="444">
        <v>-870866574</v>
      </c>
      <c r="O2643" s="444">
        <v>-7327568653</v>
      </c>
    </row>
    <row r="2644" spans="2:15" ht="15" x14ac:dyDescent="0.25">
      <c r="B2644" s="421">
        <v>71010701002425</v>
      </c>
      <c r="C2644" s="349" t="str">
        <f t="shared" si="328"/>
        <v>7</v>
      </c>
      <c r="D2644" s="355" t="str">
        <f t="shared" si="329"/>
        <v>1</v>
      </c>
      <c r="E2644" s="355" t="str">
        <f t="shared" si="330"/>
        <v>0</v>
      </c>
      <c r="F2644" s="355" t="str">
        <f t="shared" si="331"/>
        <v>10</v>
      </c>
      <c r="G2644" s="355" t="str">
        <f t="shared" si="332"/>
        <v>701</v>
      </c>
      <c r="H2644" s="355" t="str">
        <f t="shared" si="333"/>
        <v>0</v>
      </c>
      <c r="I2644" s="355" t="str">
        <f t="shared" si="334"/>
        <v>02</v>
      </c>
      <c r="J2644" s="355" t="str">
        <f t="shared" si="335"/>
        <v>425</v>
      </c>
      <c r="K2644" t="s">
        <v>1472</v>
      </c>
      <c r="L2644" s="444">
        <v>0</v>
      </c>
      <c r="M2644" s="444">
        <v>0</v>
      </c>
      <c r="N2644" s="444">
        <v>0</v>
      </c>
      <c r="O2644" s="444">
        <v>0</v>
      </c>
    </row>
    <row r="2645" spans="2:15" ht="15" customHeight="1" x14ac:dyDescent="0.25">
      <c r="B2645" s="421">
        <v>71010701002427</v>
      </c>
      <c r="C2645" s="349" t="str">
        <f t="shared" si="328"/>
        <v>7</v>
      </c>
      <c r="D2645" s="355" t="str">
        <f t="shared" si="329"/>
        <v>1</v>
      </c>
      <c r="E2645" s="355" t="str">
        <f t="shared" si="330"/>
        <v>0</v>
      </c>
      <c r="F2645" s="355" t="str">
        <f t="shared" si="331"/>
        <v>10</v>
      </c>
      <c r="G2645" s="355" t="str">
        <f t="shared" si="332"/>
        <v>701</v>
      </c>
      <c r="H2645" s="355" t="str">
        <f t="shared" si="333"/>
        <v>0</v>
      </c>
      <c r="I2645" s="355" t="str">
        <f t="shared" si="334"/>
        <v>02</v>
      </c>
      <c r="J2645" s="355" t="str">
        <f t="shared" si="335"/>
        <v>427</v>
      </c>
      <c r="K2645" t="s">
        <v>1472</v>
      </c>
      <c r="L2645" s="444">
        <v>0</v>
      </c>
      <c r="M2645" s="444">
        <v>0</v>
      </c>
      <c r="N2645" s="444">
        <v>0</v>
      </c>
      <c r="O2645" s="444">
        <v>0</v>
      </c>
    </row>
    <row r="2646" spans="2:15" ht="15" customHeight="1" x14ac:dyDescent="0.25">
      <c r="B2646" s="421">
        <v>71010701002619</v>
      </c>
      <c r="C2646" s="349" t="str">
        <f t="shared" si="328"/>
        <v>7</v>
      </c>
      <c r="D2646" s="355" t="str">
        <f t="shared" si="329"/>
        <v>1</v>
      </c>
      <c r="E2646" s="355" t="str">
        <f t="shared" si="330"/>
        <v>0</v>
      </c>
      <c r="F2646" s="355" t="str">
        <f t="shared" si="331"/>
        <v>10</v>
      </c>
      <c r="G2646" s="355" t="str">
        <f t="shared" si="332"/>
        <v>701</v>
      </c>
      <c r="H2646" s="355" t="str">
        <f t="shared" si="333"/>
        <v>0</v>
      </c>
      <c r="I2646" s="355" t="str">
        <f t="shared" si="334"/>
        <v>02</v>
      </c>
      <c r="J2646" s="355" t="str">
        <f t="shared" si="335"/>
        <v>619</v>
      </c>
      <c r="K2646" t="s">
        <v>906</v>
      </c>
      <c r="L2646" s="444">
        <v>-6442166721</v>
      </c>
      <c r="M2646" s="444">
        <v>-155004.75</v>
      </c>
      <c r="N2646" s="444">
        <v>-869844612</v>
      </c>
      <c r="O2646" s="444">
        <v>-7312011333</v>
      </c>
    </row>
    <row r="2647" spans="2:15" ht="15" customHeight="1" x14ac:dyDescent="0.25">
      <c r="B2647" s="421">
        <v>71010701002649</v>
      </c>
      <c r="C2647" s="349" t="str">
        <f t="shared" si="328"/>
        <v>7</v>
      </c>
      <c r="D2647" s="355" t="str">
        <f t="shared" si="329"/>
        <v>1</v>
      </c>
      <c r="E2647" s="355" t="str">
        <f t="shared" si="330"/>
        <v>0</v>
      </c>
      <c r="F2647" s="355" t="str">
        <f t="shared" si="331"/>
        <v>10</v>
      </c>
      <c r="G2647" s="355" t="str">
        <f t="shared" si="332"/>
        <v>701</v>
      </c>
      <c r="H2647" s="355" t="str">
        <f t="shared" si="333"/>
        <v>0</v>
      </c>
      <c r="I2647" s="355" t="str">
        <f t="shared" si="334"/>
        <v>02</v>
      </c>
      <c r="J2647" s="355" t="str">
        <f t="shared" si="335"/>
        <v>649</v>
      </c>
      <c r="K2647" t="s">
        <v>920</v>
      </c>
      <c r="L2647" s="444">
        <v>-14535358</v>
      </c>
      <c r="M2647" s="444">
        <v>-181.79</v>
      </c>
      <c r="N2647" s="444">
        <v>-1021962</v>
      </c>
      <c r="O2647" s="444">
        <v>-15557320</v>
      </c>
    </row>
    <row r="2648" spans="2:15" ht="15" x14ac:dyDescent="0.25">
      <c r="B2648" s="421">
        <v>71010701002659</v>
      </c>
      <c r="C2648" s="349" t="str">
        <f t="shared" si="328"/>
        <v>7</v>
      </c>
      <c r="D2648" s="355" t="str">
        <f t="shared" si="329"/>
        <v>1</v>
      </c>
      <c r="E2648" s="355" t="str">
        <f t="shared" si="330"/>
        <v>0</v>
      </c>
      <c r="F2648" s="355" t="str">
        <f t="shared" si="331"/>
        <v>10</v>
      </c>
      <c r="G2648" s="355" t="str">
        <f t="shared" si="332"/>
        <v>701</v>
      </c>
      <c r="H2648" s="355" t="str">
        <f t="shared" si="333"/>
        <v>0</v>
      </c>
      <c r="I2648" s="355" t="str">
        <f t="shared" si="334"/>
        <v>02</v>
      </c>
      <c r="J2648" s="355" t="str">
        <f t="shared" si="335"/>
        <v>659</v>
      </c>
      <c r="K2648" t="s">
        <v>1473</v>
      </c>
      <c r="L2648" s="444">
        <v>0</v>
      </c>
      <c r="M2648" s="444">
        <v>0</v>
      </c>
      <c r="N2648" s="444">
        <v>0</v>
      </c>
      <c r="O2648" s="444">
        <v>0</v>
      </c>
    </row>
    <row r="2649" spans="2:15" ht="15" x14ac:dyDescent="0.25">
      <c r="B2649" s="421">
        <v>71010701002660</v>
      </c>
      <c r="C2649" s="349" t="str">
        <f t="shared" si="328"/>
        <v>7</v>
      </c>
      <c r="D2649" s="355" t="str">
        <f t="shared" si="329"/>
        <v>1</v>
      </c>
      <c r="E2649" s="355" t="str">
        <f t="shared" si="330"/>
        <v>0</v>
      </c>
      <c r="F2649" s="355" t="str">
        <f t="shared" si="331"/>
        <v>10</v>
      </c>
      <c r="G2649" s="355" t="str">
        <f t="shared" si="332"/>
        <v>701</v>
      </c>
      <c r="H2649" s="355" t="str">
        <f t="shared" si="333"/>
        <v>0</v>
      </c>
      <c r="I2649" s="355" t="str">
        <f t="shared" si="334"/>
        <v>02</v>
      </c>
      <c r="J2649" s="355" t="str">
        <f t="shared" si="335"/>
        <v>660</v>
      </c>
      <c r="K2649" t="s">
        <v>1474</v>
      </c>
      <c r="L2649" s="444">
        <v>0</v>
      </c>
      <c r="M2649" s="444">
        <v>0</v>
      </c>
      <c r="N2649" s="444">
        <v>0</v>
      </c>
      <c r="O2649" s="444">
        <v>0</v>
      </c>
    </row>
    <row r="2650" spans="2:15" ht="15" customHeight="1" x14ac:dyDescent="0.25">
      <c r="B2650" s="421">
        <v>71010701002662</v>
      </c>
      <c r="C2650" s="349" t="str">
        <f t="shared" si="328"/>
        <v>7</v>
      </c>
      <c r="D2650" s="355" t="str">
        <f t="shared" si="329"/>
        <v>1</v>
      </c>
      <c r="E2650" s="355" t="str">
        <f t="shared" si="330"/>
        <v>0</v>
      </c>
      <c r="F2650" s="355" t="str">
        <f t="shared" si="331"/>
        <v>10</v>
      </c>
      <c r="G2650" s="355" t="str">
        <f t="shared" si="332"/>
        <v>701</v>
      </c>
      <c r="H2650" s="355" t="str">
        <f t="shared" si="333"/>
        <v>0</v>
      </c>
      <c r="I2650" s="355" t="str">
        <f t="shared" si="334"/>
        <v>02</v>
      </c>
      <c r="J2650" s="355" t="str">
        <f t="shared" si="335"/>
        <v>662</v>
      </c>
      <c r="K2650" t="s">
        <v>1474</v>
      </c>
      <c r="L2650" s="444">
        <v>0</v>
      </c>
      <c r="M2650" s="444">
        <v>0</v>
      </c>
      <c r="N2650" s="444">
        <v>0</v>
      </c>
      <c r="O2650" s="444">
        <v>0</v>
      </c>
    </row>
    <row r="2651" spans="2:15" ht="15" x14ac:dyDescent="0.25">
      <c r="B2651" s="421">
        <v>71010701003000</v>
      </c>
      <c r="C2651" s="349" t="str">
        <f t="shared" si="328"/>
        <v>7</v>
      </c>
      <c r="D2651" s="355" t="str">
        <f t="shared" si="329"/>
        <v>1</v>
      </c>
      <c r="E2651" s="355" t="str">
        <f t="shared" si="330"/>
        <v>0</v>
      </c>
      <c r="F2651" s="355" t="str">
        <f t="shared" si="331"/>
        <v>10</v>
      </c>
      <c r="G2651" s="355" t="str">
        <f t="shared" si="332"/>
        <v>701</v>
      </c>
      <c r="H2651" s="355" t="str">
        <f t="shared" si="333"/>
        <v>0</v>
      </c>
      <c r="I2651" s="355" t="str">
        <f t="shared" si="334"/>
        <v>03</v>
      </c>
      <c r="J2651" s="355" t="str">
        <f t="shared" si="335"/>
        <v>000</v>
      </c>
      <c r="K2651" t="s">
        <v>1475</v>
      </c>
      <c r="L2651" s="444">
        <v>-852065</v>
      </c>
      <c r="M2651" s="444">
        <v>-22743.08</v>
      </c>
      <c r="N2651" s="444">
        <v>-126839978</v>
      </c>
      <c r="O2651" s="444">
        <v>-127692043</v>
      </c>
    </row>
    <row r="2652" spans="2:15" ht="15" customHeight="1" x14ac:dyDescent="0.25">
      <c r="B2652" s="421">
        <v>71010701003411</v>
      </c>
      <c r="C2652" s="349" t="str">
        <f t="shared" si="328"/>
        <v>7</v>
      </c>
      <c r="D2652" s="355" t="str">
        <f t="shared" si="329"/>
        <v>1</v>
      </c>
      <c r="E2652" s="355" t="str">
        <f t="shared" si="330"/>
        <v>0</v>
      </c>
      <c r="F2652" s="355" t="str">
        <f t="shared" si="331"/>
        <v>10</v>
      </c>
      <c r="G2652" s="355" t="str">
        <f t="shared" si="332"/>
        <v>701</v>
      </c>
      <c r="H2652" s="355" t="str">
        <f t="shared" si="333"/>
        <v>0</v>
      </c>
      <c r="I2652" s="355" t="str">
        <f t="shared" si="334"/>
        <v>03</v>
      </c>
      <c r="J2652" s="355" t="str">
        <f t="shared" si="335"/>
        <v>411</v>
      </c>
      <c r="K2652" t="s">
        <v>1476</v>
      </c>
      <c r="L2652" s="444">
        <v>0</v>
      </c>
      <c r="M2652" s="444">
        <v>0</v>
      </c>
      <c r="N2652" s="444">
        <v>0</v>
      </c>
      <c r="O2652" s="444">
        <v>0</v>
      </c>
    </row>
    <row r="2653" spans="2:15" ht="15" customHeight="1" x14ac:dyDescent="0.25">
      <c r="B2653" s="421">
        <v>71010701003451</v>
      </c>
      <c r="C2653" s="349" t="str">
        <f t="shared" si="328"/>
        <v>7</v>
      </c>
      <c r="D2653" s="355" t="str">
        <f t="shared" si="329"/>
        <v>1</v>
      </c>
      <c r="E2653" s="355" t="str">
        <f t="shared" si="330"/>
        <v>0</v>
      </c>
      <c r="F2653" s="355" t="str">
        <f t="shared" si="331"/>
        <v>10</v>
      </c>
      <c r="G2653" s="355" t="str">
        <f t="shared" si="332"/>
        <v>701</v>
      </c>
      <c r="H2653" s="355" t="str">
        <f t="shared" si="333"/>
        <v>0</v>
      </c>
      <c r="I2653" s="355" t="str">
        <f t="shared" si="334"/>
        <v>03</v>
      </c>
      <c r="J2653" s="355" t="str">
        <f t="shared" si="335"/>
        <v>451</v>
      </c>
      <c r="K2653" t="s">
        <v>913</v>
      </c>
      <c r="L2653" s="444">
        <v>-225590</v>
      </c>
      <c r="M2653" s="444">
        <v>-15753.5</v>
      </c>
      <c r="N2653" s="444">
        <v>-88069469</v>
      </c>
      <c r="O2653" s="444">
        <v>-88295059</v>
      </c>
    </row>
    <row r="2654" spans="2:15" ht="15" customHeight="1" x14ac:dyDescent="0.25">
      <c r="B2654" s="421">
        <v>71010701003490</v>
      </c>
      <c r="C2654" s="349" t="str">
        <f t="shared" si="328"/>
        <v>7</v>
      </c>
      <c r="D2654" s="355" t="str">
        <f t="shared" si="329"/>
        <v>1</v>
      </c>
      <c r="E2654" s="355" t="str">
        <f t="shared" si="330"/>
        <v>0</v>
      </c>
      <c r="F2654" s="355" t="str">
        <f t="shared" si="331"/>
        <v>10</v>
      </c>
      <c r="G2654" s="355" t="str">
        <f t="shared" si="332"/>
        <v>701</v>
      </c>
      <c r="H2654" s="355" t="str">
        <f t="shared" si="333"/>
        <v>0</v>
      </c>
      <c r="I2654" s="355" t="str">
        <f t="shared" si="334"/>
        <v>03</v>
      </c>
      <c r="J2654" s="355" t="str">
        <f t="shared" si="335"/>
        <v>490</v>
      </c>
      <c r="K2654" t="s">
        <v>910</v>
      </c>
      <c r="L2654" s="444">
        <v>-626475</v>
      </c>
      <c r="M2654" s="444">
        <v>-6989.58</v>
      </c>
      <c r="N2654" s="444">
        <v>-38770509</v>
      </c>
      <c r="O2654" s="444">
        <v>-39396984</v>
      </c>
    </row>
    <row r="2655" spans="2:15" ht="15" x14ac:dyDescent="0.25">
      <c r="B2655" s="421">
        <v>71010705000000</v>
      </c>
      <c r="C2655" s="349" t="str">
        <f t="shared" si="328"/>
        <v>7</v>
      </c>
      <c r="D2655" s="355" t="str">
        <f t="shared" si="329"/>
        <v>1</v>
      </c>
      <c r="E2655" s="355" t="str">
        <f t="shared" si="330"/>
        <v>0</v>
      </c>
      <c r="F2655" s="355" t="str">
        <f t="shared" si="331"/>
        <v>10</v>
      </c>
      <c r="G2655" s="355" t="str">
        <f t="shared" si="332"/>
        <v>705</v>
      </c>
      <c r="H2655" s="355" t="str">
        <f t="shared" si="333"/>
        <v>0</v>
      </c>
      <c r="I2655" s="355" t="str">
        <f t="shared" si="334"/>
        <v>00</v>
      </c>
      <c r="J2655" s="355" t="str">
        <f t="shared" si="335"/>
        <v>000</v>
      </c>
      <c r="K2655" t="s">
        <v>1975</v>
      </c>
      <c r="L2655" s="444">
        <v>-4850533507</v>
      </c>
      <c r="M2655" s="444">
        <v>-290163.01</v>
      </c>
      <c r="N2655" s="444">
        <v>-1638945375</v>
      </c>
      <c r="O2655" s="444">
        <v>-6489478882</v>
      </c>
    </row>
    <row r="2656" spans="2:15" ht="15" customHeight="1" x14ac:dyDescent="0.25">
      <c r="B2656" s="421">
        <v>71010705002000</v>
      </c>
      <c r="C2656" s="349" t="str">
        <f t="shared" si="328"/>
        <v>7</v>
      </c>
      <c r="D2656" s="355" t="str">
        <f t="shared" si="329"/>
        <v>1</v>
      </c>
      <c r="E2656" s="355" t="str">
        <f t="shared" si="330"/>
        <v>0</v>
      </c>
      <c r="F2656" s="355" t="str">
        <f t="shared" si="331"/>
        <v>10</v>
      </c>
      <c r="G2656" s="355" t="str">
        <f t="shared" si="332"/>
        <v>705</v>
      </c>
      <c r="H2656" s="355" t="str">
        <f t="shared" si="333"/>
        <v>0</v>
      </c>
      <c r="I2656" s="355" t="str">
        <f t="shared" si="334"/>
        <v>02</v>
      </c>
      <c r="J2656" s="355" t="str">
        <f t="shared" si="335"/>
        <v>000</v>
      </c>
      <c r="K2656" t="s">
        <v>657</v>
      </c>
      <c r="L2656" s="444">
        <v>-4721385158</v>
      </c>
      <c r="M2656" s="444">
        <v>-208697.72</v>
      </c>
      <c r="N2656" s="444">
        <v>-1178621681</v>
      </c>
      <c r="O2656" s="444">
        <v>-5900006839</v>
      </c>
    </row>
    <row r="2657" spans="2:15" ht="15" customHeight="1" x14ac:dyDescent="0.25">
      <c r="B2657" s="421">
        <v>71010705002001</v>
      </c>
      <c r="C2657" s="349" t="str">
        <f t="shared" si="328"/>
        <v>7</v>
      </c>
      <c r="D2657" s="355" t="str">
        <f t="shared" si="329"/>
        <v>1</v>
      </c>
      <c r="E2657" s="355" t="str">
        <f t="shared" si="330"/>
        <v>0</v>
      </c>
      <c r="F2657" s="355" t="str">
        <f t="shared" si="331"/>
        <v>10</v>
      </c>
      <c r="G2657" s="355" t="str">
        <f t="shared" si="332"/>
        <v>705</v>
      </c>
      <c r="H2657" s="355" t="str">
        <f t="shared" si="333"/>
        <v>0</v>
      </c>
      <c r="I2657" s="355" t="str">
        <f t="shared" si="334"/>
        <v>02</v>
      </c>
      <c r="J2657" s="355" t="str">
        <f t="shared" si="335"/>
        <v>001</v>
      </c>
      <c r="K2657" t="s">
        <v>1473</v>
      </c>
      <c r="L2657" s="444">
        <v>-151558175</v>
      </c>
      <c r="M2657" s="444">
        <v>-28660.92</v>
      </c>
      <c r="N2657" s="444">
        <v>-162066898</v>
      </c>
      <c r="O2657" s="444">
        <v>-313625073</v>
      </c>
    </row>
    <row r="2658" spans="2:15" ht="15" customHeight="1" x14ac:dyDescent="0.25">
      <c r="B2658" s="421">
        <v>71010705002002</v>
      </c>
      <c r="C2658" s="349" t="str">
        <f t="shared" si="328"/>
        <v>7</v>
      </c>
      <c r="D2658" s="355" t="str">
        <f t="shared" si="329"/>
        <v>1</v>
      </c>
      <c r="E2658" s="355" t="str">
        <f t="shared" si="330"/>
        <v>0</v>
      </c>
      <c r="F2658" s="355" t="str">
        <f t="shared" si="331"/>
        <v>10</v>
      </c>
      <c r="G2658" s="355" t="str">
        <f t="shared" si="332"/>
        <v>705</v>
      </c>
      <c r="H2658" s="355" t="str">
        <f t="shared" si="333"/>
        <v>0</v>
      </c>
      <c r="I2658" s="355" t="str">
        <f t="shared" si="334"/>
        <v>02</v>
      </c>
      <c r="J2658" s="355" t="str">
        <f t="shared" si="335"/>
        <v>002</v>
      </c>
      <c r="K2658" t="s">
        <v>1474</v>
      </c>
      <c r="L2658" s="444">
        <v>-1781768628</v>
      </c>
      <c r="M2658" s="444">
        <v>-113758.58</v>
      </c>
      <c r="N2658" s="444">
        <v>-642394603</v>
      </c>
      <c r="O2658" s="444">
        <v>-2424163231</v>
      </c>
    </row>
    <row r="2659" spans="2:15" ht="15" x14ac:dyDescent="0.25">
      <c r="B2659" s="421">
        <v>71010705002003</v>
      </c>
      <c r="C2659" s="349" t="str">
        <f t="shared" si="328"/>
        <v>7</v>
      </c>
      <c r="D2659" s="355" t="str">
        <f t="shared" si="329"/>
        <v>1</v>
      </c>
      <c r="E2659" s="355" t="str">
        <f t="shared" si="330"/>
        <v>0</v>
      </c>
      <c r="F2659" s="355" t="str">
        <f t="shared" si="331"/>
        <v>10</v>
      </c>
      <c r="G2659" s="355" t="str">
        <f t="shared" si="332"/>
        <v>705</v>
      </c>
      <c r="H2659" s="355" t="str">
        <f t="shared" si="333"/>
        <v>0</v>
      </c>
      <c r="I2659" s="355" t="str">
        <f t="shared" si="334"/>
        <v>02</v>
      </c>
      <c r="J2659" s="355" t="str">
        <f t="shared" si="335"/>
        <v>003</v>
      </c>
      <c r="K2659" t="s">
        <v>1474</v>
      </c>
      <c r="L2659" s="444">
        <v>0</v>
      </c>
      <c r="M2659" s="444">
        <v>-27411.64</v>
      </c>
      <c r="N2659" s="444">
        <v>-154702843</v>
      </c>
      <c r="O2659" s="444">
        <v>-154702843</v>
      </c>
    </row>
    <row r="2660" spans="2:15" ht="15" x14ac:dyDescent="0.25">
      <c r="B2660" s="421">
        <v>71010705002004</v>
      </c>
      <c r="C2660" s="349" t="str">
        <f t="shared" si="328"/>
        <v>7</v>
      </c>
      <c r="D2660" s="355" t="str">
        <f t="shared" si="329"/>
        <v>1</v>
      </c>
      <c r="E2660" s="355" t="str">
        <f t="shared" si="330"/>
        <v>0</v>
      </c>
      <c r="F2660" s="355" t="str">
        <f t="shared" si="331"/>
        <v>10</v>
      </c>
      <c r="G2660" s="355" t="str">
        <f t="shared" si="332"/>
        <v>705</v>
      </c>
      <c r="H2660" s="355" t="str">
        <f t="shared" si="333"/>
        <v>0</v>
      </c>
      <c r="I2660" s="355" t="str">
        <f t="shared" si="334"/>
        <v>02</v>
      </c>
      <c r="J2660" s="355" t="str">
        <f t="shared" si="335"/>
        <v>004</v>
      </c>
      <c r="K2660" t="s">
        <v>1976</v>
      </c>
      <c r="L2660" s="444">
        <v>-236223275</v>
      </c>
      <c r="M2660" s="444">
        <v>0</v>
      </c>
      <c r="N2660" s="444">
        <v>0</v>
      </c>
      <c r="O2660" s="444">
        <v>-236223275</v>
      </c>
    </row>
    <row r="2661" spans="2:15" ht="15" customHeight="1" x14ac:dyDescent="0.25">
      <c r="B2661" s="421">
        <v>71010705002005</v>
      </c>
      <c r="C2661" s="349" t="str">
        <f t="shared" si="328"/>
        <v>7</v>
      </c>
      <c r="D2661" s="355" t="str">
        <f t="shared" si="329"/>
        <v>1</v>
      </c>
      <c r="E2661" s="355" t="str">
        <f t="shared" si="330"/>
        <v>0</v>
      </c>
      <c r="F2661" s="355" t="str">
        <f t="shared" si="331"/>
        <v>10</v>
      </c>
      <c r="G2661" s="355" t="str">
        <f t="shared" si="332"/>
        <v>705</v>
      </c>
      <c r="H2661" s="355" t="str">
        <f t="shared" si="333"/>
        <v>0</v>
      </c>
      <c r="I2661" s="355" t="str">
        <f t="shared" si="334"/>
        <v>02</v>
      </c>
      <c r="J2661" s="355" t="str">
        <f t="shared" si="335"/>
        <v>005</v>
      </c>
      <c r="K2661" t="s">
        <v>1977</v>
      </c>
      <c r="L2661" s="444">
        <v>-2551835080</v>
      </c>
      <c r="M2661" s="444">
        <v>-38866.58</v>
      </c>
      <c r="N2661" s="444">
        <v>-219457337</v>
      </c>
      <c r="O2661" s="444">
        <v>-2771292417</v>
      </c>
    </row>
    <row r="2662" spans="2:15" ht="15" customHeight="1" x14ac:dyDescent="0.25">
      <c r="B2662" s="421">
        <v>71010705003000</v>
      </c>
      <c r="C2662" s="349" t="str">
        <f t="shared" si="328"/>
        <v>7</v>
      </c>
      <c r="D2662" s="355" t="str">
        <f t="shared" si="329"/>
        <v>1</v>
      </c>
      <c r="E2662" s="355" t="str">
        <f t="shared" si="330"/>
        <v>0</v>
      </c>
      <c r="F2662" s="355" t="str">
        <f t="shared" si="331"/>
        <v>10</v>
      </c>
      <c r="G2662" s="355" t="str">
        <f t="shared" si="332"/>
        <v>705</v>
      </c>
      <c r="H2662" s="355" t="str">
        <f t="shared" si="333"/>
        <v>0</v>
      </c>
      <c r="I2662" s="355" t="str">
        <f t="shared" si="334"/>
        <v>03</v>
      </c>
      <c r="J2662" s="355" t="str">
        <f t="shared" si="335"/>
        <v>000</v>
      </c>
      <c r="K2662" t="s">
        <v>1978</v>
      </c>
      <c r="L2662" s="444">
        <v>-129148349</v>
      </c>
      <c r="M2662" s="444">
        <v>-81465.289999999994</v>
      </c>
      <c r="N2662" s="444">
        <v>-460323694</v>
      </c>
      <c r="O2662" s="444">
        <v>-589472043</v>
      </c>
    </row>
    <row r="2663" spans="2:15" ht="15" customHeight="1" x14ac:dyDescent="0.25">
      <c r="B2663" s="421">
        <v>71010705003002</v>
      </c>
      <c r="C2663" s="349" t="str">
        <f t="shared" si="328"/>
        <v>7</v>
      </c>
      <c r="D2663" s="355" t="str">
        <f t="shared" si="329"/>
        <v>1</v>
      </c>
      <c r="E2663" s="355" t="str">
        <f t="shared" si="330"/>
        <v>0</v>
      </c>
      <c r="F2663" s="355" t="str">
        <f t="shared" si="331"/>
        <v>10</v>
      </c>
      <c r="G2663" s="355" t="str">
        <f t="shared" si="332"/>
        <v>705</v>
      </c>
      <c r="H2663" s="355" t="str">
        <f t="shared" si="333"/>
        <v>0</v>
      </c>
      <c r="I2663" s="355" t="str">
        <f t="shared" si="334"/>
        <v>03</v>
      </c>
      <c r="J2663" s="355" t="str">
        <f t="shared" si="335"/>
        <v>002</v>
      </c>
      <c r="K2663" t="s">
        <v>1476</v>
      </c>
      <c r="L2663" s="444">
        <v>-9328758</v>
      </c>
      <c r="M2663" s="444">
        <v>-14982.26</v>
      </c>
      <c r="N2663" s="444">
        <v>-84658009</v>
      </c>
      <c r="O2663" s="444">
        <v>-93986767</v>
      </c>
    </row>
    <row r="2664" spans="2:15" ht="15" x14ac:dyDescent="0.25">
      <c r="B2664" s="421">
        <v>71010705003003</v>
      </c>
      <c r="C2664" s="349" t="str">
        <f t="shared" si="328"/>
        <v>7</v>
      </c>
      <c r="D2664" s="355" t="str">
        <f t="shared" si="329"/>
        <v>1</v>
      </c>
      <c r="E2664" s="355" t="str">
        <f t="shared" si="330"/>
        <v>0</v>
      </c>
      <c r="F2664" s="355" t="str">
        <f t="shared" si="331"/>
        <v>10</v>
      </c>
      <c r="G2664" s="355" t="str">
        <f t="shared" si="332"/>
        <v>705</v>
      </c>
      <c r="H2664" s="355" t="str">
        <f t="shared" si="333"/>
        <v>0</v>
      </c>
      <c r="I2664" s="355" t="str">
        <f t="shared" si="334"/>
        <v>03</v>
      </c>
      <c r="J2664" s="355" t="str">
        <f t="shared" si="335"/>
        <v>003</v>
      </c>
      <c r="K2664" t="s">
        <v>913</v>
      </c>
      <c r="L2664" s="444">
        <v>-29889485</v>
      </c>
      <c r="M2664" s="444">
        <v>-48951.79</v>
      </c>
      <c r="N2664" s="444">
        <v>-276604537</v>
      </c>
      <c r="O2664" s="444">
        <v>-306494022</v>
      </c>
    </row>
    <row r="2665" spans="2:15" ht="15" customHeight="1" x14ac:dyDescent="0.25">
      <c r="B2665" s="421">
        <v>71010705003004</v>
      </c>
      <c r="C2665" s="349" t="str">
        <f t="shared" si="328"/>
        <v>7</v>
      </c>
      <c r="D2665" s="355" t="str">
        <f t="shared" si="329"/>
        <v>1</v>
      </c>
      <c r="E2665" s="355" t="str">
        <f t="shared" si="330"/>
        <v>0</v>
      </c>
      <c r="F2665" s="355" t="str">
        <f t="shared" si="331"/>
        <v>10</v>
      </c>
      <c r="G2665" s="355" t="str">
        <f t="shared" si="332"/>
        <v>705</v>
      </c>
      <c r="H2665" s="355" t="str">
        <f t="shared" si="333"/>
        <v>0</v>
      </c>
      <c r="I2665" s="355" t="str">
        <f t="shared" si="334"/>
        <v>03</v>
      </c>
      <c r="J2665" s="355" t="str">
        <f t="shared" si="335"/>
        <v>004</v>
      </c>
      <c r="K2665" t="s">
        <v>910</v>
      </c>
      <c r="L2665" s="444">
        <v>-89930106</v>
      </c>
      <c r="M2665" s="444">
        <v>-17531.240000000002</v>
      </c>
      <c r="N2665" s="444">
        <v>-99061148</v>
      </c>
      <c r="O2665" s="444">
        <v>-188991254</v>
      </c>
    </row>
    <row r="2666" spans="2:15" ht="15" x14ac:dyDescent="0.25">
      <c r="B2666" s="421">
        <v>71010707000000</v>
      </c>
      <c r="C2666" s="349" t="str">
        <f t="shared" si="328"/>
        <v>7</v>
      </c>
      <c r="D2666" s="355" t="str">
        <f t="shared" si="329"/>
        <v>1</v>
      </c>
      <c r="E2666" s="355" t="str">
        <f t="shared" si="330"/>
        <v>0</v>
      </c>
      <c r="F2666" s="355" t="str">
        <f t="shared" si="331"/>
        <v>10</v>
      </c>
      <c r="G2666" s="355" t="str">
        <f t="shared" si="332"/>
        <v>707</v>
      </c>
      <c r="H2666" s="355" t="str">
        <f t="shared" si="333"/>
        <v>0</v>
      </c>
      <c r="I2666" s="355" t="str">
        <f t="shared" si="334"/>
        <v>00</v>
      </c>
      <c r="J2666" s="355" t="str">
        <f t="shared" si="335"/>
        <v>000</v>
      </c>
      <c r="K2666" t="s">
        <v>1979</v>
      </c>
      <c r="L2666" s="444">
        <v>-66871502</v>
      </c>
      <c r="M2666" s="444">
        <v>0</v>
      </c>
      <c r="N2666" s="444">
        <v>0</v>
      </c>
      <c r="O2666" s="444">
        <v>-66871502</v>
      </c>
    </row>
    <row r="2667" spans="2:15" ht="15" customHeight="1" x14ac:dyDescent="0.25">
      <c r="B2667" s="421">
        <v>71010707004000</v>
      </c>
      <c r="C2667" s="349" t="str">
        <f t="shared" si="328"/>
        <v>7</v>
      </c>
      <c r="D2667" s="355" t="str">
        <f t="shared" si="329"/>
        <v>1</v>
      </c>
      <c r="E2667" s="355" t="str">
        <f t="shared" si="330"/>
        <v>0</v>
      </c>
      <c r="F2667" s="355" t="str">
        <f t="shared" si="331"/>
        <v>10</v>
      </c>
      <c r="G2667" s="355" t="str">
        <f t="shared" si="332"/>
        <v>707</v>
      </c>
      <c r="H2667" s="355" t="str">
        <f t="shared" si="333"/>
        <v>0</v>
      </c>
      <c r="I2667" s="355" t="str">
        <f t="shared" si="334"/>
        <v>04</v>
      </c>
      <c r="J2667" s="355" t="str">
        <f t="shared" si="335"/>
        <v>000</v>
      </c>
      <c r="K2667" t="s">
        <v>1980</v>
      </c>
      <c r="L2667" s="444">
        <v>-66871502</v>
      </c>
      <c r="M2667" s="444">
        <v>0</v>
      </c>
      <c r="N2667" s="444">
        <v>0</v>
      </c>
      <c r="O2667" s="444">
        <v>-66871502</v>
      </c>
    </row>
    <row r="2668" spans="2:15" ht="15" customHeight="1" x14ac:dyDescent="0.25">
      <c r="B2668" s="421">
        <v>71010707004001</v>
      </c>
      <c r="C2668" s="349" t="str">
        <f t="shared" si="328"/>
        <v>7</v>
      </c>
      <c r="D2668" s="355" t="str">
        <f t="shared" si="329"/>
        <v>1</v>
      </c>
      <c r="E2668" s="355" t="str">
        <f t="shared" si="330"/>
        <v>0</v>
      </c>
      <c r="F2668" s="355" t="str">
        <f t="shared" si="331"/>
        <v>10</v>
      </c>
      <c r="G2668" s="355" t="str">
        <f t="shared" si="332"/>
        <v>707</v>
      </c>
      <c r="H2668" s="355" t="str">
        <f t="shared" si="333"/>
        <v>0</v>
      </c>
      <c r="I2668" s="355" t="str">
        <f t="shared" si="334"/>
        <v>04</v>
      </c>
      <c r="J2668" s="355" t="str">
        <f t="shared" si="335"/>
        <v>001</v>
      </c>
      <c r="K2668" t="s">
        <v>1981</v>
      </c>
      <c r="L2668" s="444">
        <v>-66871502</v>
      </c>
      <c r="M2668" s="444">
        <v>0</v>
      </c>
      <c r="N2668" s="444">
        <v>0</v>
      </c>
      <c r="O2668" s="444">
        <v>-66871502</v>
      </c>
    </row>
    <row r="2669" spans="2:15" ht="15" x14ac:dyDescent="0.25">
      <c r="B2669" s="421">
        <v>71020000000000</v>
      </c>
      <c r="C2669" s="349" t="str">
        <f t="shared" si="328"/>
        <v>7</v>
      </c>
      <c r="D2669" s="355" t="str">
        <f t="shared" si="329"/>
        <v>1</v>
      </c>
      <c r="E2669" s="355" t="str">
        <f t="shared" si="330"/>
        <v>0</v>
      </c>
      <c r="F2669" s="355" t="str">
        <f t="shared" si="331"/>
        <v>20</v>
      </c>
      <c r="G2669" s="355" t="str">
        <f t="shared" si="332"/>
        <v>000</v>
      </c>
      <c r="H2669" s="355" t="str">
        <f t="shared" si="333"/>
        <v>0</v>
      </c>
      <c r="I2669" s="355" t="str">
        <f t="shared" si="334"/>
        <v>00</v>
      </c>
      <c r="J2669" s="355" t="str">
        <f t="shared" si="335"/>
        <v>000</v>
      </c>
      <c r="K2669" t="s">
        <v>1477</v>
      </c>
      <c r="L2669" s="444">
        <v>-29857965931</v>
      </c>
      <c r="M2669" s="444">
        <v>-1774045.79</v>
      </c>
      <c r="N2669" s="444">
        <v>-9962904622</v>
      </c>
      <c r="O2669" s="444">
        <v>-39820870553</v>
      </c>
    </row>
    <row r="2670" spans="2:15" ht="15" customHeight="1" x14ac:dyDescent="0.25">
      <c r="B2670" s="421">
        <v>71020709000000</v>
      </c>
      <c r="C2670" s="349" t="str">
        <f t="shared" si="328"/>
        <v>7</v>
      </c>
      <c r="D2670" s="355" t="str">
        <f t="shared" si="329"/>
        <v>1</v>
      </c>
      <c r="E2670" s="355" t="str">
        <f t="shared" si="330"/>
        <v>0</v>
      </c>
      <c r="F2670" s="355" t="str">
        <f t="shared" si="331"/>
        <v>20</v>
      </c>
      <c r="G2670" s="355" t="str">
        <f t="shared" si="332"/>
        <v>709</v>
      </c>
      <c r="H2670" s="355" t="str">
        <f t="shared" si="333"/>
        <v>0</v>
      </c>
      <c r="I2670" s="355" t="str">
        <f t="shared" si="334"/>
        <v>00</v>
      </c>
      <c r="J2670" s="355" t="str">
        <f t="shared" si="335"/>
        <v>000</v>
      </c>
      <c r="K2670" t="s">
        <v>1478</v>
      </c>
      <c r="L2670" s="444">
        <v>-280038211</v>
      </c>
      <c r="M2670" s="444">
        <v>-3066.09</v>
      </c>
      <c r="N2670" s="444">
        <v>-17221267</v>
      </c>
      <c r="O2670" s="444">
        <v>-297259478</v>
      </c>
    </row>
    <row r="2671" spans="2:15" ht="15" customHeight="1" x14ac:dyDescent="0.25">
      <c r="B2671" s="421">
        <v>71020709002000</v>
      </c>
      <c r="C2671" s="349" t="str">
        <f t="shared" si="328"/>
        <v>7</v>
      </c>
      <c r="D2671" s="355" t="str">
        <f t="shared" si="329"/>
        <v>1</v>
      </c>
      <c r="E2671" s="355" t="str">
        <f t="shared" si="330"/>
        <v>0</v>
      </c>
      <c r="F2671" s="355" t="str">
        <f t="shared" si="331"/>
        <v>20</v>
      </c>
      <c r="G2671" s="355" t="str">
        <f t="shared" si="332"/>
        <v>709</v>
      </c>
      <c r="H2671" s="355" t="str">
        <f t="shared" si="333"/>
        <v>0</v>
      </c>
      <c r="I2671" s="355" t="str">
        <f t="shared" si="334"/>
        <v>02</v>
      </c>
      <c r="J2671" s="355" t="str">
        <f t="shared" si="335"/>
        <v>000</v>
      </c>
      <c r="K2671" t="s">
        <v>657</v>
      </c>
      <c r="L2671" s="444">
        <v>-279859744</v>
      </c>
      <c r="M2671" s="444">
        <v>-3064.9</v>
      </c>
      <c r="N2671" s="444">
        <v>-17214594</v>
      </c>
      <c r="O2671" s="444">
        <v>-297074338</v>
      </c>
    </row>
    <row r="2672" spans="2:15" ht="15" x14ac:dyDescent="0.25">
      <c r="B2672" s="421">
        <v>71020709002649</v>
      </c>
      <c r="C2672" s="349" t="str">
        <f t="shared" si="328"/>
        <v>7</v>
      </c>
      <c r="D2672" s="355" t="str">
        <f t="shared" si="329"/>
        <v>1</v>
      </c>
      <c r="E2672" s="355" t="str">
        <f t="shared" si="330"/>
        <v>0</v>
      </c>
      <c r="F2672" s="355" t="str">
        <f t="shared" si="331"/>
        <v>20</v>
      </c>
      <c r="G2672" s="355" t="str">
        <f t="shared" si="332"/>
        <v>709</v>
      </c>
      <c r="H2672" s="355" t="str">
        <f t="shared" si="333"/>
        <v>0</v>
      </c>
      <c r="I2672" s="355" t="str">
        <f t="shared" si="334"/>
        <v>02</v>
      </c>
      <c r="J2672" s="355" t="str">
        <f t="shared" si="335"/>
        <v>649</v>
      </c>
      <c r="K2672" t="s">
        <v>920</v>
      </c>
      <c r="L2672" s="444">
        <v>-271532748</v>
      </c>
      <c r="M2672" s="444">
        <v>-2869.35</v>
      </c>
      <c r="N2672" s="444">
        <v>-16113433</v>
      </c>
      <c r="O2672" s="444">
        <v>-287646181</v>
      </c>
    </row>
    <row r="2673" spans="1:15" ht="15" customHeight="1" x14ac:dyDescent="0.25">
      <c r="B2673" s="421">
        <v>71020709002719</v>
      </c>
      <c r="C2673" s="349" t="str">
        <f t="shared" si="328"/>
        <v>7</v>
      </c>
      <c r="D2673" s="355" t="str">
        <f t="shared" si="329"/>
        <v>1</v>
      </c>
      <c r="E2673" s="355" t="str">
        <f t="shared" si="330"/>
        <v>0</v>
      </c>
      <c r="F2673" s="355" t="str">
        <f t="shared" si="331"/>
        <v>20</v>
      </c>
      <c r="G2673" s="355" t="str">
        <f t="shared" si="332"/>
        <v>709</v>
      </c>
      <c r="H2673" s="355" t="str">
        <f t="shared" si="333"/>
        <v>0</v>
      </c>
      <c r="I2673" s="355" t="str">
        <f t="shared" si="334"/>
        <v>02</v>
      </c>
      <c r="J2673" s="355" t="str">
        <f t="shared" si="335"/>
        <v>719</v>
      </c>
      <c r="K2673" t="s">
        <v>1479</v>
      </c>
      <c r="L2673" s="444">
        <v>-8326996</v>
      </c>
      <c r="M2673" s="444">
        <v>-195.55</v>
      </c>
      <c r="N2673" s="444">
        <v>-1101161</v>
      </c>
      <c r="O2673" s="444">
        <v>-9428157</v>
      </c>
    </row>
    <row r="2674" spans="1:15" ht="15" x14ac:dyDescent="0.25">
      <c r="B2674" s="421">
        <v>71020709003000</v>
      </c>
      <c r="C2674" s="349" t="str">
        <f t="shared" si="328"/>
        <v>7</v>
      </c>
      <c r="D2674" s="355" t="str">
        <f t="shared" si="329"/>
        <v>1</v>
      </c>
      <c r="E2674" s="355" t="str">
        <f t="shared" si="330"/>
        <v>0</v>
      </c>
      <c r="F2674" s="355" t="str">
        <f t="shared" si="331"/>
        <v>20</v>
      </c>
      <c r="G2674" s="355" t="str">
        <f t="shared" si="332"/>
        <v>709</v>
      </c>
      <c r="H2674" s="355" t="str">
        <f t="shared" si="333"/>
        <v>0</v>
      </c>
      <c r="I2674" s="355" t="str">
        <f t="shared" si="334"/>
        <v>03</v>
      </c>
      <c r="J2674" s="355" t="str">
        <f t="shared" si="335"/>
        <v>000</v>
      </c>
      <c r="K2674" t="s">
        <v>713</v>
      </c>
      <c r="L2674" s="444">
        <v>-178467</v>
      </c>
      <c r="M2674" s="444">
        <v>-1.19</v>
      </c>
      <c r="N2674" s="444">
        <v>-6673</v>
      </c>
      <c r="O2674" s="444">
        <v>-185140</v>
      </c>
    </row>
    <row r="2675" spans="1:15" ht="15" customHeight="1" x14ac:dyDescent="0.25">
      <c r="B2675" s="421">
        <v>71020709003001</v>
      </c>
      <c r="C2675" s="349" t="str">
        <f t="shared" si="328"/>
        <v>7</v>
      </c>
      <c r="D2675" s="355" t="str">
        <f t="shared" si="329"/>
        <v>1</v>
      </c>
      <c r="E2675" s="355" t="str">
        <f t="shared" si="330"/>
        <v>0</v>
      </c>
      <c r="F2675" s="355" t="str">
        <f t="shared" si="331"/>
        <v>20</v>
      </c>
      <c r="G2675" s="355" t="str">
        <f t="shared" si="332"/>
        <v>709</v>
      </c>
      <c r="H2675" s="355" t="str">
        <f t="shared" si="333"/>
        <v>0</v>
      </c>
      <c r="I2675" s="355" t="str">
        <f t="shared" si="334"/>
        <v>03</v>
      </c>
      <c r="J2675" s="355" t="str">
        <f t="shared" si="335"/>
        <v>001</v>
      </c>
      <c r="K2675" t="s">
        <v>1480</v>
      </c>
      <c r="L2675" s="444">
        <v>-178467</v>
      </c>
      <c r="M2675" s="444">
        <v>-1.19</v>
      </c>
      <c r="N2675" s="444">
        <v>-6673</v>
      </c>
      <c r="O2675" s="444">
        <v>-185140</v>
      </c>
    </row>
    <row r="2676" spans="1:15" ht="15" customHeight="1" x14ac:dyDescent="0.25">
      <c r="B2676" s="421">
        <v>71020713000000</v>
      </c>
      <c r="C2676" s="349" t="str">
        <f t="shared" si="328"/>
        <v>7</v>
      </c>
      <c r="D2676" s="355" t="str">
        <f t="shared" si="329"/>
        <v>1</v>
      </c>
      <c r="E2676" s="355" t="str">
        <f t="shared" si="330"/>
        <v>0</v>
      </c>
      <c r="F2676" s="355" t="str">
        <f t="shared" si="331"/>
        <v>20</v>
      </c>
      <c r="G2676" s="355" t="str">
        <f t="shared" si="332"/>
        <v>713</v>
      </c>
      <c r="H2676" s="355" t="str">
        <f t="shared" si="333"/>
        <v>0</v>
      </c>
      <c r="I2676" s="355" t="str">
        <f t="shared" si="334"/>
        <v>00</v>
      </c>
      <c r="J2676" s="355" t="str">
        <f t="shared" si="335"/>
        <v>000</v>
      </c>
      <c r="K2676" t="s">
        <v>1481</v>
      </c>
      <c r="L2676" s="444">
        <v>-10022293</v>
      </c>
      <c r="M2676" s="444">
        <v>-4.3600000000000003</v>
      </c>
      <c r="N2676" s="444">
        <v>-24528</v>
      </c>
      <c r="O2676" s="444">
        <v>-10046821</v>
      </c>
    </row>
    <row r="2677" spans="1:15" ht="15" x14ac:dyDescent="0.25">
      <c r="B2677" s="421">
        <v>71020713002000</v>
      </c>
      <c r="C2677" s="349" t="str">
        <f t="shared" si="328"/>
        <v>7</v>
      </c>
      <c r="D2677" s="355" t="str">
        <f t="shared" si="329"/>
        <v>1</v>
      </c>
      <c r="E2677" s="355" t="str">
        <f t="shared" si="330"/>
        <v>0</v>
      </c>
      <c r="F2677" s="355" t="str">
        <f t="shared" si="331"/>
        <v>20</v>
      </c>
      <c r="G2677" s="355" t="str">
        <f t="shared" si="332"/>
        <v>713</v>
      </c>
      <c r="H2677" s="355" t="str">
        <f t="shared" si="333"/>
        <v>0</v>
      </c>
      <c r="I2677" s="355" t="str">
        <f t="shared" si="334"/>
        <v>02</v>
      </c>
      <c r="J2677" s="355" t="str">
        <f t="shared" si="335"/>
        <v>000</v>
      </c>
      <c r="K2677" t="s">
        <v>1290</v>
      </c>
      <c r="L2677" s="444">
        <v>-10022293</v>
      </c>
      <c r="M2677" s="444">
        <v>-4.3600000000000003</v>
      </c>
      <c r="N2677" s="444">
        <v>-24528</v>
      </c>
      <c r="O2677" s="444">
        <v>-10046821</v>
      </c>
    </row>
    <row r="2678" spans="1:15" ht="15" customHeight="1" x14ac:dyDescent="0.25">
      <c r="B2678" s="421">
        <v>71020713002001</v>
      </c>
      <c r="C2678" s="349" t="str">
        <f t="shared" si="328"/>
        <v>7</v>
      </c>
      <c r="D2678" s="355" t="str">
        <f t="shared" si="329"/>
        <v>1</v>
      </c>
      <c r="E2678" s="355" t="str">
        <f t="shared" si="330"/>
        <v>0</v>
      </c>
      <c r="F2678" s="355" t="str">
        <f t="shared" si="331"/>
        <v>20</v>
      </c>
      <c r="G2678" s="355" t="str">
        <f t="shared" si="332"/>
        <v>713</v>
      </c>
      <c r="H2678" s="355" t="str">
        <f t="shared" si="333"/>
        <v>0</v>
      </c>
      <c r="I2678" s="355" t="str">
        <f t="shared" si="334"/>
        <v>02</v>
      </c>
      <c r="J2678" s="355" t="str">
        <f t="shared" si="335"/>
        <v>001</v>
      </c>
      <c r="K2678" t="s">
        <v>1482</v>
      </c>
      <c r="L2678" s="444">
        <v>-10022293</v>
      </c>
      <c r="M2678" s="444">
        <v>-4.3600000000000003</v>
      </c>
      <c r="N2678" s="444">
        <v>-24528</v>
      </c>
      <c r="O2678" s="444">
        <v>-10046821</v>
      </c>
    </row>
    <row r="2679" spans="1:15" ht="15" customHeight="1" x14ac:dyDescent="0.25">
      <c r="B2679" s="421">
        <v>71020715000000</v>
      </c>
      <c r="C2679" s="349" t="str">
        <f t="shared" si="328"/>
        <v>7</v>
      </c>
      <c r="D2679" s="355" t="str">
        <f t="shared" si="329"/>
        <v>1</v>
      </c>
      <c r="E2679" s="355" t="str">
        <f t="shared" si="330"/>
        <v>0</v>
      </c>
      <c r="F2679" s="355" t="str">
        <f t="shared" si="331"/>
        <v>20</v>
      </c>
      <c r="G2679" s="355" t="str">
        <f t="shared" si="332"/>
        <v>715</v>
      </c>
      <c r="H2679" s="355" t="str">
        <f t="shared" si="333"/>
        <v>0</v>
      </c>
      <c r="I2679" s="355" t="str">
        <f t="shared" si="334"/>
        <v>00</v>
      </c>
      <c r="J2679" s="355" t="str">
        <f t="shared" si="335"/>
        <v>000</v>
      </c>
      <c r="K2679" t="s">
        <v>1483</v>
      </c>
      <c r="L2679" s="444">
        <v>-28965827880</v>
      </c>
      <c r="M2679" s="444">
        <v>-1770975.34</v>
      </c>
      <c r="N2679" s="444">
        <v>-9945658827</v>
      </c>
      <c r="O2679" s="444">
        <v>-38911486707</v>
      </c>
    </row>
    <row r="2680" spans="1:15" ht="15" x14ac:dyDescent="0.25">
      <c r="A2680" s="425"/>
      <c r="B2680" s="421">
        <v>71020715002000</v>
      </c>
      <c r="C2680" s="425" t="str">
        <f t="shared" si="328"/>
        <v>7</v>
      </c>
      <c r="D2680" s="426" t="str">
        <f t="shared" si="329"/>
        <v>1</v>
      </c>
      <c r="E2680" s="426" t="str">
        <f t="shared" si="330"/>
        <v>0</v>
      </c>
      <c r="F2680" s="426" t="str">
        <f t="shared" si="331"/>
        <v>20</v>
      </c>
      <c r="G2680" s="426" t="str">
        <f t="shared" si="332"/>
        <v>715</v>
      </c>
      <c r="H2680" s="426" t="str">
        <f t="shared" si="333"/>
        <v>0</v>
      </c>
      <c r="I2680" s="426" t="str">
        <f t="shared" si="334"/>
        <v>02</v>
      </c>
      <c r="J2680" s="426" t="str">
        <f t="shared" si="335"/>
        <v>000</v>
      </c>
      <c r="K2680" t="s">
        <v>1290</v>
      </c>
      <c r="L2680" s="444">
        <v>-28965827880</v>
      </c>
      <c r="M2680" s="444">
        <v>-1770975.34</v>
      </c>
      <c r="N2680" s="444">
        <v>-9945658827</v>
      </c>
      <c r="O2680" s="444">
        <v>-38911486707</v>
      </c>
    </row>
    <row r="2681" spans="1:15" ht="15" customHeight="1" x14ac:dyDescent="0.25">
      <c r="B2681" s="421">
        <v>71020715002619</v>
      </c>
      <c r="C2681" s="349" t="str">
        <f t="shared" si="328"/>
        <v>7</v>
      </c>
      <c r="D2681" s="355" t="str">
        <f t="shared" si="329"/>
        <v>1</v>
      </c>
      <c r="E2681" s="355" t="str">
        <f t="shared" si="330"/>
        <v>0</v>
      </c>
      <c r="F2681" s="355" t="str">
        <f t="shared" si="331"/>
        <v>20</v>
      </c>
      <c r="G2681" s="355" t="str">
        <f t="shared" si="332"/>
        <v>715</v>
      </c>
      <c r="H2681" s="355" t="str">
        <f t="shared" si="333"/>
        <v>0</v>
      </c>
      <c r="I2681" s="355" t="str">
        <f t="shared" si="334"/>
        <v>02</v>
      </c>
      <c r="J2681" s="355" t="str">
        <f t="shared" si="335"/>
        <v>619</v>
      </c>
      <c r="K2681" t="s">
        <v>906</v>
      </c>
      <c r="L2681" s="444">
        <v>-28940351632</v>
      </c>
      <c r="M2681" s="444">
        <v>-1768802.95</v>
      </c>
      <c r="N2681" s="444">
        <v>-9933388488</v>
      </c>
      <c r="O2681" s="444">
        <v>-38873740120</v>
      </c>
    </row>
    <row r="2682" spans="1:15" ht="15" customHeight="1" x14ac:dyDescent="0.25">
      <c r="B2682" s="421">
        <v>71020715002621</v>
      </c>
      <c r="C2682" s="349" t="str">
        <f t="shared" si="328"/>
        <v>7</v>
      </c>
      <c r="D2682" s="355" t="str">
        <f t="shared" si="329"/>
        <v>1</v>
      </c>
      <c r="E2682" s="355" t="str">
        <f t="shared" si="330"/>
        <v>0</v>
      </c>
      <c r="F2682" s="355" t="str">
        <f t="shared" si="331"/>
        <v>20</v>
      </c>
      <c r="G2682" s="355" t="str">
        <f t="shared" si="332"/>
        <v>715</v>
      </c>
      <c r="H2682" s="355" t="str">
        <f t="shared" si="333"/>
        <v>0</v>
      </c>
      <c r="I2682" s="355" t="str">
        <f t="shared" si="334"/>
        <v>02</v>
      </c>
      <c r="J2682" s="355" t="str">
        <f t="shared" si="335"/>
        <v>621</v>
      </c>
      <c r="K2682" t="s">
        <v>1484</v>
      </c>
      <c r="L2682" s="444">
        <v>-20000000</v>
      </c>
      <c r="M2682" s="444">
        <v>0</v>
      </c>
      <c r="N2682" s="444">
        <v>0</v>
      </c>
      <c r="O2682" s="444">
        <v>-20000000</v>
      </c>
    </row>
    <row r="2683" spans="1:15" ht="15" customHeight="1" x14ac:dyDescent="0.25">
      <c r="B2683" s="421">
        <v>71020715002719</v>
      </c>
      <c r="C2683" s="349" t="str">
        <f t="shared" si="328"/>
        <v>7</v>
      </c>
      <c r="D2683" s="355" t="str">
        <f t="shared" si="329"/>
        <v>1</v>
      </c>
      <c r="E2683" s="355" t="str">
        <f t="shared" si="330"/>
        <v>0</v>
      </c>
      <c r="F2683" s="355" t="str">
        <f t="shared" si="331"/>
        <v>20</v>
      </c>
      <c r="G2683" s="355" t="str">
        <f t="shared" si="332"/>
        <v>715</v>
      </c>
      <c r="H2683" s="355" t="str">
        <f t="shared" si="333"/>
        <v>0</v>
      </c>
      <c r="I2683" s="355" t="str">
        <f t="shared" si="334"/>
        <v>02</v>
      </c>
      <c r="J2683" s="355" t="str">
        <f t="shared" si="335"/>
        <v>719</v>
      </c>
      <c r="K2683" t="s">
        <v>1485</v>
      </c>
      <c r="L2683" s="444">
        <v>-5476248</v>
      </c>
      <c r="M2683" s="444">
        <v>-2172.39</v>
      </c>
      <c r="N2683" s="444">
        <v>-12270339</v>
      </c>
      <c r="O2683" s="444">
        <v>-17746587</v>
      </c>
    </row>
    <row r="2684" spans="1:15" ht="15" customHeight="1" x14ac:dyDescent="0.25">
      <c r="B2684" s="421">
        <v>71020729001000</v>
      </c>
      <c r="C2684" s="349" t="str">
        <f t="shared" si="328"/>
        <v>7</v>
      </c>
      <c r="D2684" s="355" t="str">
        <f t="shared" si="329"/>
        <v>1</v>
      </c>
      <c r="E2684" s="355" t="str">
        <f t="shared" si="330"/>
        <v>0</v>
      </c>
      <c r="F2684" s="355" t="str">
        <f t="shared" si="331"/>
        <v>20</v>
      </c>
      <c r="G2684" s="355" t="str">
        <f t="shared" si="332"/>
        <v>729</v>
      </c>
      <c r="H2684" s="355" t="str">
        <f t="shared" si="333"/>
        <v>0</v>
      </c>
      <c r="I2684" s="355" t="str">
        <f t="shared" si="334"/>
        <v>01</v>
      </c>
      <c r="J2684" s="355" t="str">
        <f t="shared" si="335"/>
        <v>000</v>
      </c>
      <c r="K2684" t="s">
        <v>1486</v>
      </c>
      <c r="L2684" s="444">
        <v>-2077535</v>
      </c>
      <c r="M2684" s="444">
        <v>0</v>
      </c>
      <c r="N2684" s="444">
        <v>0</v>
      </c>
      <c r="O2684" s="444">
        <v>-2077535</v>
      </c>
    </row>
    <row r="2685" spans="1:15" ht="15" customHeight="1" x14ac:dyDescent="0.25">
      <c r="B2685" s="421">
        <v>71020729001001</v>
      </c>
      <c r="C2685" s="349" t="str">
        <f t="shared" si="328"/>
        <v>7</v>
      </c>
      <c r="D2685" s="355" t="str">
        <f t="shared" si="329"/>
        <v>1</v>
      </c>
      <c r="E2685" s="355" t="str">
        <f t="shared" si="330"/>
        <v>0</v>
      </c>
      <c r="F2685" s="355" t="str">
        <f t="shared" si="331"/>
        <v>20</v>
      </c>
      <c r="G2685" s="355" t="str">
        <f t="shared" si="332"/>
        <v>729</v>
      </c>
      <c r="H2685" s="355" t="str">
        <f t="shared" si="333"/>
        <v>0</v>
      </c>
      <c r="I2685" s="355" t="str">
        <f t="shared" si="334"/>
        <v>01</v>
      </c>
      <c r="J2685" s="355" t="str">
        <f t="shared" si="335"/>
        <v>001</v>
      </c>
      <c r="K2685" t="s">
        <v>1487</v>
      </c>
      <c r="L2685" s="444">
        <v>-2077535</v>
      </c>
      <c r="M2685" s="444">
        <v>0</v>
      </c>
      <c r="N2685" s="444">
        <v>0</v>
      </c>
      <c r="O2685" s="444">
        <v>-2077535</v>
      </c>
    </row>
    <row r="2686" spans="1:15" ht="15" customHeight="1" x14ac:dyDescent="0.25">
      <c r="B2686" s="421">
        <v>71020797000000</v>
      </c>
      <c r="C2686" s="349" t="str">
        <f t="shared" si="328"/>
        <v>7</v>
      </c>
      <c r="D2686" s="355" t="str">
        <f t="shared" si="329"/>
        <v>1</v>
      </c>
      <c r="E2686" s="355" t="str">
        <f t="shared" si="330"/>
        <v>0</v>
      </c>
      <c r="F2686" s="355" t="str">
        <f t="shared" si="331"/>
        <v>20</v>
      </c>
      <c r="G2686" s="355" t="str">
        <f t="shared" si="332"/>
        <v>797</v>
      </c>
      <c r="H2686" s="355" t="str">
        <f t="shared" si="333"/>
        <v>0</v>
      </c>
      <c r="I2686" s="355" t="str">
        <f t="shared" si="334"/>
        <v>00</v>
      </c>
      <c r="J2686" s="355" t="str">
        <f t="shared" si="335"/>
        <v>000</v>
      </c>
      <c r="K2686" t="s">
        <v>1488</v>
      </c>
      <c r="L2686" s="444">
        <v>-600000012</v>
      </c>
      <c r="M2686" s="444">
        <v>0</v>
      </c>
      <c r="N2686" s="444">
        <v>0</v>
      </c>
      <c r="O2686" s="444">
        <v>-600000012</v>
      </c>
    </row>
    <row r="2687" spans="1:15" ht="15" customHeight="1" x14ac:dyDescent="0.25">
      <c r="B2687" s="421">
        <v>71020797001000</v>
      </c>
      <c r="C2687" s="349" t="str">
        <f t="shared" si="328"/>
        <v>7</v>
      </c>
      <c r="D2687" s="355" t="str">
        <f t="shared" si="329"/>
        <v>1</v>
      </c>
      <c r="E2687" s="355" t="str">
        <f t="shared" si="330"/>
        <v>0</v>
      </c>
      <c r="F2687" s="355" t="str">
        <f t="shared" si="331"/>
        <v>20</v>
      </c>
      <c r="G2687" s="355" t="str">
        <f t="shared" si="332"/>
        <v>797</v>
      </c>
      <c r="H2687" s="355" t="str">
        <f t="shared" si="333"/>
        <v>0</v>
      </c>
      <c r="I2687" s="355" t="str">
        <f t="shared" si="334"/>
        <v>01</v>
      </c>
      <c r="J2687" s="355" t="str">
        <f t="shared" si="335"/>
        <v>000</v>
      </c>
      <c r="K2687" t="s">
        <v>1488</v>
      </c>
      <c r="L2687" s="444">
        <v>-600000012</v>
      </c>
      <c r="M2687" s="444">
        <v>0</v>
      </c>
      <c r="N2687" s="444">
        <v>0</v>
      </c>
      <c r="O2687" s="444">
        <v>-600000012</v>
      </c>
    </row>
    <row r="2688" spans="1:15" ht="15" x14ac:dyDescent="0.25">
      <c r="B2688" s="421">
        <v>71020797001011</v>
      </c>
      <c r="C2688" s="349" t="str">
        <f t="shared" si="328"/>
        <v>7</v>
      </c>
      <c r="D2688" s="355" t="str">
        <f t="shared" si="329"/>
        <v>1</v>
      </c>
      <c r="E2688" s="355" t="str">
        <f t="shared" si="330"/>
        <v>0</v>
      </c>
      <c r="F2688" s="355" t="str">
        <f t="shared" si="331"/>
        <v>20</v>
      </c>
      <c r="G2688" s="355" t="str">
        <f t="shared" si="332"/>
        <v>797</v>
      </c>
      <c r="H2688" s="355" t="str">
        <f t="shared" si="333"/>
        <v>0</v>
      </c>
      <c r="I2688" s="355" t="str">
        <f t="shared" si="334"/>
        <v>01</v>
      </c>
      <c r="J2688" s="355" t="str">
        <f t="shared" si="335"/>
        <v>011</v>
      </c>
      <c r="K2688" t="s">
        <v>1489</v>
      </c>
      <c r="L2688" s="444">
        <v>-600000012</v>
      </c>
      <c r="M2688" s="444">
        <v>0</v>
      </c>
      <c r="N2688" s="444">
        <v>0</v>
      </c>
      <c r="O2688" s="444">
        <v>-600000012</v>
      </c>
    </row>
    <row r="2689" spans="2:15" s="768" customFormat="1" ht="15" customHeight="1" x14ac:dyDescent="0.25">
      <c r="B2689" s="767">
        <v>71040000000000</v>
      </c>
      <c r="C2689" s="768" t="str">
        <f t="shared" si="328"/>
        <v>7</v>
      </c>
      <c r="D2689" s="769" t="str">
        <f t="shared" si="329"/>
        <v>1</v>
      </c>
      <c r="E2689" s="769" t="str">
        <f t="shared" si="330"/>
        <v>0</v>
      </c>
      <c r="F2689" s="769" t="str">
        <f t="shared" si="331"/>
        <v>40</v>
      </c>
      <c r="G2689" s="769" t="str">
        <f t="shared" si="332"/>
        <v>000</v>
      </c>
      <c r="H2689" s="769" t="str">
        <f t="shared" si="333"/>
        <v>0</v>
      </c>
      <c r="I2689" s="769" t="str">
        <f t="shared" si="334"/>
        <v>00</v>
      </c>
      <c r="J2689" s="769" t="str">
        <f t="shared" si="335"/>
        <v>000</v>
      </c>
      <c r="K2689" s="770" t="s">
        <v>1490</v>
      </c>
      <c r="L2689" s="771">
        <v>-155734816480</v>
      </c>
      <c r="M2689" s="771">
        <v>-100</v>
      </c>
      <c r="N2689" s="771">
        <v>-559047</v>
      </c>
      <c r="O2689" s="771">
        <v>-155735375527</v>
      </c>
    </row>
    <row r="2690" spans="2:15" ht="15" customHeight="1" x14ac:dyDescent="0.25">
      <c r="B2690" s="421">
        <v>71040739000000</v>
      </c>
      <c r="C2690" s="349" t="str">
        <f t="shared" si="328"/>
        <v>7</v>
      </c>
      <c r="D2690" s="355" t="str">
        <f t="shared" si="329"/>
        <v>1</v>
      </c>
      <c r="E2690" s="355" t="str">
        <f t="shared" si="330"/>
        <v>0</v>
      </c>
      <c r="F2690" s="355" t="str">
        <f t="shared" si="331"/>
        <v>40</v>
      </c>
      <c r="G2690" s="355" t="str">
        <f t="shared" si="332"/>
        <v>739</v>
      </c>
      <c r="H2690" s="355" t="str">
        <f t="shared" si="333"/>
        <v>0</v>
      </c>
      <c r="I2690" s="355" t="str">
        <f t="shared" si="334"/>
        <v>00</v>
      </c>
      <c r="J2690" s="355" t="str">
        <f t="shared" si="335"/>
        <v>000</v>
      </c>
      <c r="K2690" t="s">
        <v>1491</v>
      </c>
      <c r="L2690" s="444">
        <v>-90263406350</v>
      </c>
      <c r="M2690" s="444">
        <v>-100</v>
      </c>
      <c r="N2690" s="444">
        <v>-559047</v>
      </c>
      <c r="O2690" s="444">
        <v>-90263965397</v>
      </c>
    </row>
    <row r="2691" spans="2:15" ht="15" customHeight="1" x14ac:dyDescent="0.25">
      <c r="B2691" s="421">
        <v>71040739002000</v>
      </c>
      <c r="C2691" s="349" t="str">
        <f t="shared" si="328"/>
        <v>7</v>
      </c>
      <c r="D2691" s="355" t="str">
        <f t="shared" si="329"/>
        <v>1</v>
      </c>
      <c r="E2691" s="355" t="str">
        <f t="shared" si="330"/>
        <v>0</v>
      </c>
      <c r="F2691" s="355" t="str">
        <f t="shared" si="331"/>
        <v>40</v>
      </c>
      <c r="G2691" s="355" t="str">
        <f t="shared" si="332"/>
        <v>739</v>
      </c>
      <c r="H2691" s="355" t="str">
        <f t="shared" si="333"/>
        <v>0</v>
      </c>
      <c r="I2691" s="355" t="str">
        <f t="shared" si="334"/>
        <v>02</v>
      </c>
      <c r="J2691" s="355" t="str">
        <f t="shared" si="335"/>
        <v>000</v>
      </c>
      <c r="K2691" t="s">
        <v>1321</v>
      </c>
      <c r="L2691" s="444">
        <v>-33074108398</v>
      </c>
      <c r="M2691" s="444">
        <v>-100</v>
      </c>
      <c r="N2691" s="444">
        <v>-559047</v>
      </c>
      <c r="O2691" s="444">
        <v>-33074667445</v>
      </c>
    </row>
    <row r="2692" spans="2:15" ht="15" customHeight="1" x14ac:dyDescent="0.25">
      <c r="B2692" s="421">
        <v>71040739002001</v>
      </c>
      <c r="C2692" s="349" t="str">
        <f t="shared" si="328"/>
        <v>7</v>
      </c>
      <c r="D2692" s="355" t="str">
        <f t="shared" si="329"/>
        <v>1</v>
      </c>
      <c r="E2692" s="355" t="str">
        <f t="shared" si="330"/>
        <v>0</v>
      </c>
      <c r="F2692" s="355" t="str">
        <f t="shared" si="331"/>
        <v>40</v>
      </c>
      <c r="G2692" s="355" t="str">
        <f t="shared" si="332"/>
        <v>739</v>
      </c>
      <c r="H2692" s="355" t="str">
        <f t="shared" si="333"/>
        <v>0</v>
      </c>
      <c r="I2692" s="355" t="str">
        <f t="shared" si="334"/>
        <v>02</v>
      </c>
      <c r="J2692" s="355" t="str">
        <f t="shared" si="335"/>
        <v>001</v>
      </c>
      <c r="K2692" t="s">
        <v>1492</v>
      </c>
      <c r="L2692" s="444">
        <v>-15773676</v>
      </c>
      <c r="M2692" s="444">
        <v>0</v>
      </c>
      <c r="N2692" s="444">
        <v>0</v>
      </c>
      <c r="O2692" s="444">
        <v>-15773676</v>
      </c>
    </row>
    <row r="2693" spans="2:15" ht="15" customHeight="1" x14ac:dyDescent="0.25">
      <c r="B2693" s="421">
        <v>71040739002009</v>
      </c>
      <c r="C2693" s="349" t="str">
        <f t="shared" si="328"/>
        <v>7</v>
      </c>
      <c r="D2693" s="355" t="str">
        <f t="shared" si="329"/>
        <v>1</v>
      </c>
      <c r="E2693" s="355" t="str">
        <f t="shared" si="330"/>
        <v>0</v>
      </c>
      <c r="F2693" s="355" t="str">
        <f t="shared" si="331"/>
        <v>40</v>
      </c>
      <c r="G2693" s="355" t="str">
        <f t="shared" si="332"/>
        <v>739</v>
      </c>
      <c r="H2693" s="355" t="str">
        <f t="shared" si="333"/>
        <v>0</v>
      </c>
      <c r="I2693" s="355" t="str">
        <f t="shared" si="334"/>
        <v>02</v>
      </c>
      <c r="J2693" s="355" t="str">
        <f t="shared" si="335"/>
        <v>009</v>
      </c>
      <c r="K2693" t="s">
        <v>1493</v>
      </c>
      <c r="L2693" s="444">
        <v>-4812794568</v>
      </c>
      <c r="M2693" s="444">
        <v>0</v>
      </c>
      <c r="N2693" s="444">
        <v>0</v>
      </c>
      <c r="O2693" s="444">
        <v>-4812794568</v>
      </c>
    </row>
    <row r="2694" spans="2:15" ht="15" x14ac:dyDescent="0.25">
      <c r="B2694" s="421">
        <v>71040739002010</v>
      </c>
      <c r="C2694" s="349" t="str">
        <f t="shared" si="328"/>
        <v>7</v>
      </c>
      <c r="D2694" s="355" t="str">
        <f t="shared" si="329"/>
        <v>1</v>
      </c>
      <c r="E2694" s="355" t="str">
        <f t="shared" si="330"/>
        <v>0</v>
      </c>
      <c r="F2694" s="355" t="str">
        <f t="shared" si="331"/>
        <v>40</v>
      </c>
      <c r="G2694" s="355" t="str">
        <f t="shared" si="332"/>
        <v>739</v>
      </c>
      <c r="H2694" s="355" t="str">
        <f t="shared" si="333"/>
        <v>0</v>
      </c>
      <c r="I2694" s="355" t="str">
        <f t="shared" si="334"/>
        <v>02</v>
      </c>
      <c r="J2694" s="355" t="str">
        <f t="shared" si="335"/>
        <v>010</v>
      </c>
      <c r="K2694" t="s">
        <v>1493</v>
      </c>
      <c r="L2694" s="444">
        <v>-1727234451</v>
      </c>
      <c r="M2694" s="444">
        <v>0</v>
      </c>
      <c r="N2694" s="444">
        <v>0</v>
      </c>
      <c r="O2694" s="444">
        <v>-1727234451</v>
      </c>
    </row>
    <row r="2695" spans="2:15" ht="15" customHeight="1" x14ac:dyDescent="0.25">
      <c r="B2695" s="421">
        <v>71040739002062</v>
      </c>
      <c r="C2695" s="349" t="str">
        <f t="shared" si="328"/>
        <v>7</v>
      </c>
      <c r="D2695" s="355" t="str">
        <f t="shared" si="329"/>
        <v>1</v>
      </c>
      <c r="E2695" s="355" t="str">
        <f t="shared" si="330"/>
        <v>0</v>
      </c>
      <c r="F2695" s="355" t="str">
        <f t="shared" si="331"/>
        <v>40</v>
      </c>
      <c r="G2695" s="355" t="str">
        <f t="shared" si="332"/>
        <v>739</v>
      </c>
      <c r="H2695" s="355" t="str">
        <f t="shared" si="333"/>
        <v>0</v>
      </c>
      <c r="I2695" s="355" t="str">
        <f t="shared" si="334"/>
        <v>02</v>
      </c>
      <c r="J2695" s="355" t="str">
        <f t="shared" si="335"/>
        <v>062</v>
      </c>
      <c r="K2695" t="s">
        <v>1493</v>
      </c>
      <c r="L2695" s="444">
        <v>-5675737817</v>
      </c>
      <c r="M2695" s="444">
        <v>0</v>
      </c>
      <c r="N2695" s="444">
        <v>0</v>
      </c>
      <c r="O2695" s="444">
        <v>-5675737817</v>
      </c>
    </row>
    <row r="2696" spans="2:15" ht="15" customHeight="1" x14ac:dyDescent="0.25">
      <c r="B2696" s="421">
        <v>71040739002730</v>
      </c>
      <c r="C2696" s="349" t="str">
        <f t="shared" si="328"/>
        <v>7</v>
      </c>
      <c r="D2696" s="355" t="str">
        <f t="shared" si="329"/>
        <v>1</v>
      </c>
      <c r="E2696" s="355" t="str">
        <f t="shared" si="330"/>
        <v>0</v>
      </c>
      <c r="F2696" s="355" t="str">
        <f t="shared" si="331"/>
        <v>40</v>
      </c>
      <c r="G2696" s="355" t="str">
        <f t="shared" si="332"/>
        <v>739</v>
      </c>
      <c r="H2696" s="355" t="str">
        <f t="shared" si="333"/>
        <v>0</v>
      </c>
      <c r="I2696" s="355" t="str">
        <f t="shared" si="334"/>
        <v>02</v>
      </c>
      <c r="J2696" s="355" t="str">
        <f t="shared" si="335"/>
        <v>730</v>
      </c>
      <c r="K2696" t="s">
        <v>1325</v>
      </c>
      <c r="L2696" s="444">
        <v>-20842567886</v>
      </c>
      <c r="M2696" s="444">
        <v>-100</v>
      </c>
      <c r="N2696" s="444">
        <v>-559047</v>
      </c>
      <c r="O2696" s="444">
        <v>-20843126933</v>
      </c>
    </row>
    <row r="2697" spans="2:15" ht="15" x14ac:dyDescent="0.25">
      <c r="B2697" s="421">
        <v>71040739003000</v>
      </c>
      <c r="C2697" s="349" t="str">
        <f t="shared" ref="C2697:C2760" si="336">MID(B2697,1,1)</f>
        <v>7</v>
      </c>
      <c r="D2697" s="355" t="str">
        <f t="shared" ref="D2697:D2760" si="337">MID(B2697,2,1)</f>
        <v>1</v>
      </c>
      <c r="E2697" s="355" t="str">
        <f t="shared" ref="E2697:E2760" si="338">MID(B2697,3,1)</f>
        <v>0</v>
      </c>
      <c r="F2697" s="355" t="str">
        <f t="shared" ref="F2697:F2760" si="339">MID(B2697,4,2)</f>
        <v>40</v>
      </c>
      <c r="G2697" s="355" t="str">
        <f t="shared" ref="G2697:G2760" si="340">MID(B2697,6,3)</f>
        <v>739</v>
      </c>
      <c r="H2697" s="355" t="str">
        <f t="shared" ref="H2697:H2760" si="341">MID(B2697,9,1)</f>
        <v>0</v>
      </c>
      <c r="I2697" s="355" t="str">
        <f t="shared" ref="I2697:I2760" si="342">MID(B2697,10,2)</f>
        <v>03</v>
      </c>
      <c r="J2697" s="355" t="str">
        <f t="shared" ref="J2697:J2760" si="343">MID(B2697,12,3)</f>
        <v>000</v>
      </c>
      <c r="K2697" t="s">
        <v>1326</v>
      </c>
      <c r="L2697" s="444">
        <v>-4201637</v>
      </c>
      <c r="M2697" s="444">
        <v>0</v>
      </c>
      <c r="N2697" s="444">
        <v>0</v>
      </c>
      <c r="O2697" s="444">
        <v>-4201637</v>
      </c>
    </row>
    <row r="2698" spans="2:15" ht="15" customHeight="1" x14ac:dyDescent="0.25">
      <c r="B2698" s="421">
        <v>71040739003730</v>
      </c>
      <c r="C2698" s="349" t="str">
        <f t="shared" si="336"/>
        <v>7</v>
      </c>
      <c r="D2698" s="355" t="str">
        <f t="shared" si="337"/>
        <v>1</v>
      </c>
      <c r="E2698" s="355" t="str">
        <f t="shared" si="338"/>
        <v>0</v>
      </c>
      <c r="F2698" s="355" t="str">
        <f t="shared" si="339"/>
        <v>40</v>
      </c>
      <c r="G2698" s="355" t="str">
        <f t="shared" si="340"/>
        <v>739</v>
      </c>
      <c r="H2698" s="355" t="str">
        <f t="shared" si="341"/>
        <v>0</v>
      </c>
      <c r="I2698" s="355" t="str">
        <f t="shared" si="342"/>
        <v>03</v>
      </c>
      <c r="J2698" s="355" t="str">
        <f t="shared" si="343"/>
        <v>730</v>
      </c>
      <c r="K2698" t="s">
        <v>1325</v>
      </c>
      <c r="L2698" s="444">
        <v>-4201637</v>
      </c>
      <c r="M2698" s="444">
        <v>0</v>
      </c>
      <c r="N2698" s="444">
        <v>0</v>
      </c>
      <c r="O2698" s="444">
        <v>-4201637</v>
      </c>
    </row>
    <row r="2699" spans="2:15" ht="15" customHeight="1" x14ac:dyDescent="0.25">
      <c r="B2699" s="421">
        <v>71040739004000</v>
      </c>
      <c r="C2699" s="349" t="str">
        <f t="shared" si="336"/>
        <v>7</v>
      </c>
      <c r="D2699" s="355" t="str">
        <f t="shared" si="337"/>
        <v>1</v>
      </c>
      <c r="E2699" s="355" t="str">
        <f t="shared" si="338"/>
        <v>0</v>
      </c>
      <c r="F2699" s="355" t="str">
        <f t="shared" si="339"/>
        <v>40</v>
      </c>
      <c r="G2699" s="355" t="str">
        <f t="shared" si="340"/>
        <v>739</v>
      </c>
      <c r="H2699" s="355" t="str">
        <f t="shared" si="341"/>
        <v>0</v>
      </c>
      <c r="I2699" s="355" t="str">
        <f t="shared" si="342"/>
        <v>04</v>
      </c>
      <c r="J2699" s="355" t="str">
        <f t="shared" si="343"/>
        <v>000</v>
      </c>
      <c r="K2699" t="s">
        <v>1494</v>
      </c>
      <c r="L2699" s="444">
        <v>-1900694798</v>
      </c>
      <c r="M2699" s="444">
        <v>0</v>
      </c>
      <c r="N2699" s="444">
        <v>0</v>
      </c>
      <c r="O2699" s="444">
        <v>-1900694798</v>
      </c>
    </row>
    <row r="2700" spans="2:15" ht="15" customHeight="1" x14ac:dyDescent="0.25">
      <c r="B2700" s="421">
        <v>71040739004001</v>
      </c>
      <c r="C2700" s="349" t="str">
        <f t="shared" si="336"/>
        <v>7</v>
      </c>
      <c r="D2700" s="355" t="str">
        <f t="shared" si="337"/>
        <v>1</v>
      </c>
      <c r="E2700" s="355" t="str">
        <f t="shared" si="338"/>
        <v>0</v>
      </c>
      <c r="F2700" s="355" t="str">
        <f t="shared" si="339"/>
        <v>40</v>
      </c>
      <c r="G2700" s="355" t="str">
        <f t="shared" si="340"/>
        <v>739</v>
      </c>
      <c r="H2700" s="355" t="str">
        <f t="shared" si="341"/>
        <v>0</v>
      </c>
      <c r="I2700" s="355" t="str">
        <f t="shared" si="342"/>
        <v>04</v>
      </c>
      <c r="J2700" s="355" t="str">
        <f t="shared" si="343"/>
        <v>001</v>
      </c>
      <c r="K2700" t="s">
        <v>1495</v>
      </c>
      <c r="L2700" s="444">
        <v>-1900694798</v>
      </c>
      <c r="M2700" s="444">
        <v>0</v>
      </c>
      <c r="N2700" s="444">
        <v>0</v>
      </c>
      <c r="O2700" s="444">
        <v>-1900694798</v>
      </c>
    </row>
    <row r="2701" spans="2:15" ht="15" x14ac:dyDescent="0.25">
      <c r="B2701" s="421">
        <v>71040739006000</v>
      </c>
      <c r="C2701" s="349" t="str">
        <f t="shared" si="336"/>
        <v>7</v>
      </c>
      <c r="D2701" s="355" t="str">
        <f t="shared" si="337"/>
        <v>1</v>
      </c>
      <c r="E2701" s="355" t="str">
        <f t="shared" si="338"/>
        <v>0</v>
      </c>
      <c r="F2701" s="355" t="str">
        <f t="shared" si="339"/>
        <v>40</v>
      </c>
      <c r="G2701" s="355" t="str">
        <f t="shared" si="340"/>
        <v>739</v>
      </c>
      <c r="H2701" s="355" t="str">
        <f t="shared" si="341"/>
        <v>0</v>
      </c>
      <c r="I2701" s="355" t="str">
        <f t="shared" si="342"/>
        <v>06</v>
      </c>
      <c r="J2701" s="355" t="str">
        <f t="shared" si="343"/>
        <v>000</v>
      </c>
      <c r="K2701" t="s">
        <v>1496</v>
      </c>
      <c r="L2701" s="444">
        <v>-53426491355</v>
      </c>
      <c r="M2701" s="444">
        <v>0</v>
      </c>
      <c r="N2701" s="444">
        <v>0</v>
      </c>
      <c r="O2701" s="444">
        <v>-53426491355</v>
      </c>
    </row>
    <row r="2702" spans="2:15" ht="15" customHeight="1" x14ac:dyDescent="0.25">
      <c r="B2702" s="421">
        <v>71040739006001</v>
      </c>
      <c r="C2702" s="349" t="str">
        <f t="shared" si="336"/>
        <v>7</v>
      </c>
      <c r="D2702" s="355" t="str">
        <f t="shared" si="337"/>
        <v>1</v>
      </c>
      <c r="E2702" s="355" t="str">
        <f t="shared" si="338"/>
        <v>0</v>
      </c>
      <c r="F2702" s="355" t="str">
        <f t="shared" si="339"/>
        <v>40</v>
      </c>
      <c r="G2702" s="355" t="str">
        <f t="shared" si="340"/>
        <v>739</v>
      </c>
      <c r="H2702" s="355" t="str">
        <f t="shared" si="341"/>
        <v>0</v>
      </c>
      <c r="I2702" s="355" t="str">
        <f t="shared" si="342"/>
        <v>06</v>
      </c>
      <c r="J2702" s="355" t="str">
        <f t="shared" si="343"/>
        <v>001</v>
      </c>
      <c r="K2702" t="s">
        <v>1497</v>
      </c>
      <c r="L2702" s="444">
        <v>-53426491355</v>
      </c>
      <c r="M2702" s="444">
        <v>0</v>
      </c>
      <c r="N2702" s="444">
        <v>0</v>
      </c>
      <c r="O2702" s="444">
        <v>-53426491355</v>
      </c>
    </row>
    <row r="2703" spans="2:15" ht="15" customHeight="1" x14ac:dyDescent="0.25">
      <c r="B2703" s="421">
        <v>71040739007000</v>
      </c>
      <c r="C2703" s="349" t="str">
        <f t="shared" si="336"/>
        <v>7</v>
      </c>
      <c r="D2703" s="355" t="str">
        <f t="shared" si="337"/>
        <v>1</v>
      </c>
      <c r="E2703" s="355" t="str">
        <f t="shared" si="338"/>
        <v>0</v>
      </c>
      <c r="F2703" s="355" t="str">
        <f t="shared" si="339"/>
        <v>40</v>
      </c>
      <c r="G2703" s="355" t="str">
        <f t="shared" si="340"/>
        <v>739</v>
      </c>
      <c r="H2703" s="355" t="str">
        <f t="shared" si="341"/>
        <v>0</v>
      </c>
      <c r="I2703" s="355" t="str">
        <f t="shared" si="342"/>
        <v>07</v>
      </c>
      <c r="J2703" s="355" t="str">
        <f t="shared" si="343"/>
        <v>000</v>
      </c>
      <c r="K2703" t="s">
        <v>1498</v>
      </c>
      <c r="L2703" s="444">
        <v>-212415967</v>
      </c>
      <c r="M2703" s="444">
        <v>0</v>
      </c>
      <c r="N2703" s="444">
        <v>0</v>
      </c>
      <c r="O2703" s="444">
        <v>-212415967</v>
      </c>
    </row>
    <row r="2704" spans="2:15" ht="15" customHeight="1" x14ac:dyDescent="0.25">
      <c r="B2704" s="421">
        <v>71040739007001</v>
      </c>
      <c r="C2704" s="349" t="str">
        <f t="shared" si="336"/>
        <v>7</v>
      </c>
      <c r="D2704" s="355" t="str">
        <f t="shared" si="337"/>
        <v>1</v>
      </c>
      <c r="E2704" s="355" t="str">
        <f t="shared" si="338"/>
        <v>0</v>
      </c>
      <c r="F2704" s="355" t="str">
        <f t="shared" si="339"/>
        <v>40</v>
      </c>
      <c r="G2704" s="355" t="str">
        <f t="shared" si="340"/>
        <v>739</v>
      </c>
      <c r="H2704" s="355" t="str">
        <f t="shared" si="341"/>
        <v>0</v>
      </c>
      <c r="I2704" s="355" t="str">
        <f t="shared" si="342"/>
        <v>07</v>
      </c>
      <c r="J2704" s="355" t="str">
        <f t="shared" si="343"/>
        <v>001</v>
      </c>
      <c r="K2704" t="s">
        <v>1499</v>
      </c>
      <c r="L2704" s="444">
        <v>-212415967</v>
      </c>
      <c r="M2704" s="444">
        <v>0</v>
      </c>
      <c r="N2704" s="444">
        <v>0</v>
      </c>
      <c r="O2704" s="444">
        <v>-212415967</v>
      </c>
    </row>
    <row r="2705" spans="1:15" ht="15" customHeight="1" x14ac:dyDescent="0.25">
      <c r="B2705" s="421">
        <v>71040739008000</v>
      </c>
      <c r="C2705" s="349" t="str">
        <f t="shared" si="336"/>
        <v>7</v>
      </c>
      <c r="D2705" s="355" t="str">
        <f t="shared" si="337"/>
        <v>1</v>
      </c>
      <c r="E2705" s="355" t="str">
        <f t="shared" si="338"/>
        <v>0</v>
      </c>
      <c r="F2705" s="355" t="str">
        <f t="shared" si="339"/>
        <v>40</v>
      </c>
      <c r="G2705" s="355" t="str">
        <f t="shared" si="340"/>
        <v>739</v>
      </c>
      <c r="H2705" s="355" t="str">
        <f t="shared" si="341"/>
        <v>0</v>
      </c>
      <c r="I2705" s="355" t="str">
        <f t="shared" si="342"/>
        <v>08</v>
      </c>
      <c r="J2705" s="355" t="str">
        <f t="shared" si="343"/>
        <v>000</v>
      </c>
      <c r="K2705" t="s">
        <v>1500</v>
      </c>
      <c r="L2705" s="444">
        <v>-1645494195</v>
      </c>
      <c r="M2705" s="444">
        <v>0</v>
      </c>
      <c r="N2705" s="444">
        <v>0</v>
      </c>
      <c r="O2705" s="444">
        <v>-1645494195</v>
      </c>
    </row>
    <row r="2706" spans="1:15" ht="15" customHeight="1" x14ac:dyDescent="0.25">
      <c r="B2706" s="421">
        <v>71040739008001</v>
      </c>
      <c r="C2706" s="349" t="str">
        <f t="shared" si="336"/>
        <v>7</v>
      </c>
      <c r="D2706" s="355" t="str">
        <f t="shared" si="337"/>
        <v>1</v>
      </c>
      <c r="E2706" s="355" t="str">
        <f t="shared" si="338"/>
        <v>0</v>
      </c>
      <c r="F2706" s="355" t="str">
        <f t="shared" si="339"/>
        <v>40</v>
      </c>
      <c r="G2706" s="355" t="str">
        <f t="shared" si="340"/>
        <v>739</v>
      </c>
      <c r="H2706" s="355" t="str">
        <f t="shared" si="341"/>
        <v>0</v>
      </c>
      <c r="I2706" s="355" t="str">
        <f t="shared" si="342"/>
        <v>08</v>
      </c>
      <c r="J2706" s="355" t="str">
        <f t="shared" si="343"/>
        <v>001</v>
      </c>
      <c r="K2706" t="s">
        <v>1501</v>
      </c>
      <c r="L2706" s="444">
        <v>-1645494195</v>
      </c>
      <c r="M2706" s="444">
        <v>0</v>
      </c>
      <c r="N2706" s="444">
        <v>0</v>
      </c>
      <c r="O2706" s="444">
        <v>-1645494195</v>
      </c>
    </row>
    <row r="2707" spans="1:15" ht="15" customHeight="1" x14ac:dyDescent="0.25">
      <c r="B2707" s="421">
        <v>71040741000000</v>
      </c>
      <c r="C2707" s="349" t="str">
        <f t="shared" si="336"/>
        <v>7</v>
      </c>
      <c r="D2707" s="355" t="str">
        <f t="shared" si="337"/>
        <v>1</v>
      </c>
      <c r="E2707" s="355" t="str">
        <f t="shared" si="338"/>
        <v>0</v>
      </c>
      <c r="F2707" s="355" t="str">
        <f t="shared" si="339"/>
        <v>40</v>
      </c>
      <c r="G2707" s="355" t="str">
        <f t="shared" si="340"/>
        <v>741</v>
      </c>
      <c r="H2707" s="355" t="str">
        <f t="shared" si="341"/>
        <v>0</v>
      </c>
      <c r="I2707" s="355" t="str">
        <f t="shared" si="342"/>
        <v>00</v>
      </c>
      <c r="J2707" s="355" t="str">
        <f t="shared" si="343"/>
        <v>000</v>
      </c>
      <c r="K2707" t="s">
        <v>1502</v>
      </c>
      <c r="L2707" s="444">
        <v>-65471410130</v>
      </c>
      <c r="M2707" s="444">
        <v>0</v>
      </c>
      <c r="N2707" s="444">
        <v>0</v>
      </c>
      <c r="O2707" s="444">
        <v>-65471410130</v>
      </c>
    </row>
    <row r="2708" spans="1:15" ht="15" customHeight="1" x14ac:dyDescent="0.25">
      <c r="B2708" s="421">
        <v>71040741002000</v>
      </c>
      <c r="C2708" s="349" t="str">
        <f t="shared" si="336"/>
        <v>7</v>
      </c>
      <c r="D2708" s="355" t="str">
        <f t="shared" si="337"/>
        <v>1</v>
      </c>
      <c r="E2708" s="355" t="str">
        <f t="shared" si="338"/>
        <v>0</v>
      </c>
      <c r="F2708" s="355" t="str">
        <f t="shared" si="339"/>
        <v>40</v>
      </c>
      <c r="G2708" s="355" t="str">
        <f t="shared" si="340"/>
        <v>741</v>
      </c>
      <c r="H2708" s="355" t="str">
        <f t="shared" si="341"/>
        <v>0</v>
      </c>
      <c r="I2708" s="355" t="str">
        <f t="shared" si="342"/>
        <v>02</v>
      </c>
      <c r="J2708" s="355" t="str">
        <f t="shared" si="343"/>
        <v>000</v>
      </c>
      <c r="K2708" t="s">
        <v>1503</v>
      </c>
      <c r="L2708" s="444">
        <v>-7059570088</v>
      </c>
      <c r="M2708" s="444">
        <v>0</v>
      </c>
      <c r="N2708" s="444">
        <v>0</v>
      </c>
      <c r="O2708" s="444">
        <v>-7059570088</v>
      </c>
    </row>
    <row r="2709" spans="1:15" ht="15" customHeight="1" x14ac:dyDescent="0.25">
      <c r="B2709" s="421">
        <v>71040741002001</v>
      </c>
      <c r="C2709" s="349" t="str">
        <f t="shared" si="336"/>
        <v>7</v>
      </c>
      <c r="D2709" s="355" t="str">
        <f t="shared" si="337"/>
        <v>1</v>
      </c>
      <c r="E2709" s="355" t="str">
        <f t="shared" si="338"/>
        <v>0</v>
      </c>
      <c r="F2709" s="355" t="str">
        <f t="shared" si="339"/>
        <v>40</v>
      </c>
      <c r="G2709" s="355" t="str">
        <f t="shared" si="340"/>
        <v>741</v>
      </c>
      <c r="H2709" s="355" t="str">
        <f t="shared" si="341"/>
        <v>0</v>
      </c>
      <c r="I2709" s="355" t="str">
        <f t="shared" si="342"/>
        <v>02</v>
      </c>
      <c r="J2709" s="355" t="str">
        <f t="shared" si="343"/>
        <v>001</v>
      </c>
      <c r="K2709" t="s">
        <v>1338</v>
      </c>
      <c r="L2709" s="444">
        <v>-7059570088</v>
      </c>
      <c r="M2709" s="444">
        <v>0</v>
      </c>
      <c r="N2709" s="444">
        <v>0</v>
      </c>
      <c r="O2709" s="444">
        <v>-7059570088</v>
      </c>
    </row>
    <row r="2710" spans="1:15" ht="15" customHeight="1" x14ac:dyDescent="0.25">
      <c r="B2710" s="421">
        <v>71040741003000</v>
      </c>
      <c r="C2710" s="349" t="str">
        <f t="shared" si="336"/>
        <v>7</v>
      </c>
      <c r="D2710" s="355" t="str">
        <f t="shared" si="337"/>
        <v>1</v>
      </c>
      <c r="E2710" s="355" t="str">
        <f t="shared" si="338"/>
        <v>0</v>
      </c>
      <c r="F2710" s="355" t="str">
        <f t="shared" si="339"/>
        <v>40</v>
      </c>
      <c r="G2710" s="355" t="str">
        <f t="shared" si="340"/>
        <v>741</v>
      </c>
      <c r="H2710" s="355" t="str">
        <f t="shared" si="341"/>
        <v>0</v>
      </c>
      <c r="I2710" s="355" t="str">
        <f t="shared" si="342"/>
        <v>03</v>
      </c>
      <c r="J2710" s="355" t="str">
        <f t="shared" si="343"/>
        <v>000</v>
      </c>
      <c r="K2710" t="s">
        <v>1504</v>
      </c>
      <c r="L2710" s="444">
        <v>-6697584897</v>
      </c>
      <c r="M2710" s="444">
        <v>0</v>
      </c>
      <c r="N2710" s="444">
        <v>0</v>
      </c>
      <c r="O2710" s="444">
        <v>-6697584897</v>
      </c>
    </row>
    <row r="2711" spans="1:15" ht="15" customHeight="1" x14ac:dyDescent="0.25">
      <c r="B2711" s="421">
        <v>71040741003001</v>
      </c>
      <c r="C2711" s="349" t="str">
        <f t="shared" si="336"/>
        <v>7</v>
      </c>
      <c r="D2711" s="355" t="str">
        <f t="shared" si="337"/>
        <v>1</v>
      </c>
      <c r="E2711" s="355" t="str">
        <f t="shared" si="338"/>
        <v>0</v>
      </c>
      <c r="F2711" s="355" t="str">
        <f t="shared" si="339"/>
        <v>40</v>
      </c>
      <c r="G2711" s="355" t="str">
        <f t="shared" si="340"/>
        <v>741</v>
      </c>
      <c r="H2711" s="355" t="str">
        <f t="shared" si="341"/>
        <v>0</v>
      </c>
      <c r="I2711" s="355" t="str">
        <f t="shared" si="342"/>
        <v>03</v>
      </c>
      <c r="J2711" s="355" t="str">
        <f t="shared" si="343"/>
        <v>001</v>
      </c>
      <c r="K2711" t="s">
        <v>1505</v>
      </c>
      <c r="L2711" s="444">
        <v>-6697584897</v>
      </c>
      <c r="M2711" s="444">
        <v>0</v>
      </c>
      <c r="N2711" s="444">
        <v>0</v>
      </c>
      <c r="O2711" s="444">
        <v>-6697584897</v>
      </c>
    </row>
    <row r="2712" spans="1:15" ht="15" customHeight="1" x14ac:dyDescent="0.25">
      <c r="B2712" s="421">
        <v>71040741004000</v>
      </c>
      <c r="C2712" s="349" t="str">
        <f t="shared" si="336"/>
        <v>7</v>
      </c>
      <c r="D2712" s="355" t="str">
        <f t="shared" si="337"/>
        <v>1</v>
      </c>
      <c r="E2712" s="355" t="str">
        <f t="shared" si="338"/>
        <v>0</v>
      </c>
      <c r="F2712" s="355" t="str">
        <f t="shared" si="339"/>
        <v>40</v>
      </c>
      <c r="G2712" s="355" t="str">
        <f t="shared" si="340"/>
        <v>741</v>
      </c>
      <c r="H2712" s="355" t="str">
        <f t="shared" si="341"/>
        <v>0</v>
      </c>
      <c r="I2712" s="355" t="str">
        <f t="shared" si="342"/>
        <v>04</v>
      </c>
      <c r="J2712" s="355" t="str">
        <f t="shared" si="343"/>
        <v>000</v>
      </c>
      <c r="K2712" t="s">
        <v>1506</v>
      </c>
      <c r="L2712" s="444">
        <v>-51714255145</v>
      </c>
      <c r="M2712" s="444">
        <v>0</v>
      </c>
      <c r="N2712" s="444">
        <v>0</v>
      </c>
      <c r="O2712" s="444">
        <v>-51714255145</v>
      </c>
    </row>
    <row r="2713" spans="1:15" ht="15" customHeight="1" x14ac:dyDescent="0.25">
      <c r="B2713" s="421">
        <v>71040741004001</v>
      </c>
      <c r="C2713" s="349" t="str">
        <f t="shared" si="336"/>
        <v>7</v>
      </c>
      <c r="D2713" s="355" t="str">
        <f t="shared" si="337"/>
        <v>1</v>
      </c>
      <c r="E2713" s="355" t="str">
        <f t="shared" si="338"/>
        <v>0</v>
      </c>
      <c r="F2713" s="355" t="str">
        <f t="shared" si="339"/>
        <v>40</v>
      </c>
      <c r="G2713" s="355" t="str">
        <f t="shared" si="340"/>
        <v>741</v>
      </c>
      <c r="H2713" s="355" t="str">
        <f t="shared" si="341"/>
        <v>0</v>
      </c>
      <c r="I2713" s="355" t="str">
        <f t="shared" si="342"/>
        <v>04</v>
      </c>
      <c r="J2713" s="355" t="str">
        <f t="shared" si="343"/>
        <v>001</v>
      </c>
      <c r="K2713" t="s">
        <v>1507</v>
      </c>
      <c r="L2713" s="444">
        <v>-51714255145</v>
      </c>
      <c r="M2713" s="444">
        <v>0</v>
      </c>
      <c r="N2713" s="444">
        <v>0</v>
      </c>
      <c r="O2713" s="444">
        <v>-51714255145</v>
      </c>
    </row>
    <row r="2714" spans="1:15" ht="15" x14ac:dyDescent="0.25">
      <c r="B2714" s="421">
        <v>71050000000000</v>
      </c>
      <c r="C2714" s="349" t="str">
        <f t="shared" si="336"/>
        <v>7</v>
      </c>
      <c r="D2714" s="355" t="str">
        <f t="shared" si="337"/>
        <v>1</v>
      </c>
      <c r="E2714" s="355" t="str">
        <f t="shared" si="338"/>
        <v>0</v>
      </c>
      <c r="F2714" s="355" t="str">
        <f t="shared" si="339"/>
        <v>50</v>
      </c>
      <c r="G2714" s="355" t="str">
        <f t="shared" si="340"/>
        <v>000</v>
      </c>
      <c r="H2714" s="355" t="str">
        <f t="shared" si="341"/>
        <v>0</v>
      </c>
      <c r="I2714" s="355" t="str">
        <f t="shared" si="342"/>
        <v>00</v>
      </c>
      <c r="J2714" s="355" t="str">
        <f t="shared" si="343"/>
        <v>000</v>
      </c>
      <c r="K2714" t="s">
        <v>1508</v>
      </c>
      <c r="L2714" s="444">
        <v>-152320785749</v>
      </c>
      <c r="M2714" s="444">
        <v>-6219277.7300000004</v>
      </c>
      <c r="N2714" s="444">
        <v>-34902085137</v>
      </c>
      <c r="O2714" s="444">
        <v>-187222870886</v>
      </c>
    </row>
    <row r="2715" spans="1:15" ht="15" customHeight="1" x14ac:dyDescent="0.25">
      <c r="B2715" s="421">
        <v>71050743000000</v>
      </c>
      <c r="C2715" s="349" t="str">
        <f t="shared" si="336"/>
        <v>7</v>
      </c>
      <c r="D2715" s="355" t="str">
        <f t="shared" si="337"/>
        <v>1</v>
      </c>
      <c r="E2715" s="355" t="str">
        <f t="shared" si="338"/>
        <v>0</v>
      </c>
      <c r="F2715" s="355" t="str">
        <f t="shared" si="339"/>
        <v>50</v>
      </c>
      <c r="G2715" s="355" t="str">
        <f t="shared" si="340"/>
        <v>743</v>
      </c>
      <c r="H2715" s="355" t="str">
        <f t="shared" si="341"/>
        <v>0</v>
      </c>
      <c r="I2715" s="355" t="str">
        <f t="shared" si="342"/>
        <v>00</v>
      </c>
      <c r="J2715" s="355" t="str">
        <f t="shared" si="343"/>
        <v>000</v>
      </c>
      <c r="K2715" t="s">
        <v>1509</v>
      </c>
      <c r="L2715" s="444">
        <v>-152282369077</v>
      </c>
      <c r="M2715" s="444">
        <v>-6219277.7300000004</v>
      </c>
      <c r="N2715" s="444">
        <v>-34902085137</v>
      </c>
      <c r="O2715" s="444">
        <v>-187184454214</v>
      </c>
    </row>
    <row r="2716" spans="1:15" ht="15" customHeight="1" x14ac:dyDescent="0.25">
      <c r="B2716" s="421">
        <v>71050743002000</v>
      </c>
      <c r="C2716" s="349" t="str">
        <f t="shared" si="336"/>
        <v>7</v>
      </c>
      <c r="D2716" s="355" t="str">
        <f t="shared" si="337"/>
        <v>1</v>
      </c>
      <c r="E2716" s="355" t="str">
        <f t="shared" si="338"/>
        <v>0</v>
      </c>
      <c r="F2716" s="355" t="str">
        <f t="shared" si="339"/>
        <v>50</v>
      </c>
      <c r="G2716" s="355" t="str">
        <f t="shared" si="340"/>
        <v>743</v>
      </c>
      <c r="H2716" s="355" t="str">
        <f t="shared" si="341"/>
        <v>0</v>
      </c>
      <c r="I2716" s="355" t="str">
        <f t="shared" si="342"/>
        <v>02</v>
      </c>
      <c r="J2716" s="355" t="str">
        <f t="shared" si="343"/>
        <v>000</v>
      </c>
      <c r="K2716" t="s">
        <v>657</v>
      </c>
      <c r="L2716" s="444">
        <v>-152282369077</v>
      </c>
      <c r="M2716" s="444">
        <v>-6219277.7300000004</v>
      </c>
      <c r="N2716" s="444">
        <v>-34902085137</v>
      </c>
      <c r="O2716" s="444">
        <v>-187184454214</v>
      </c>
    </row>
    <row r="2717" spans="1:15" ht="15" customHeight="1" x14ac:dyDescent="0.25">
      <c r="B2717" s="421">
        <v>71050743002005</v>
      </c>
      <c r="C2717" s="349" t="str">
        <f t="shared" si="336"/>
        <v>7</v>
      </c>
      <c r="D2717" s="355" t="str">
        <f t="shared" si="337"/>
        <v>1</v>
      </c>
      <c r="E2717" s="355" t="str">
        <f t="shared" si="338"/>
        <v>0</v>
      </c>
      <c r="F2717" s="355" t="str">
        <f t="shared" si="339"/>
        <v>50</v>
      </c>
      <c r="G2717" s="355" t="str">
        <f t="shared" si="340"/>
        <v>743</v>
      </c>
      <c r="H2717" s="355" t="str">
        <f t="shared" si="341"/>
        <v>0</v>
      </c>
      <c r="I2717" s="355" t="str">
        <f t="shared" si="342"/>
        <v>02</v>
      </c>
      <c r="J2717" s="355" t="str">
        <f t="shared" si="343"/>
        <v>005</v>
      </c>
      <c r="K2717" t="s">
        <v>451</v>
      </c>
      <c r="L2717" s="444">
        <v>-21880595</v>
      </c>
      <c r="M2717" s="444">
        <v>0</v>
      </c>
      <c r="N2717" s="444">
        <v>0</v>
      </c>
      <c r="O2717" s="444">
        <v>-21880595</v>
      </c>
    </row>
    <row r="2718" spans="1:15" ht="15" customHeight="1" x14ac:dyDescent="0.25">
      <c r="B2718" s="421">
        <v>71050743002006</v>
      </c>
      <c r="C2718" s="349" t="str">
        <f t="shared" si="336"/>
        <v>7</v>
      </c>
      <c r="D2718" s="355" t="str">
        <f t="shared" si="337"/>
        <v>1</v>
      </c>
      <c r="E2718" s="355" t="str">
        <f t="shared" si="338"/>
        <v>0</v>
      </c>
      <c r="F2718" s="355" t="str">
        <f t="shared" si="339"/>
        <v>50</v>
      </c>
      <c r="G2718" s="355" t="str">
        <f t="shared" si="340"/>
        <v>743</v>
      </c>
      <c r="H2718" s="355" t="str">
        <f t="shared" si="341"/>
        <v>0</v>
      </c>
      <c r="I2718" s="355" t="str">
        <f t="shared" si="342"/>
        <v>02</v>
      </c>
      <c r="J2718" s="355" t="str">
        <f t="shared" si="343"/>
        <v>006</v>
      </c>
      <c r="K2718" t="s">
        <v>483</v>
      </c>
      <c r="L2718" s="444">
        <v>-3665250838</v>
      </c>
      <c r="M2718" s="444">
        <v>-538698.74</v>
      </c>
      <c r="N2718" s="444">
        <v>-3024436021</v>
      </c>
      <c r="O2718" s="444">
        <v>-6689686859</v>
      </c>
    </row>
    <row r="2719" spans="1:15" ht="15" x14ac:dyDescent="0.25">
      <c r="A2719" s="465"/>
      <c r="B2719" s="421">
        <v>71050743002008</v>
      </c>
      <c r="C2719" s="465" t="str">
        <f t="shared" si="336"/>
        <v>7</v>
      </c>
      <c r="D2719" s="466" t="str">
        <f t="shared" si="337"/>
        <v>1</v>
      </c>
      <c r="E2719" s="466" t="str">
        <f t="shared" si="338"/>
        <v>0</v>
      </c>
      <c r="F2719" s="466" t="str">
        <f t="shared" si="339"/>
        <v>50</v>
      </c>
      <c r="G2719" s="466" t="str">
        <f t="shared" si="340"/>
        <v>743</v>
      </c>
      <c r="H2719" s="466" t="str">
        <f t="shared" si="341"/>
        <v>0</v>
      </c>
      <c r="I2719" s="466" t="str">
        <f t="shared" si="342"/>
        <v>02</v>
      </c>
      <c r="J2719" s="466" t="str">
        <f t="shared" si="343"/>
        <v>008</v>
      </c>
      <c r="K2719" t="s">
        <v>483</v>
      </c>
      <c r="L2719" s="444">
        <v>-357869403</v>
      </c>
      <c r="M2719" s="444">
        <v>0</v>
      </c>
      <c r="N2719" s="444">
        <v>0</v>
      </c>
      <c r="O2719" s="444">
        <v>-357869403</v>
      </c>
    </row>
    <row r="2720" spans="1:15" ht="15" customHeight="1" x14ac:dyDescent="0.25">
      <c r="B2720" s="421">
        <v>71050743002009</v>
      </c>
      <c r="C2720" s="349" t="str">
        <f t="shared" si="336"/>
        <v>7</v>
      </c>
      <c r="D2720" s="355" t="str">
        <f t="shared" si="337"/>
        <v>1</v>
      </c>
      <c r="E2720" s="355" t="str">
        <f t="shared" si="338"/>
        <v>0</v>
      </c>
      <c r="F2720" s="355" t="str">
        <f t="shared" si="339"/>
        <v>50</v>
      </c>
      <c r="G2720" s="355" t="str">
        <f t="shared" si="340"/>
        <v>743</v>
      </c>
      <c r="H2720" s="355" t="str">
        <f t="shared" si="341"/>
        <v>0</v>
      </c>
      <c r="I2720" s="355" t="str">
        <f t="shared" si="342"/>
        <v>02</v>
      </c>
      <c r="J2720" s="355" t="str">
        <f t="shared" si="343"/>
        <v>009</v>
      </c>
      <c r="K2720" t="s">
        <v>1510</v>
      </c>
      <c r="L2720" s="444">
        <v>-3776053</v>
      </c>
      <c r="M2720" s="444">
        <v>0</v>
      </c>
      <c r="N2720" s="444">
        <v>0</v>
      </c>
      <c r="O2720" s="444">
        <v>-3776053</v>
      </c>
    </row>
    <row r="2721" spans="2:15" ht="15" x14ac:dyDescent="0.25">
      <c r="B2721" s="421">
        <v>71050743002010</v>
      </c>
      <c r="C2721" s="349" t="str">
        <f t="shared" si="336"/>
        <v>7</v>
      </c>
      <c r="D2721" s="355" t="str">
        <f t="shared" si="337"/>
        <v>1</v>
      </c>
      <c r="E2721" s="355" t="str">
        <f t="shared" si="338"/>
        <v>0</v>
      </c>
      <c r="F2721" s="355" t="str">
        <f t="shared" si="339"/>
        <v>50</v>
      </c>
      <c r="G2721" s="355" t="str">
        <f t="shared" si="340"/>
        <v>743</v>
      </c>
      <c r="H2721" s="355" t="str">
        <f t="shared" si="341"/>
        <v>0</v>
      </c>
      <c r="I2721" s="355" t="str">
        <f t="shared" si="342"/>
        <v>02</v>
      </c>
      <c r="J2721" s="355" t="str">
        <f t="shared" si="343"/>
        <v>010</v>
      </c>
      <c r="K2721" t="s">
        <v>1511</v>
      </c>
      <c r="L2721" s="444">
        <v>-20844746</v>
      </c>
      <c r="M2721" s="444">
        <v>-1982.15</v>
      </c>
      <c r="N2721" s="444">
        <v>-11071317</v>
      </c>
      <c r="O2721" s="444">
        <v>-31916063</v>
      </c>
    </row>
    <row r="2722" spans="2:15" ht="15" customHeight="1" x14ac:dyDescent="0.25">
      <c r="B2722" s="421">
        <v>71050743002011</v>
      </c>
      <c r="C2722" s="349" t="str">
        <f t="shared" si="336"/>
        <v>7</v>
      </c>
      <c r="D2722" s="355" t="str">
        <f t="shared" si="337"/>
        <v>1</v>
      </c>
      <c r="E2722" s="355" t="str">
        <f t="shared" si="338"/>
        <v>0</v>
      </c>
      <c r="F2722" s="355" t="str">
        <f t="shared" si="339"/>
        <v>50</v>
      </c>
      <c r="G2722" s="355" t="str">
        <f t="shared" si="340"/>
        <v>743</v>
      </c>
      <c r="H2722" s="355" t="str">
        <f t="shared" si="341"/>
        <v>0</v>
      </c>
      <c r="I2722" s="355" t="str">
        <f t="shared" si="342"/>
        <v>02</v>
      </c>
      <c r="J2722" s="355" t="str">
        <f t="shared" si="343"/>
        <v>011</v>
      </c>
      <c r="K2722" t="s">
        <v>411</v>
      </c>
      <c r="L2722" s="444">
        <v>-691790652</v>
      </c>
      <c r="M2722" s="444">
        <v>0</v>
      </c>
      <c r="N2722" s="444">
        <v>0</v>
      </c>
      <c r="O2722" s="444">
        <v>-691790652</v>
      </c>
    </row>
    <row r="2723" spans="2:15" ht="15" x14ac:dyDescent="0.25">
      <c r="B2723" s="421">
        <v>71050743002013</v>
      </c>
      <c r="C2723" s="349" t="str">
        <f t="shared" si="336"/>
        <v>7</v>
      </c>
      <c r="D2723" s="355" t="str">
        <f t="shared" si="337"/>
        <v>1</v>
      </c>
      <c r="E2723" s="355" t="str">
        <f t="shared" si="338"/>
        <v>0</v>
      </c>
      <c r="F2723" s="355" t="str">
        <f t="shared" si="339"/>
        <v>50</v>
      </c>
      <c r="G2723" s="355" t="str">
        <f t="shared" si="340"/>
        <v>743</v>
      </c>
      <c r="H2723" s="355" t="str">
        <f t="shared" si="341"/>
        <v>0</v>
      </c>
      <c r="I2723" s="355" t="str">
        <f t="shared" si="342"/>
        <v>02</v>
      </c>
      <c r="J2723" s="355" t="str">
        <f t="shared" si="343"/>
        <v>013</v>
      </c>
      <c r="K2723" t="s">
        <v>1512</v>
      </c>
      <c r="L2723" s="444">
        <v>-874430805</v>
      </c>
      <c r="M2723" s="444">
        <v>0</v>
      </c>
      <c r="N2723" s="444">
        <v>0</v>
      </c>
      <c r="O2723" s="444">
        <v>-874430805</v>
      </c>
    </row>
    <row r="2724" spans="2:15" ht="15" customHeight="1" x14ac:dyDescent="0.25">
      <c r="B2724" s="421">
        <v>71050743002014</v>
      </c>
      <c r="C2724" s="349" t="str">
        <f t="shared" si="336"/>
        <v>7</v>
      </c>
      <c r="D2724" s="355" t="str">
        <f t="shared" si="337"/>
        <v>1</v>
      </c>
      <c r="E2724" s="355" t="str">
        <f t="shared" si="338"/>
        <v>0</v>
      </c>
      <c r="F2724" s="355" t="str">
        <f t="shared" si="339"/>
        <v>50</v>
      </c>
      <c r="G2724" s="355" t="str">
        <f t="shared" si="340"/>
        <v>743</v>
      </c>
      <c r="H2724" s="355" t="str">
        <f t="shared" si="341"/>
        <v>0</v>
      </c>
      <c r="I2724" s="355" t="str">
        <f t="shared" si="342"/>
        <v>02</v>
      </c>
      <c r="J2724" s="355" t="str">
        <f t="shared" si="343"/>
        <v>014</v>
      </c>
      <c r="K2724" t="s">
        <v>1513</v>
      </c>
      <c r="L2724" s="444">
        <v>-138953397</v>
      </c>
      <c r="M2724" s="444">
        <v>0</v>
      </c>
      <c r="N2724" s="444">
        <v>0</v>
      </c>
      <c r="O2724" s="444">
        <v>-138953397</v>
      </c>
    </row>
    <row r="2725" spans="2:15" ht="15" x14ac:dyDescent="0.25">
      <c r="B2725" s="421">
        <v>71050743002015</v>
      </c>
      <c r="C2725" s="349" t="str">
        <f t="shared" si="336"/>
        <v>7</v>
      </c>
      <c r="D2725" s="355" t="str">
        <f t="shared" si="337"/>
        <v>1</v>
      </c>
      <c r="E2725" s="355" t="str">
        <f t="shared" si="338"/>
        <v>0</v>
      </c>
      <c r="F2725" s="355" t="str">
        <f t="shared" si="339"/>
        <v>50</v>
      </c>
      <c r="G2725" s="355" t="str">
        <f t="shared" si="340"/>
        <v>743</v>
      </c>
      <c r="H2725" s="355" t="str">
        <f t="shared" si="341"/>
        <v>0</v>
      </c>
      <c r="I2725" s="355" t="str">
        <f t="shared" si="342"/>
        <v>02</v>
      </c>
      <c r="J2725" s="355" t="str">
        <f t="shared" si="343"/>
        <v>015</v>
      </c>
      <c r="K2725" t="s">
        <v>1514</v>
      </c>
      <c r="L2725" s="444">
        <v>-2185280807</v>
      </c>
      <c r="M2725" s="444">
        <v>0</v>
      </c>
      <c r="N2725" s="444">
        <v>0</v>
      </c>
      <c r="O2725" s="444">
        <v>-2185280807</v>
      </c>
    </row>
    <row r="2726" spans="2:15" ht="15" customHeight="1" x14ac:dyDescent="0.25">
      <c r="B2726" s="421">
        <v>71050743002016</v>
      </c>
      <c r="C2726" s="349" t="str">
        <f t="shared" si="336"/>
        <v>7</v>
      </c>
      <c r="D2726" s="355" t="str">
        <f t="shared" si="337"/>
        <v>1</v>
      </c>
      <c r="E2726" s="355" t="str">
        <f t="shared" si="338"/>
        <v>0</v>
      </c>
      <c r="F2726" s="355" t="str">
        <f t="shared" si="339"/>
        <v>50</v>
      </c>
      <c r="G2726" s="355" t="str">
        <f t="shared" si="340"/>
        <v>743</v>
      </c>
      <c r="H2726" s="355" t="str">
        <f t="shared" si="341"/>
        <v>0</v>
      </c>
      <c r="I2726" s="355" t="str">
        <f t="shared" si="342"/>
        <v>02</v>
      </c>
      <c r="J2726" s="355" t="str">
        <f t="shared" si="343"/>
        <v>016</v>
      </c>
      <c r="K2726" t="s">
        <v>424</v>
      </c>
      <c r="L2726" s="444">
        <v>-139158200</v>
      </c>
      <c r="M2726" s="444">
        <v>-321.97000000000003</v>
      </c>
      <c r="N2726" s="444">
        <v>-1815944</v>
      </c>
      <c r="O2726" s="444">
        <v>-140974144</v>
      </c>
    </row>
    <row r="2727" spans="2:15" ht="15" customHeight="1" x14ac:dyDescent="0.25">
      <c r="B2727" s="421">
        <v>71050743002022</v>
      </c>
      <c r="C2727" s="349" t="str">
        <f t="shared" si="336"/>
        <v>7</v>
      </c>
      <c r="D2727" s="355" t="str">
        <f t="shared" si="337"/>
        <v>1</v>
      </c>
      <c r="E2727" s="355" t="str">
        <f t="shared" si="338"/>
        <v>0</v>
      </c>
      <c r="F2727" s="355" t="str">
        <f t="shared" si="339"/>
        <v>50</v>
      </c>
      <c r="G2727" s="355" t="str">
        <f t="shared" si="340"/>
        <v>743</v>
      </c>
      <c r="H2727" s="355" t="str">
        <f t="shared" si="341"/>
        <v>0</v>
      </c>
      <c r="I2727" s="355" t="str">
        <f t="shared" si="342"/>
        <v>02</v>
      </c>
      <c r="J2727" s="355" t="str">
        <f t="shared" si="343"/>
        <v>022</v>
      </c>
      <c r="K2727" t="s">
        <v>1515</v>
      </c>
      <c r="L2727" s="444">
        <v>-1614471104</v>
      </c>
      <c r="M2727" s="444">
        <v>0</v>
      </c>
      <c r="N2727" s="444">
        <v>0</v>
      </c>
      <c r="O2727" s="444">
        <v>-1614471104</v>
      </c>
    </row>
    <row r="2728" spans="2:15" ht="15" customHeight="1" x14ac:dyDescent="0.25">
      <c r="B2728" s="421">
        <v>71050743002039</v>
      </c>
      <c r="C2728" s="349" t="str">
        <f t="shared" si="336"/>
        <v>7</v>
      </c>
      <c r="D2728" s="355" t="str">
        <f t="shared" si="337"/>
        <v>1</v>
      </c>
      <c r="E2728" s="355" t="str">
        <f t="shared" si="338"/>
        <v>0</v>
      </c>
      <c r="F2728" s="355" t="str">
        <f t="shared" si="339"/>
        <v>50</v>
      </c>
      <c r="G2728" s="355" t="str">
        <f t="shared" si="340"/>
        <v>743</v>
      </c>
      <c r="H2728" s="355" t="str">
        <f t="shared" si="341"/>
        <v>0</v>
      </c>
      <c r="I2728" s="355" t="str">
        <f t="shared" si="342"/>
        <v>02</v>
      </c>
      <c r="J2728" s="355" t="str">
        <f t="shared" si="343"/>
        <v>039</v>
      </c>
      <c r="K2728" t="s">
        <v>424</v>
      </c>
      <c r="L2728" s="444">
        <v>-1034364916</v>
      </c>
      <c r="M2728" s="444">
        <v>-804163.59</v>
      </c>
      <c r="N2728" s="444">
        <v>-4498039953</v>
      </c>
      <c r="O2728" s="444">
        <v>-5532404869</v>
      </c>
    </row>
    <row r="2729" spans="2:15" ht="15" customHeight="1" x14ac:dyDescent="0.25">
      <c r="B2729" s="421">
        <v>71050743002103</v>
      </c>
      <c r="C2729" s="349" t="str">
        <f t="shared" si="336"/>
        <v>7</v>
      </c>
      <c r="D2729" s="355" t="str">
        <f t="shared" si="337"/>
        <v>1</v>
      </c>
      <c r="E2729" s="355" t="str">
        <f t="shared" si="338"/>
        <v>0</v>
      </c>
      <c r="F2729" s="355" t="str">
        <f t="shared" si="339"/>
        <v>50</v>
      </c>
      <c r="G2729" s="355" t="str">
        <f t="shared" si="340"/>
        <v>743</v>
      </c>
      <c r="H2729" s="355" t="str">
        <f t="shared" si="341"/>
        <v>0</v>
      </c>
      <c r="I2729" s="355" t="str">
        <f t="shared" si="342"/>
        <v>02</v>
      </c>
      <c r="J2729" s="355" t="str">
        <f t="shared" si="343"/>
        <v>103</v>
      </c>
      <c r="K2729" t="s">
        <v>1982</v>
      </c>
      <c r="L2729" s="444">
        <v>-516651467</v>
      </c>
      <c r="M2729" s="444">
        <v>0</v>
      </c>
      <c r="N2729" s="444">
        <v>0</v>
      </c>
      <c r="O2729" s="444">
        <v>-516651467</v>
      </c>
    </row>
    <row r="2730" spans="2:15" ht="15" customHeight="1" x14ac:dyDescent="0.25">
      <c r="B2730" s="421">
        <v>71050743002104</v>
      </c>
      <c r="C2730" s="349" t="str">
        <f t="shared" si="336"/>
        <v>7</v>
      </c>
      <c r="D2730" s="355" t="str">
        <f t="shared" si="337"/>
        <v>1</v>
      </c>
      <c r="E2730" s="355" t="str">
        <f t="shared" si="338"/>
        <v>0</v>
      </c>
      <c r="F2730" s="355" t="str">
        <f t="shared" si="339"/>
        <v>50</v>
      </c>
      <c r="G2730" s="355" t="str">
        <f t="shared" si="340"/>
        <v>743</v>
      </c>
      <c r="H2730" s="355" t="str">
        <f t="shared" si="341"/>
        <v>0</v>
      </c>
      <c r="I2730" s="355" t="str">
        <f t="shared" si="342"/>
        <v>02</v>
      </c>
      <c r="J2730" s="355" t="str">
        <f t="shared" si="343"/>
        <v>104</v>
      </c>
      <c r="K2730" t="s">
        <v>1516</v>
      </c>
      <c r="L2730" s="444">
        <v>-275519467</v>
      </c>
      <c r="M2730" s="444">
        <v>0</v>
      </c>
      <c r="N2730" s="444">
        <v>0</v>
      </c>
      <c r="O2730" s="444">
        <v>-275519467</v>
      </c>
    </row>
    <row r="2731" spans="2:15" ht="15" customHeight="1" x14ac:dyDescent="0.25">
      <c r="B2731" s="421">
        <v>71050743002105</v>
      </c>
      <c r="C2731" s="349" t="str">
        <f t="shared" si="336"/>
        <v>7</v>
      </c>
      <c r="D2731" s="355" t="str">
        <f t="shared" si="337"/>
        <v>1</v>
      </c>
      <c r="E2731" s="355" t="str">
        <f t="shared" si="338"/>
        <v>0</v>
      </c>
      <c r="F2731" s="355" t="str">
        <f t="shared" si="339"/>
        <v>50</v>
      </c>
      <c r="G2731" s="355" t="str">
        <f t="shared" si="340"/>
        <v>743</v>
      </c>
      <c r="H2731" s="355" t="str">
        <f t="shared" si="341"/>
        <v>0</v>
      </c>
      <c r="I2731" s="355" t="str">
        <f t="shared" si="342"/>
        <v>02</v>
      </c>
      <c r="J2731" s="355" t="str">
        <f t="shared" si="343"/>
        <v>105</v>
      </c>
      <c r="K2731" t="s">
        <v>1517</v>
      </c>
      <c r="L2731" s="444">
        <v>-1637695126</v>
      </c>
      <c r="M2731" s="444">
        <v>-91830.62</v>
      </c>
      <c r="N2731" s="444">
        <v>-517969299</v>
      </c>
      <c r="O2731" s="444">
        <v>-2155664425</v>
      </c>
    </row>
    <row r="2732" spans="2:15" ht="15" customHeight="1" x14ac:dyDescent="0.25">
      <c r="B2732" s="421">
        <v>71050743002106</v>
      </c>
      <c r="C2732" s="349" t="str">
        <f t="shared" si="336"/>
        <v>7</v>
      </c>
      <c r="D2732" s="355" t="str">
        <f t="shared" si="337"/>
        <v>1</v>
      </c>
      <c r="E2732" s="355" t="str">
        <f t="shared" si="338"/>
        <v>0</v>
      </c>
      <c r="F2732" s="355" t="str">
        <f t="shared" si="339"/>
        <v>50</v>
      </c>
      <c r="G2732" s="355" t="str">
        <f t="shared" si="340"/>
        <v>743</v>
      </c>
      <c r="H2732" s="355" t="str">
        <f t="shared" si="341"/>
        <v>0</v>
      </c>
      <c r="I2732" s="355" t="str">
        <f t="shared" si="342"/>
        <v>02</v>
      </c>
      <c r="J2732" s="355" t="str">
        <f t="shared" si="343"/>
        <v>106</v>
      </c>
      <c r="K2732" t="s">
        <v>1518</v>
      </c>
      <c r="L2732" s="444">
        <v>-3411899339</v>
      </c>
      <c r="M2732" s="444">
        <v>-705977.17</v>
      </c>
      <c r="N2732" s="444">
        <v>-3985359492</v>
      </c>
      <c r="O2732" s="444">
        <v>-7397258831</v>
      </c>
    </row>
    <row r="2733" spans="2:15" ht="15" customHeight="1" x14ac:dyDescent="0.25">
      <c r="B2733" s="421">
        <v>71050743002130</v>
      </c>
      <c r="C2733" s="349" t="str">
        <f t="shared" si="336"/>
        <v>7</v>
      </c>
      <c r="D2733" s="355" t="str">
        <f t="shared" si="337"/>
        <v>1</v>
      </c>
      <c r="E2733" s="355" t="str">
        <f t="shared" si="338"/>
        <v>0</v>
      </c>
      <c r="F2733" s="355" t="str">
        <f t="shared" si="339"/>
        <v>50</v>
      </c>
      <c r="G2733" s="355" t="str">
        <f t="shared" si="340"/>
        <v>743</v>
      </c>
      <c r="H2733" s="355" t="str">
        <f t="shared" si="341"/>
        <v>0</v>
      </c>
      <c r="I2733" s="355" t="str">
        <f t="shared" si="342"/>
        <v>02</v>
      </c>
      <c r="J2733" s="355" t="str">
        <f t="shared" si="343"/>
        <v>130</v>
      </c>
      <c r="K2733" t="s">
        <v>1519</v>
      </c>
      <c r="L2733" s="444">
        <v>-1187997</v>
      </c>
      <c r="M2733" s="444">
        <v>0</v>
      </c>
      <c r="N2733" s="444">
        <v>0</v>
      </c>
      <c r="O2733" s="444">
        <v>-1187997</v>
      </c>
    </row>
    <row r="2734" spans="2:15" ht="15" customHeight="1" x14ac:dyDescent="0.25">
      <c r="B2734" s="421">
        <v>71050743002131</v>
      </c>
      <c r="C2734" s="349" t="str">
        <f t="shared" si="336"/>
        <v>7</v>
      </c>
      <c r="D2734" s="355" t="str">
        <f t="shared" si="337"/>
        <v>1</v>
      </c>
      <c r="E2734" s="355" t="str">
        <f t="shared" si="338"/>
        <v>0</v>
      </c>
      <c r="F2734" s="355" t="str">
        <f t="shared" si="339"/>
        <v>50</v>
      </c>
      <c r="G2734" s="355" t="str">
        <f t="shared" si="340"/>
        <v>743</v>
      </c>
      <c r="H2734" s="355" t="str">
        <f t="shared" si="341"/>
        <v>0</v>
      </c>
      <c r="I2734" s="355" t="str">
        <f t="shared" si="342"/>
        <v>02</v>
      </c>
      <c r="J2734" s="355" t="str">
        <f t="shared" si="343"/>
        <v>131</v>
      </c>
      <c r="K2734" t="s">
        <v>1356</v>
      </c>
      <c r="L2734" s="444">
        <v>-1</v>
      </c>
      <c r="M2734" s="444">
        <v>0</v>
      </c>
      <c r="N2734" s="444">
        <v>0</v>
      </c>
      <c r="O2734" s="444">
        <v>-1</v>
      </c>
    </row>
    <row r="2735" spans="2:15" ht="15" customHeight="1" x14ac:dyDescent="0.25">
      <c r="B2735" s="421">
        <v>71050743002133</v>
      </c>
      <c r="C2735" s="349" t="str">
        <f t="shared" si="336"/>
        <v>7</v>
      </c>
      <c r="D2735" s="355" t="str">
        <f t="shared" si="337"/>
        <v>1</v>
      </c>
      <c r="E2735" s="355" t="str">
        <f t="shared" si="338"/>
        <v>0</v>
      </c>
      <c r="F2735" s="355" t="str">
        <f t="shared" si="339"/>
        <v>50</v>
      </c>
      <c r="G2735" s="355" t="str">
        <f t="shared" si="340"/>
        <v>743</v>
      </c>
      <c r="H2735" s="355" t="str">
        <f t="shared" si="341"/>
        <v>0</v>
      </c>
      <c r="I2735" s="355" t="str">
        <f t="shared" si="342"/>
        <v>02</v>
      </c>
      <c r="J2735" s="355" t="str">
        <f t="shared" si="343"/>
        <v>133</v>
      </c>
      <c r="K2735" t="s">
        <v>1228</v>
      </c>
      <c r="L2735" s="444">
        <v>-817924042</v>
      </c>
      <c r="M2735" s="444">
        <v>-28342.82</v>
      </c>
      <c r="N2735" s="444">
        <v>-159420290</v>
      </c>
      <c r="O2735" s="444">
        <v>-977344332</v>
      </c>
    </row>
    <row r="2736" spans="2:15" ht="15" customHeight="1" x14ac:dyDescent="0.25">
      <c r="B2736" s="421">
        <v>71050743002140</v>
      </c>
      <c r="C2736" s="349" t="str">
        <f t="shared" si="336"/>
        <v>7</v>
      </c>
      <c r="D2736" s="355" t="str">
        <f t="shared" si="337"/>
        <v>1</v>
      </c>
      <c r="E2736" s="355" t="str">
        <f t="shared" si="338"/>
        <v>0</v>
      </c>
      <c r="F2736" s="355" t="str">
        <f t="shared" si="339"/>
        <v>50</v>
      </c>
      <c r="G2736" s="355" t="str">
        <f t="shared" si="340"/>
        <v>743</v>
      </c>
      <c r="H2736" s="355" t="str">
        <f t="shared" si="341"/>
        <v>0</v>
      </c>
      <c r="I2736" s="355" t="str">
        <f t="shared" si="342"/>
        <v>02</v>
      </c>
      <c r="J2736" s="355" t="str">
        <f t="shared" si="343"/>
        <v>140</v>
      </c>
      <c r="K2736" t="s">
        <v>638</v>
      </c>
      <c r="L2736" s="444">
        <v>-6789832</v>
      </c>
      <c r="M2736" s="444">
        <v>0</v>
      </c>
      <c r="N2736" s="444">
        <v>0</v>
      </c>
      <c r="O2736" s="444">
        <v>-6789832</v>
      </c>
    </row>
    <row r="2737" spans="1:15" ht="15" customHeight="1" x14ac:dyDescent="0.25">
      <c r="B2737" s="421">
        <v>71050743002141</v>
      </c>
      <c r="C2737" s="349" t="str">
        <f t="shared" si="336"/>
        <v>7</v>
      </c>
      <c r="D2737" s="355" t="str">
        <f t="shared" si="337"/>
        <v>1</v>
      </c>
      <c r="E2737" s="355" t="str">
        <f t="shared" si="338"/>
        <v>0</v>
      </c>
      <c r="F2737" s="355" t="str">
        <f t="shared" si="339"/>
        <v>50</v>
      </c>
      <c r="G2737" s="355" t="str">
        <f t="shared" si="340"/>
        <v>743</v>
      </c>
      <c r="H2737" s="355" t="str">
        <f t="shared" si="341"/>
        <v>0</v>
      </c>
      <c r="I2737" s="355" t="str">
        <f t="shared" si="342"/>
        <v>02</v>
      </c>
      <c r="J2737" s="355" t="str">
        <f t="shared" si="343"/>
        <v>141</v>
      </c>
      <c r="K2737" t="s">
        <v>537</v>
      </c>
      <c r="L2737" s="444">
        <v>-99846272</v>
      </c>
      <c r="M2737" s="444">
        <v>-85654.54</v>
      </c>
      <c r="N2737" s="444">
        <v>-482008810</v>
      </c>
      <c r="O2737" s="444">
        <v>-581855082</v>
      </c>
    </row>
    <row r="2738" spans="1:15" ht="15" x14ac:dyDescent="0.25">
      <c r="B2738" s="421">
        <v>71050743002142</v>
      </c>
      <c r="C2738" s="349" t="str">
        <f t="shared" si="336"/>
        <v>7</v>
      </c>
      <c r="D2738" s="355" t="str">
        <f t="shared" si="337"/>
        <v>1</v>
      </c>
      <c r="E2738" s="355" t="str">
        <f t="shared" si="338"/>
        <v>0</v>
      </c>
      <c r="F2738" s="355" t="str">
        <f t="shared" si="339"/>
        <v>50</v>
      </c>
      <c r="G2738" s="355" t="str">
        <f t="shared" si="340"/>
        <v>743</v>
      </c>
      <c r="H2738" s="355" t="str">
        <f t="shared" si="341"/>
        <v>0</v>
      </c>
      <c r="I2738" s="355" t="str">
        <f t="shared" si="342"/>
        <v>02</v>
      </c>
      <c r="J2738" s="355" t="str">
        <f t="shared" si="343"/>
        <v>142</v>
      </c>
      <c r="K2738" t="s">
        <v>1229</v>
      </c>
      <c r="L2738" s="444">
        <v>-86309623</v>
      </c>
      <c r="M2738" s="444">
        <v>-332267.71999999997</v>
      </c>
      <c r="N2738" s="444">
        <v>-1854006354</v>
      </c>
      <c r="O2738" s="444">
        <v>-1940315977</v>
      </c>
    </row>
    <row r="2739" spans="1:15" ht="15" customHeight="1" x14ac:dyDescent="0.25">
      <c r="B2739" s="421">
        <v>71050743002149</v>
      </c>
      <c r="C2739" s="349" t="str">
        <f t="shared" si="336"/>
        <v>7</v>
      </c>
      <c r="D2739" s="355" t="str">
        <f t="shared" si="337"/>
        <v>1</v>
      </c>
      <c r="E2739" s="355" t="str">
        <f t="shared" si="338"/>
        <v>0</v>
      </c>
      <c r="F2739" s="355" t="str">
        <f t="shared" si="339"/>
        <v>50</v>
      </c>
      <c r="G2739" s="355" t="str">
        <f t="shared" si="340"/>
        <v>743</v>
      </c>
      <c r="H2739" s="355" t="str">
        <f t="shared" si="341"/>
        <v>0</v>
      </c>
      <c r="I2739" s="355" t="str">
        <f t="shared" si="342"/>
        <v>02</v>
      </c>
      <c r="J2739" s="355" t="str">
        <f t="shared" si="343"/>
        <v>149</v>
      </c>
      <c r="K2739" t="s">
        <v>1520</v>
      </c>
      <c r="L2739" s="444">
        <v>-312444760</v>
      </c>
      <c r="M2739" s="444">
        <v>-49911.91</v>
      </c>
      <c r="N2739" s="444">
        <v>-279031036</v>
      </c>
      <c r="O2739" s="444">
        <v>-591475796</v>
      </c>
    </row>
    <row r="2740" spans="1:15" ht="15" x14ac:dyDescent="0.25">
      <c r="B2740" s="421">
        <v>71050743002191</v>
      </c>
      <c r="C2740" s="349" t="str">
        <f t="shared" si="336"/>
        <v>7</v>
      </c>
      <c r="D2740" s="355" t="str">
        <f t="shared" si="337"/>
        <v>1</v>
      </c>
      <c r="E2740" s="355" t="str">
        <f t="shared" si="338"/>
        <v>0</v>
      </c>
      <c r="F2740" s="355" t="str">
        <f t="shared" si="339"/>
        <v>50</v>
      </c>
      <c r="G2740" s="355" t="str">
        <f t="shared" si="340"/>
        <v>743</v>
      </c>
      <c r="H2740" s="355" t="str">
        <f t="shared" si="341"/>
        <v>0</v>
      </c>
      <c r="I2740" s="355" t="str">
        <f t="shared" si="342"/>
        <v>02</v>
      </c>
      <c r="J2740" s="355" t="str">
        <f t="shared" si="343"/>
        <v>191</v>
      </c>
      <c r="K2740" t="s">
        <v>1254</v>
      </c>
      <c r="L2740" s="444">
        <v>-8472481154</v>
      </c>
      <c r="M2740" s="444">
        <v>-540.47</v>
      </c>
      <c r="N2740" s="444">
        <v>-3035095</v>
      </c>
      <c r="O2740" s="444">
        <v>-8475516249</v>
      </c>
    </row>
    <row r="2741" spans="1:15" ht="15" x14ac:dyDescent="0.25">
      <c r="B2741" s="421">
        <v>71050743002193</v>
      </c>
      <c r="C2741" s="349" t="str">
        <f t="shared" si="336"/>
        <v>7</v>
      </c>
      <c r="D2741" s="355" t="str">
        <f t="shared" si="337"/>
        <v>1</v>
      </c>
      <c r="E2741" s="355" t="str">
        <f t="shared" si="338"/>
        <v>0</v>
      </c>
      <c r="F2741" s="355" t="str">
        <f t="shared" si="339"/>
        <v>50</v>
      </c>
      <c r="G2741" s="355" t="str">
        <f t="shared" si="340"/>
        <v>743</v>
      </c>
      <c r="H2741" s="355" t="str">
        <f t="shared" si="341"/>
        <v>0</v>
      </c>
      <c r="I2741" s="355" t="str">
        <f t="shared" si="342"/>
        <v>02</v>
      </c>
      <c r="J2741" s="355" t="str">
        <f t="shared" si="343"/>
        <v>193</v>
      </c>
      <c r="K2741" t="s">
        <v>537</v>
      </c>
      <c r="L2741" s="444">
        <v>-180636490</v>
      </c>
      <c r="M2741" s="444">
        <v>-10090</v>
      </c>
      <c r="N2741" s="444">
        <v>-56384022</v>
      </c>
      <c r="O2741" s="444">
        <v>-237020512</v>
      </c>
    </row>
    <row r="2742" spans="1:15" ht="15" customHeight="1" x14ac:dyDescent="0.25">
      <c r="B2742" s="421">
        <v>71050743002224</v>
      </c>
      <c r="C2742" s="349" t="str">
        <f t="shared" si="336"/>
        <v>7</v>
      </c>
      <c r="D2742" s="355" t="str">
        <f t="shared" si="337"/>
        <v>1</v>
      </c>
      <c r="E2742" s="355" t="str">
        <f t="shared" si="338"/>
        <v>0</v>
      </c>
      <c r="F2742" s="355" t="str">
        <f t="shared" si="339"/>
        <v>50</v>
      </c>
      <c r="G2742" s="355" t="str">
        <f t="shared" si="340"/>
        <v>743</v>
      </c>
      <c r="H2742" s="355" t="str">
        <f t="shared" si="341"/>
        <v>0</v>
      </c>
      <c r="I2742" s="355" t="str">
        <f t="shared" si="342"/>
        <v>02</v>
      </c>
      <c r="J2742" s="355" t="str">
        <f t="shared" si="343"/>
        <v>224</v>
      </c>
      <c r="K2742" t="s">
        <v>645</v>
      </c>
      <c r="L2742" s="444">
        <v>-2895588</v>
      </c>
      <c r="M2742" s="444">
        <v>0</v>
      </c>
      <c r="N2742" s="444">
        <v>0</v>
      </c>
      <c r="O2742" s="444">
        <v>-2895588</v>
      </c>
    </row>
    <row r="2743" spans="1:15" ht="15" x14ac:dyDescent="0.25">
      <c r="B2743" s="421">
        <v>71050743002232</v>
      </c>
      <c r="C2743" s="349" t="str">
        <f t="shared" si="336"/>
        <v>7</v>
      </c>
      <c r="D2743" s="355" t="str">
        <f t="shared" si="337"/>
        <v>1</v>
      </c>
      <c r="E2743" s="355" t="str">
        <f t="shared" si="338"/>
        <v>0</v>
      </c>
      <c r="F2743" s="355" t="str">
        <f t="shared" si="339"/>
        <v>50</v>
      </c>
      <c r="G2743" s="355" t="str">
        <f t="shared" si="340"/>
        <v>743</v>
      </c>
      <c r="H2743" s="355" t="str">
        <f t="shared" si="341"/>
        <v>0</v>
      </c>
      <c r="I2743" s="355" t="str">
        <f t="shared" si="342"/>
        <v>02</v>
      </c>
      <c r="J2743" s="355" t="str">
        <f t="shared" si="343"/>
        <v>232</v>
      </c>
      <c r="K2743" t="s">
        <v>489</v>
      </c>
      <c r="L2743" s="444">
        <v>-1932183637</v>
      </c>
      <c r="M2743" s="444">
        <v>-81485.53</v>
      </c>
      <c r="N2743" s="444">
        <v>-459462623</v>
      </c>
      <c r="O2743" s="444">
        <v>-2391646260</v>
      </c>
    </row>
    <row r="2744" spans="1:15" ht="15" customHeight="1" x14ac:dyDescent="0.25">
      <c r="B2744" s="421">
        <v>71050743002241</v>
      </c>
      <c r="C2744" s="349" t="str">
        <f t="shared" si="336"/>
        <v>7</v>
      </c>
      <c r="D2744" s="355" t="str">
        <f t="shared" si="337"/>
        <v>1</v>
      </c>
      <c r="E2744" s="355" t="str">
        <f t="shared" si="338"/>
        <v>0</v>
      </c>
      <c r="F2744" s="355" t="str">
        <f t="shared" si="339"/>
        <v>50</v>
      </c>
      <c r="G2744" s="355" t="str">
        <f t="shared" si="340"/>
        <v>743</v>
      </c>
      <c r="H2744" s="355" t="str">
        <f t="shared" si="341"/>
        <v>0</v>
      </c>
      <c r="I2744" s="355" t="str">
        <f t="shared" si="342"/>
        <v>02</v>
      </c>
      <c r="J2744" s="355" t="str">
        <f t="shared" si="343"/>
        <v>241</v>
      </c>
      <c r="K2744" t="s">
        <v>424</v>
      </c>
      <c r="L2744" s="444">
        <v>-4221458949</v>
      </c>
      <c r="M2744" s="444">
        <v>-413399.44</v>
      </c>
      <c r="N2744" s="444">
        <v>-2311162080</v>
      </c>
      <c r="O2744" s="444">
        <v>-6532621029</v>
      </c>
    </row>
    <row r="2745" spans="1:15" ht="15" customHeight="1" x14ac:dyDescent="0.25">
      <c r="A2745" s="425"/>
      <c r="B2745" s="421">
        <v>71050743002242</v>
      </c>
      <c r="C2745" s="425" t="str">
        <f t="shared" si="336"/>
        <v>7</v>
      </c>
      <c r="D2745" s="426" t="str">
        <f t="shared" si="337"/>
        <v>1</v>
      </c>
      <c r="E2745" s="426" t="str">
        <f t="shared" si="338"/>
        <v>0</v>
      </c>
      <c r="F2745" s="426" t="str">
        <f t="shared" si="339"/>
        <v>50</v>
      </c>
      <c r="G2745" s="426" t="str">
        <f t="shared" si="340"/>
        <v>743</v>
      </c>
      <c r="H2745" s="426" t="str">
        <f t="shared" si="341"/>
        <v>0</v>
      </c>
      <c r="I2745" s="426" t="str">
        <f t="shared" si="342"/>
        <v>02</v>
      </c>
      <c r="J2745" s="426" t="str">
        <f t="shared" si="343"/>
        <v>242</v>
      </c>
      <c r="K2745" t="s">
        <v>553</v>
      </c>
      <c r="L2745" s="444">
        <v>-31259685</v>
      </c>
      <c r="M2745" s="444">
        <v>0</v>
      </c>
      <c r="N2745" s="444">
        <v>0</v>
      </c>
      <c r="O2745" s="444">
        <v>-31259685</v>
      </c>
    </row>
    <row r="2746" spans="1:15" ht="15" x14ac:dyDescent="0.25">
      <c r="B2746" s="421">
        <v>71050743002243</v>
      </c>
      <c r="C2746" s="349" t="str">
        <f t="shared" si="336"/>
        <v>7</v>
      </c>
      <c r="D2746" s="355" t="str">
        <f t="shared" si="337"/>
        <v>1</v>
      </c>
      <c r="E2746" s="355" t="str">
        <f t="shared" si="338"/>
        <v>0</v>
      </c>
      <c r="F2746" s="355" t="str">
        <f t="shared" si="339"/>
        <v>50</v>
      </c>
      <c r="G2746" s="355" t="str">
        <f t="shared" si="340"/>
        <v>743</v>
      </c>
      <c r="H2746" s="355" t="str">
        <f t="shared" si="341"/>
        <v>0</v>
      </c>
      <c r="I2746" s="355" t="str">
        <f t="shared" si="342"/>
        <v>02</v>
      </c>
      <c r="J2746" s="355" t="str">
        <f t="shared" si="343"/>
        <v>243</v>
      </c>
      <c r="K2746" t="s">
        <v>1240</v>
      </c>
      <c r="L2746" s="444">
        <v>0</v>
      </c>
      <c r="M2746" s="444">
        <v>-69</v>
      </c>
      <c r="N2746" s="444">
        <v>-384041</v>
      </c>
      <c r="O2746" s="444">
        <v>-384041</v>
      </c>
    </row>
    <row r="2747" spans="1:15" ht="15" x14ac:dyDescent="0.25">
      <c r="B2747" s="421">
        <v>71050743002245</v>
      </c>
      <c r="C2747" s="349" t="str">
        <f t="shared" si="336"/>
        <v>7</v>
      </c>
      <c r="D2747" s="355" t="str">
        <f t="shared" si="337"/>
        <v>1</v>
      </c>
      <c r="E2747" s="355" t="str">
        <f t="shared" si="338"/>
        <v>0</v>
      </c>
      <c r="F2747" s="355" t="str">
        <f t="shared" si="339"/>
        <v>50</v>
      </c>
      <c r="G2747" s="355" t="str">
        <f t="shared" si="340"/>
        <v>743</v>
      </c>
      <c r="H2747" s="355" t="str">
        <f t="shared" si="341"/>
        <v>0</v>
      </c>
      <c r="I2747" s="355" t="str">
        <f t="shared" si="342"/>
        <v>02</v>
      </c>
      <c r="J2747" s="355" t="str">
        <f t="shared" si="343"/>
        <v>245</v>
      </c>
      <c r="K2747" t="s">
        <v>549</v>
      </c>
      <c r="L2747" s="444">
        <v>-3069260600</v>
      </c>
      <c r="M2747" s="444">
        <v>-933025.99</v>
      </c>
      <c r="N2747" s="444">
        <v>-5255248452</v>
      </c>
      <c r="O2747" s="444">
        <v>-8324509052</v>
      </c>
    </row>
    <row r="2748" spans="1:15" ht="15" customHeight="1" x14ac:dyDescent="0.25">
      <c r="B2748" s="421">
        <v>71050743002247</v>
      </c>
      <c r="C2748" s="349" t="str">
        <f t="shared" si="336"/>
        <v>7</v>
      </c>
      <c r="D2748" s="355" t="str">
        <f t="shared" si="337"/>
        <v>1</v>
      </c>
      <c r="E2748" s="355" t="str">
        <f t="shared" si="338"/>
        <v>0</v>
      </c>
      <c r="F2748" s="355" t="str">
        <f t="shared" si="339"/>
        <v>50</v>
      </c>
      <c r="G2748" s="355" t="str">
        <f t="shared" si="340"/>
        <v>743</v>
      </c>
      <c r="H2748" s="355" t="str">
        <f t="shared" si="341"/>
        <v>0</v>
      </c>
      <c r="I2748" s="355" t="str">
        <f t="shared" si="342"/>
        <v>02</v>
      </c>
      <c r="J2748" s="355" t="str">
        <f t="shared" si="343"/>
        <v>247</v>
      </c>
      <c r="K2748" t="s">
        <v>545</v>
      </c>
      <c r="L2748" s="444">
        <v>-280630118</v>
      </c>
      <c r="M2748" s="444">
        <v>-163044.12</v>
      </c>
      <c r="N2748" s="444">
        <v>-909764555</v>
      </c>
      <c r="O2748" s="444">
        <v>-1190394673</v>
      </c>
    </row>
    <row r="2749" spans="1:15" ht="15" customHeight="1" x14ac:dyDescent="0.25">
      <c r="B2749" s="421">
        <v>71050743002251</v>
      </c>
      <c r="C2749" s="349" t="str">
        <f t="shared" si="336"/>
        <v>7</v>
      </c>
      <c r="D2749" s="355" t="str">
        <f t="shared" si="337"/>
        <v>1</v>
      </c>
      <c r="E2749" s="355" t="str">
        <f t="shared" si="338"/>
        <v>0</v>
      </c>
      <c r="F2749" s="355" t="str">
        <f t="shared" si="339"/>
        <v>50</v>
      </c>
      <c r="G2749" s="355" t="str">
        <f t="shared" si="340"/>
        <v>743</v>
      </c>
      <c r="H2749" s="355" t="str">
        <f t="shared" si="341"/>
        <v>0</v>
      </c>
      <c r="I2749" s="355" t="str">
        <f t="shared" si="342"/>
        <v>02</v>
      </c>
      <c r="J2749" s="355" t="str">
        <f t="shared" si="343"/>
        <v>251</v>
      </c>
      <c r="K2749" t="s">
        <v>489</v>
      </c>
      <c r="L2749" s="444">
        <v>-124826112</v>
      </c>
      <c r="M2749" s="444">
        <v>-5503.96</v>
      </c>
      <c r="N2749" s="444">
        <v>-30840144</v>
      </c>
      <c r="O2749" s="444">
        <v>-155666256</v>
      </c>
    </row>
    <row r="2750" spans="1:15" ht="15" x14ac:dyDescent="0.25">
      <c r="B2750" s="421">
        <v>71050743002281</v>
      </c>
      <c r="C2750" s="349" t="str">
        <f t="shared" si="336"/>
        <v>7</v>
      </c>
      <c r="D2750" s="355" t="str">
        <f t="shared" si="337"/>
        <v>1</v>
      </c>
      <c r="E2750" s="355" t="str">
        <f t="shared" si="338"/>
        <v>0</v>
      </c>
      <c r="F2750" s="355" t="str">
        <f t="shared" si="339"/>
        <v>50</v>
      </c>
      <c r="G2750" s="355" t="str">
        <f t="shared" si="340"/>
        <v>743</v>
      </c>
      <c r="H2750" s="355" t="str">
        <f t="shared" si="341"/>
        <v>0</v>
      </c>
      <c r="I2750" s="355" t="str">
        <f t="shared" si="342"/>
        <v>02</v>
      </c>
      <c r="J2750" s="355" t="str">
        <f t="shared" si="343"/>
        <v>281</v>
      </c>
      <c r="K2750" t="s">
        <v>1521</v>
      </c>
      <c r="L2750" s="444">
        <v>-96813816</v>
      </c>
      <c r="M2750" s="444">
        <v>0</v>
      </c>
      <c r="N2750" s="444">
        <v>0</v>
      </c>
      <c r="O2750" s="444">
        <v>-96813816</v>
      </c>
    </row>
    <row r="2751" spans="1:15" ht="15" x14ac:dyDescent="0.25">
      <c r="B2751" s="421">
        <v>71050743002300</v>
      </c>
      <c r="C2751" s="349" t="str">
        <f t="shared" si="336"/>
        <v>7</v>
      </c>
      <c r="D2751" s="355" t="str">
        <f t="shared" si="337"/>
        <v>1</v>
      </c>
      <c r="E2751" s="355" t="str">
        <f t="shared" si="338"/>
        <v>0</v>
      </c>
      <c r="F2751" s="355" t="str">
        <f t="shared" si="339"/>
        <v>50</v>
      </c>
      <c r="G2751" s="355" t="str">
        <f t="shared" si="340"/>
        <v>743</v>
      </c>
      <c r="H2751" s="355" t="str">
        <f t="shared" si="341"/>
        <v>0</v>
      </c>
      <c r="I2751" s="355" t="str">
        <f t="shared" si="342"/>
        <v>02</v>
      </c>
      <c r="J2751" s="355" t="str">
        <f t="shared" si="343"/>
        <v>300</v>
      </c>
      <c r="K2751" t="s">
        <v>1212</v>
      </c>
      <c r="L2751" s="444">
        <v>-239916828</v>
      </c>
      <c r="M2751" s="444">
        <v>-36678.910000000003</v>
      </c>
      <c r="N2751" s="444">
        <v>-207876255</v>
      </c>
      <c r="O2751" s="444">
        <v>-447793083</v>
      </c>
    </row>
    <row r="2752" spans="1:15" ht="15" x14ac:dyDescent="0.25">
      <c r="B2752" s="421">
        <v>71050743002301</v>
      </c>
      <c r="C2752" s="349" t="str">
        <f t="shared" si="336"/>
        <v>7</v>
      </c>
      <c r="D2752" s="355" t="str">
        <f t="shared" si="337"/>
        <v>1</v>
      </c>
      <c r="E2752" s="355" t="str">
        <f t="shared" si="338"/>
        <v>0</v>
      </c>
      <c r="F2752" s="355" t="str">
        <f t="shared" si="339"/>
        <v>50</v>
      </c>
      <c r="G2752" s="355" t="str">
        <f t="shared" si="340"/>
        <v>743</v>
      </c>
      <c r="H2752" s="355" t="str">
        <f t="shared" si="341"/>
        <v>0</v>
      </c>
      <c r="I2752" s="355" t="str">
        <f t="shared" si="342"/>
        <v>02</v>
      </c>
      <c r="J2752" s="355" t="str">
        <f t="shared" si="343"/>
        <v>301</v>
      </c>
      <c r="K2752" t="s">
        <v>1780</v>
      </c>
      <c r="L2752" s="444">
        <v>-16631174</v>
      </c>
      <c r="M2752" s="444">
        <v>0</v>
      </c>
      <c r="N2752" s="444">
        <v>0</v>
      </c>
      <c r="O2752" s="444">
        <v>-16631174</v>
      </c>
    </row>
    <row r="2753" spans="2:15" ht="15" customHeight="1" x14ac:dyDescent="0.25">
      <c r="B2753" s="421">
        <v>71050743002310</v>
      </c>
      <c r="C2753" s="349" t="str">
        <f t="shared" si="336"/>
        <v>7</v>
      </c>
      <c r="D2753" s="355" t="str">
        <f t="shared" si="337"/>
        <v>1</v>
      </c>
      <c r="E2753" s="355" t="str">
        <f t="shared" si="338"/>
        <v>0</v>
      </c>
      <c r="F2753" s="355" t="str">
        <f t="shared" si="339"/>
        <v>50</v>
      </c>
      <c r="G2753" s="355" t="str">
        <f t="shared" si="340"/>
        <v>743</v>
      </c>
      <c r="H2753" s="355" t="str">
        <f t="shared" si="341"/>
        <v>0</v>
      </c>
      <c r="I2753" s="355" t="str">
        <f t="shared" si="342"/>
        <v>02</v>
      </c>
      <c r="J2753" s="355" t="str">
        <f t="shared" si="343"/>
        <v>310</v>
      </c>
      <c r="K2753" t="s">
        <v>1522</v>
      </c>
      <c r="L2753" s="444">
        <v>-2255467470</v>
      </c>
      <c r="M2753" s="444">
        <v>-81534.460000000006</v>
      </c>
      <c r="N2753" s="444">
        <v>-452929680</v>
      </c>
      <c r="O2753" s="444">
        <v>-2708397150</v>
      </c>
    </row>
    <row r="2754" spans="2:15" ht="15" x14ac:dyDescent="0.25">
      <c r="B2754" s="421">
        <v>71050743002311</v>
      </c>
      <c r="C2754" s="349" t="str">
        <f t="shared" si="336"/>
        <v>7</v>
      </c>
      <c r="D2754" s="355" t="str">
        <f t="shared" si="337"/>
        <v>1</v>
      </c>
      <c r="E2754" s="355" t="str">
        <f t="shared" si="338"/>
        <v>0</v>
      </c>
      <c r="F2754" s="355" t="str">
        <f t="shared" si="339"/>
        <v>50</v>
      </c>
      <c r="G2754" s="355" t="str">
        <f t="shared" si="340"/>
        <v>743</v>
      </c>
      <c r="H2754" s="355" t="str">
        <f t="shared" si="341"/>
        <v>0</v>
      </c>
      <c r="I2754" s="355" t="str">
        <f t="shared" si="342"/>
        <v>02</v>
      </c>
      <c r="J2754" s="355" t="str">
        <f t="shared" si="343"/>
        <v>311</v>
      </c>
      <c r="K2754" t="s">
        <v>378</v>
      </c>
      <c r="L2754" s="444">
        <v>-19460581564</v>
      </c>
      <c r="M2754" s="444">
        <v>-23129.02</v>
      </c>
      <c r="N2754" s="444">
        <v>-129782519</v>
      </c>
      <c r="O2754" s="444">
        <v>-19590364083</v>
      </c>
    </row>
    <row r="2755" spans="2:15" ht="15" customHeight="1" x14ac:dyDescent="0.25">
      <c r="B2755" s="421">
        <v>71050743002313</v>
      </c>
      <c r="C2755" s="349" t="str">
        <f t="shared" si="336"/>
        <v>7</v>
      </c>
      <c r="D2755" s="355" t="str">
        <f t="shared" si="337"/>
        <v>1</v>
      </c>
      <c r="E2755" s="355" t="str">
        <f t="shared" si="338"/>
        <v>0</v>
      </c>
      <c r="F2755" s="355" t="str">
        <f t="shared" si="339"/>
        <v>50</v>
      </c>
      <c r="G2755" s="355" t="str">
        <f t="shared" si="340"/>
        <v>743</v>
      </c>
      <c r="H2755" s="355" t="str">
        <f t="shared" si="341"/>
        <v>0</v>
      </c>
      <c r="I2755" s="355" t="str">
        <f t="shared" si="342"/>
        <v>02</v>
      </c>
      <c r="J2755" s="355" t="str">
        <f t="shared" si="343"/>
        <v>313</v>
      </c>
      <c r="K2755" t="s">
        <v>547</v>
      </c>
      <c r="L2755" s="444">
        <v>-564997450</v>
      </c>
      <c r="M2755" s="444">
        <v>-4792.1499999999996</v>
      </c>
      <c r="N2755" s="444">
        <v>-26825308</v>
      </c>
      <c r="O2755" s="444">
        <v>-591822758</v>
      </c>
    </row>
    <row r="2756" spans="2:15" ht="15" x14ac:dyDescent="0.25">
      <c r="B2756" s="421">
        <v>71050743002331</v>
      </c>
      <c r="C2756" s="349" t="str">
        <f t="shared" si="336"/>
        <v>7</v>
      </c>
      <c r="D2756" s="355" t="str">
        <f t="shared" si="337"/>
        <v>1</v>
      </c>
      <c r="E2756" s="355" t="str">
        <f t="shared" si="338"/>
        <v>0</v>
      </c>
      <c r="F2756" s="355" t="str">
        <f t="shared" si="339"/>
        <v>50</v>
      </c>
      <c r="G2756" s="355" t="str">
        <f t="shared" si="340"/>
        <v>743</v>
      </c>
      <c r="H2756" s="355" t="str">
        <f t="shared" si="341"/>
        <v>0</v>
      </c>
      <c r="I2756" s="355" t="str">
        <f t="shared" si="342"/>
        <v>02</v>
      </c>
      <c r="J2756" s="355" t="str">
        <f t="shared" si="343"/>
        <v>331</v>
      </c>
      <c r="K2756" t="s">
        <v>652</v>
      </c>
      <c r="L2756" s="444">
        <v>-962764003</v>
      </c>
      <c r="M2756" s="444">
        <v>0</v>
      </c>
      <c r="N2756" s="444">
        <v>0</v>
      </c>
      <c r="O2756" s="444">
        <v>-962764003</v>
      </c>
    </row>
    <row r="2757" spans="2:15" ht="15" x14ac:dyDescent="0.25">
      <c r="B2757" s="421">
        <v>71050743002337</v>
      </c>
      <c r="C2757" s="349" t="str">
        <f t="shared" si="336"/>
        <v>7</v>
      </c>
      <c r="D2757" s="355" t="str">
        <f t="shared" si="337"/>
        <v>1</v>
      </c>
      <c r="E2757" s="355" t="str">
        <f t="shared" si="338"/>
        <v>0</v>
      </c>
      <c r="F2757" s="355" t="str">
        <f t="shared" si="339"/>
        <v>50</v>
      </c>
      <c r="G2757" s="355" t="str">
        <f t="shared" si="340"/>
        <v>743</v>
      </c>
      <c r="H2757" s="355" t="str">
        <f t="shared" si="341"/>
        <v>0</v>
      </c>
      <c r="I2757" s="355" t="str">
        <f t="shared" si="342"/>
        <v>02</v>
      </c>
      <c r="J2757" s="355" t="str">
        <f t="shared" si="343"/>
        <v>337</v>
      </c>
      <c r="K2757" t="s">
        <v>727</v>
      </c>
      <c r="L2757" s="444">
        <v>-913705524</v>
      </c>
      <c r="M2757" s="444">
        <v>-41511.15</v>
      </c>
      <c r="N2757" s="444">
        <v>-233973017</v>
      </c>
      <c r="O2757" s="444">
        <v>-1147678541</v>
      </c>
    </row>
    <row r="2758" spans="2:15" ht="15" customHeight="1" x14ac:dyDescent="0.25">
      <c r="B2758" s="421">
        <v>71050743002339</v>
      </c>
      <c r="C2758" s="349" t="str">
        <f t="shared" si="336"/>
        <v>7</v>
      </c>
      <c r="D2758" s="355" t="str">
        <f t="shared" si="337"/>
        <v>1</v>
      </c>
      <c r="E2758" s="355" t="str">
        <f t="shared" si="338"/>
        <v>0</v>
      </c>
      <c r="F2758" s="355" t="str">
        <f t="shared" si="339"/>
        <v>50</v>
      </c>
      <c r="G2758" s="355" t="str">
        <f t="shared" si="340"/>
        <v>743</v>
      </c>
      <c r="H2758" s="355" t="str">
        <f t="shared" si="341"/>
        <v>0</v>
      </c>
      <c r="I2758" s="355" t="str">
        <f t="shared" si="342"/>
        <v>02</v>
      </c>
      <c r="J2758" s="355" t="str">
        <f t="shared" si="343"/>
        <v>339</v>
      </c>
      <c r="K2758" t="s">
        <v>796</v>
      </c>
      <c r="L2758" s="444">
        <v>-801306022</v>
      </c>
      <c r="M2758" s="444">
        <v>0</v>
      </c>
      <c r="N2758" s="444">
        <v>0</v>
      </c>
      <c r="O2758" s="444">
        <v>-801306022</v>
      </c>
    </row>
    <row r="2759" spans="2:15" ht="15" x14ac:dyDescent="0.25">
      <c r="B2759" s="421">
        <v>71050743002341</v>
      </c>
      <c r="C2759" s="349" t="str">
        <f t="shared" si="336"/>
        <v>7</v>
      </c>
      <c r="D2759" s="355" t="str">
        <f t="shared" si="337"/>
        <v>1</v>
      </c>
      <c r="E2759" s="355" t="str">
        <f t="shared" si="338"/>
        <v>0</v>
      </c>
      <c r="F2759" s="355" t="str">
        <f t="shared" si="339"/>
        <v>50</v>
      </c>
      <c r="G2759" s="355" t="str">
        <f t="shared" si="340"/>
        <v>743</v>
      </c>
      <c r="H2759" s="355" t="str">
        <f t="shared" si="341"/>
        <v>0</v>
      </c>
      <c r="I2759" s="355" t="str">
        <f t="shared" si="342"/>
        <v>02</v>
      </c>
      <c r="J2759" s="355" t="str">
        <f t="shared" si="343"/>
        <v>341</v>
      </c>
      <c r="K2759" t="s">
        <v>598</v>
      </c>
      <c r="L2759" s="444">
        <v>-140925770</v>
      </c>
      <c r="M2759" s="444">
        <v>-14600.46</v>
      </c>
      <c r="N2759" s="444">
        <v>-82316907</v>
      </c>
      <c r="O2759" s="444">
        <v>-223242677</v>
      </c>
    </row>
    <row r="2760" spans="2:15" ht="15" customHeight="1" x14ac:dyDescent="0.25">
      <c r="B2760" s="421">
        <v>71050743002344</v>
      </c>
      <c r="C2760" s="349" t="str">
        <f t="shared" si="336"/>
        <v>7</v>
      </c>
      <c r="D2760" s="355" t="str">
        <f t="shared" si="337"/>
        <v>1</v>
      </c>
      <c r="E2760" s="355" t="str">
        <f t="shared" si="338"/>
        <v>0</v>
      </c>
      <c r="F2760" s="355" t="str">
        <f t="shared" si="339"/>
        <v>50</v>
      </c>
      <c r="G2760" s="355" t="str">
        <f t="shared" si="340"/>
        <v>743</v>
      </c>
      <c r="H2760" s="355" t="str">
        <f t="shared" si="341"/>
        <v>0</v>
      </c>
      <c r="I2760" s="355" t="str">
        <f t="shared" si="342"/>
        <v>02</v>
      </c>
      <c r="J2760" s="355" t="str">
        <f t="shared" si="343"/>
        <v>344</v>
      </c>
      <c r="K2760" t="s">
        <v>1773</v>
      </c>
      <c r="L2760" s="444">
        <v>-192418</v>
      </c>
      <c r="M2760" s="444">
        <v>0</v>
      </c>
      <c r="N2760" s="444">
        <v>0</v>
      </c>
      <c r="O2760" s="444">
        <v>-192418</v>
      </c>
    </row>
    <row r="2761" spans="2:15" ht="15" x14ac:dyDescent="0.25">
      <c r="B2761" s="421">
        <v>71050743002350</v>
      </c>
      <c r="C2761" s="349" t="str">
        <f t="shared" ref="C2761:C2824" si="344">MID(B2761,1,1)</f>
        <v>7</v>
      </c>
      <c r="D2761" s="355" t="str">
        <f t="shared" ref="D2761:D2824" si="345">MID(B2761,2,1)</f>
        <v>1</v>
      </c>
      <c r="E2761" s="355" t="str">
        <f t="shared" ref="E2761:E2824" si="346">MID(B2761,3,1)</f>
        <v>0</v>
      </c>
      <c r="F2761" s="355" t="str">
        <f t="shared" ref="F2761:F2824" si="347">MID(B2761,4,2)</f>
        <v>50</v>
      </c>
      <c r="G2761" s="355" t="str">
        <f t="shared" ref="G2761:G2824" si="348">MID(B2761,6,3)</f>
        <v>743</v>
      </c>
      <c r="H2761" s="355" t="str">
        <f t="shared" ref="H2761:H2824" si="349">MID(B2761,9,1)</f>
        <v>0</v>
      </c>
      <c r="I2761" s="355" t="str">
        <f t="shared" ref="I2761:I2824" si="350">MID(B2761,10,2)</f>
        <v>02</v>
      </c>
      <c r="J2761" s="355" t="str">
        <f t="shared" ref="J2761:J2824" si="351">MID(B2761,12,3)</f>
        <v>350</v>
      </c>
      <c r="K2761" t="s">
        <v>1523</v>
      </c>
      <c r="L2761" s="444">
        <v>-1925917752</v>
      </c>
      <c r="M2761" s="444">
        <v>-39808.42</v>
      </c>
      <c r="N2761" s="444">
        <v>-221280373</v>
      </c>
      <c r="O2761" s="444">
        <v>-2147198125</v>
      </c>
    </row>
    <row r="2762" spans="2:15" ht="15" customHeight="1" x14ac:dyDescent="0.25">
      <c r="B2762" s="421">
        <v>71050743002360</v>
      </c>
      <c r="C2762" s="349" t="str">
        <f t="shared" si="344"/>
        <v>7</v>
      </c>
      <c r="D2762" s="355" t="str">
        <f t="shared" si="345"/>
        <v>1</v>
      </c>
      <c r="E2762" s="355" t="str">
        <f t="shared" si="346"/>
        <v>0</v>
      </c>
      <c r="F2762" s="355" t="str">
        <f t="shared" si="347"/>
        <v>50</v>
      </c>
      <c r="G2762" s="355" t="str">
        <f t="shared" si="348"/>
        <v>743</v>
      </c>
      <c r="H2762" s="355" t="str">
        <f t="shared" si="349"/>
        <v>0</v>
      </c>
      <c r="I2762" s="355" t="str">
        <f t="shared" si="350"/>
        <v>02</v>
      </c>
      <c r="J2762" s="355" t="str">
        <f t="shared" si="351"/>
        <v>360</v>
      </c>
      <c r="K2762" t="s">
        <v>1524</v>
      </c>
      <c r="L2762" s="444">
        <v>-3248334967</v>
      </c>
      <c r="M2762" s="444">
        <v>0</v>
      </c>
      <c r="N2762" s="444">
        <v>0</v>
      </c>
      <c r="O2762" s="444">
        <v>-3248334967</v>
      </c>
    </row>
    <row r="2763" spans="2:15" ht="15" customHeight="1" x14ac:dyDescent="0.25">
      <c r="B2763" s="421">
        <v>71050743002411</v>
      </c>
      <c r="C2763" s="349" t="str">
        <f t="shared" si="344"/>
        <v>7</v>
      </c>
      <c r="D2763" s="355" t="str">
        <f t="shared" si="345"/>
        <v>1</v>
      </c>
      <c r="E2763" s="355" t="str">
        <f t="shared" si="346"/>
        <v>0</v>
      </c>
      <c r="F2763" s="355" t="str">
        <f t="shared" si="347"/>
        <v>50</v>
      </c>
      <c r="G2763" s="355" t="str">
        <f t="shared" si="348"/>
        <v>743</v>
      </c>
      <c r="H2763" s="355" t="str">
        <f t="shared" si="349"/>
        <v>0</v>
      </c>
      <c r="I2763" s="355" t="str">
        <f t="shared" si="350"/>
        <v>02</v>
      </c>
      <c r="J2763" s="355" t="str">
        <f t="shared" si="351"/>
        <v>411</v>
      </c>
      <c r="K2763" t="s">
        <v>432</v>
      </c>
      <c r="L2763" s="444">
        <v>-111817402</v>
      </c>
      <c r="M2763" s="444">
        <v>0</v>
      </c>
      <c r="N2763" s="444">
        <v>0</v>
      </c>
      <c r="O2763" s="444">
        <v>-111817402</v>
      </c>
    </row>
    <row r="2764" spans="2:15" ht="15" x14ac:dyDescent="0.25">
      <c r="B2764" s="421">
        <v>71050743002413</v>
      </c>
      <c r="C2764" s="349" t="str">
        <f t="shared" si="344"/>
        <v>7</v>
      </c>
      <c r="D2764" s="355" t="str">
        <f t="shared" si="345"/>
        <v>1</v>
      </c>
      <c r="E2764" s="355" t="str">
        <f t="shared" si="346"/>
        <v>0</v>
      </c>
      <c r="F2764" s="355" t="str">
        <f t="shared" si="347"/>
        <v>50</v>
      </c>
      <c r="G2764" s="355" t="str">
        <f t="shared" si="348"/>
        <v>743</v>
      </c>
      <c r="H2764" s="355" t="str">
        <f t="shared" si="349"/>
        <v>0</v>
      </c>
      <c r="I2764" s="355" t="str">
        <f t="shared" si="350"/>
        <v>02</v>
      </c>
      <c r="J2764" s="355" t="str">
        <f t="shared" si="351"/>
        <v>413</v>
      </c>
      <c r="K2764" t="s">
        <v>550</v>
      </c>
      <c r="L2764" s="444">
        <v>-3769966065</v>
      </c>
      <c r="M2764" s="444">
        <v>-542.23</v>
      </c>
      <c r="N2764" s="444">
        <v>-3031001</v>
      </c>
      <c r="O2764" s="444">
        <v>-3772997066</v>
      </c>
    </row>
    <row r="2765" spans="2:15" ht="15" x14ac:dyDescent="0.25">
      <c r="B2765" s="421">
        <v>71050743002420</v>
      </c>
      <c r="C2765" s="349" t="str">
        <f t="shared" si="344"/>
        <v>7</v>
      </c>
      <c r="D2765" s="355" t="str">
        <f t="shared" si="345"/>
        <v>1</v>
      </c>
      <c r="E2765" s="355" t="str">
        <f t="shared" si="346"/>
        <v>0</v>
      </c>
      <c r="F2765" s="355" t="str">
        <f t="shared" si="347"/>
        <v>50</v>
      </c>
      <c r="G2765" s="355" t="str">
        <f t="shared" si="348"/>
        <v>743</v>
      </c>
      <c r="H2765" s="355" t="str">
        <f t="shared" si="349"/>
        <v>0</v>
      </c>
      <c r="I2765" s="355" t="str">
        <f t="shared" si="350"/>
        <v>02</v>
      </c>
      <c r="J2765" s="355" t="str">
        <f t="shared" si="351"/>
        <v>420</v>
      </c>
      <c r="K2765" t="s">
        <v>439</v>
      </c>
      <c r="L2765" s="444">
        <v>-451706603</v>
      </c>
      <c r="M2765" s="444">
        <v>-16328.35</v>
      </c>
      <c r="N2765" s="444">
        <v>-91058726</v>
      </c>
      <c r="O2765" s="444">
        <v>-542765329</v>
      </c>
    </row>
    <row r="2766" spans="2:15" ht="15" x14ac:dyDescent="0.25">
      <c r="B2766" s="421">
        <v>71050743002421</v>
      </c>
      <c r="C2766" s="349" t="str">
        <f t="shared" si="344"/>
        <v>7</v>
      </c>
      <c r="D2766" s="355" t="str">
        <f t="shared" si="345"/>
        <v>1</v>
      </c>
      <c r="E2766" s="355" t="str">
        <f t="shared" si="346"/>
        <v>0</v>
      </c>
      <c r="F2766" s="355" t="str">
        <f t="shared" si="347"/>
        <v>50</v>
      </c>
      <c r="G2766" s="355" t="str">
        <f t="shared" si="348"/>
        <v>743</v>
      </c>
      <c r="H2766" s="355" t="str">
        <f t="shared" si="349"/>
        <v>0</v>
      </c>
      <c r="I2766" s="355" t="str">
        <f t="shared" si="350"/>
        <v>02</v>
      </c>
      <c r="J2766" s="355" t="str">
        <f t="shared" si="351"/>
        <v>421</v>
      </c>
      <c r="K2766" t="s">
        <v>432</v>
      </c>
      <c r="L2766" s="444">
        <v>-19499</v>
      </c>
      <c r="M2766" s="444">
        <v>0</v>
      </c>
      <c r="N2766" s="444">
        <v>0</v>
      </c>
      <c r="O2766" s="444">
        <v>-19499</v>
      </c>
    </row>
    <row r="2767" spans="2:15" ht="15" customHeight="1" x14ac:dyDescent="0.25">
      <c r="B2767" s="421">
        <v>71050743002430</v>
      </c>
      <c r="C2767" s="349" t="str">
        <f t="shared" si="344"/>
        <v>7</v>
      </c>
      <c r="D2767" s="355" t="str">
        <f t="shared" si="345"/>
        <v>1</v>
      </c>
      <c r="E2767" s="355" t="str">
        <f t="shared" si="346"/>
        <v>0</v>
      </c>
      <c r="F2767" s="355" t="str">
        <f t="shared" si="347"/>
        <v>50</v>
      </c>
      <c r="G2767" s="355" t="str">
        <f t="shared" si="348"/>
        <v>743</v>
      </c>
      <c r="H2767" s="355" t="str">
        <f t="shared" si="349"/>
        <v>0</v>
      </c>
      <c r="I2767" s="355" t="str">
        <f t="shared" si="350"/>
        <v>02</v>
      </c>
      <c r="J2767" s="355" t="str">
        <f t="shared" si="351"/>
        <v>430</v>
      </c>
      <c r="K2767" t="s">
        <v>1525</v>
      </c>
      <c r="L2767" s="444">
        <v>-265866448</v>
      </c>
      <c r="M2767" s="444">
        <v>-610.13</v>
      </c>
      <c r="N2767" s="444">
        <v>-3416773</v>
      </c>
      <c r="O2767" s="444">
        <v>-269283221</v>
      </c>
    </row>
    <row r="2768" spans="2:15" ht="15" customHeight="1" x14ac:dyDescent="0.25">
      <c r="B2768" s="421">
        <v>71050743002432</v>
      </c>
      <c r="C2768" s="349" t="str">
        <f t="shared" si="344"/>
        <v>7</v>
      </c>
      <c r="D2768" s="355" t="str">
        <f t="shared" si="345"/>
        <v>1</v>
      </c>
      <c r="E2768" s="355" t="str">
        <f t="shared" si="346"/>
        <v>0</v>
      </c>
      <c r="F2768" s="355" t="str">
        <f t="shared" si="347"/>
        <v>50</v>
      </c>
      <c r="G2768" s="355" t="str">
        <f t="shared" si="348"/>
        <v>743</v>
      </c>
      <c r="H2768" s="355" t="str">
        <f t="shared" si="349"/>
        <v>0</v>
      </c>
      <c r="I2768" s="355" t="str">
        <f t="shared" si="350"/>
        <v>02</v>
      </c>
      <c r="J2768" s="355" t="str">
        <f t="shared" si="351"/>
        <v>432</v>
      </c>
      <c r="K2768" t="s">
        <v>490</v>
      </c>
      <c r="L2768" s="444">
        <v>-15000773983</v>
      </c>
      <c r="M2768" s="444">
        <v>-550677.69999999995</v>
      </c>
      <c r="N2768" s="444">
        <v>-3092541342</v>
      </c>
      <c r="O2768" s="444">
        <v>-18093315325</v>
      </c>
    </row>
    <row r="2769" spans="2:15" ht="15" customHeight="1" x14ac:dyDescent="0.25">
      <c r="B2769" s="421">
        <v>71050743002441</v>
      </c>
      <c r="C2769" s="349" t="str">
        <f t="shared" si="344"/>
        <v>7</v>
      </c>
      <c r="D2769" s="355" t="str">
        <f t="shared" si="345"/>
        <v>1</v>
      </c>
      <c r="E2769" s="355" t="str">
        <f t="shared" si="346"/>
        <v>0</v>
      </c>
      <c r="F2769" s="355" t="str">
        <f t="shared" si="347"/>
        <v>50</v>
      </c>
      <c r="G2769" s="355" t="str">
        <f t="shared" si="348"/>
        <v>743</v>
      </c>
      <c r="H2769" s="355" t="str">
        <f t="shared" si="349"/>
        <v>0</v>
      </c>
      <c r="I2769" s="355" t="str">
        <f t="shared" si="350"/>
        <v>02</v>
      </c>
      <c r="J2769" s="355" t="str">
        <f t="shared" si="351"/>
        <v>441</v>
      </c>
      <c r="K2769" t="s">
        <v>544</v>
      </c>
      <c r="L2769" s="444">
        <v>-332130652</v>
      </c>
      <c r="M2769" s="444">
        <v>-981</v>
      </c>
      <c r="N2769" s="444">
        <v>-5517823</v>
      </c>
      <c r="O2769" s="444">
        <v>-337648475</v>
      </c>
    </row>
    <row r="2770" spans="2:15" ht="15" customHeight="1" x14ac:dyDescent="0.25">
      <c r="B2770" s="421">
        <v>71050743002454</v>
      </c>
      <c r="C2770" s="349" t="str">
        <f t="shared" si="344"/>
        <v>7</v>
      </c>
      <c r="D2770" s="355" t="str">
        <f t="shared" si="345"/>
        <v>1</v>
      </c>
      <c r="E2770" s="355" t="str">
        <f t="shared" si="346"/>
        <v>0</v>
      </c>
      <c r="F2770" s="355" t="str">
        <f t="shared" si="347"/>
        <v>50</v>
      </c>
      <c r="G2770" s="355" t="str">
        <f t="shared" si="348"/>
        <v>743</v>
      </c>
      <c r="H2770" s="355" t="str">
        <f t="shared" si="349"/>
        <v>0</v>
      </c>
      <c r="I2770" s="355" t="str">
        <f t="shared" si="350"/>
        <v>02</v>
      </c>
      <c r="J2770" s="355" t="str">
        <f t="shared" si="351"/>
        <v>454</v>
      </c>
      <c r="K2770" t="s">
        <v>1526</v>
      </c>
      <c r="L2770" s="444">
        <v>-194941399</v>
      </c>
      <c r="M2770" s="444">
        <v>0</v>
      </c>
      <c r="N2770" s="444">
        <v>0</v>
      </c>
      <c r="O2770" s="444">
        <v>-194941399</v>
      </c>
    </row>
    <row r="2771" spans="2:15" ht="15" x14ac:dyDescent="0.25">
      <c r="B2771" s="421">
        <v>71050743002512</v>
      </c>
      <c r="C2771" s="349" t="str">
        <f t="shared" si="344"/>
        <v>7</v>
      </c>
      <c r="D2771" s="355" t="str">
        <f t="shared" si="345"/>
        <v>1</v>
      </c>
      <c r="E2771" s="355" t="str">
        <f t="shared" si="346"/>
        <v>0</v>
      </c>
      <c r="F2771" s="355" t="str">
        <f t="shared" si="347"/>
        <v>50</v>
      </c>
      <c r="G2771" s="355" t="str">
        <f t="shared" si="348"/>
        <v>743</v>
      </c>
      <c r="H2771" s="355" t="str">
        <f t="shared" si="349"/>
        <v>0</v>
      </c>
      <c r="I2771" s="355" t="str">
        <f t="shared" si="350"/>
        <v>02</v>
      </c>
      <c r="J2771" s="355" t="str">
        <f t="shared" si="351"/>
        <v>512</v>
      </c>
      <c r="K2771" t="s">
        <v>539</v>
      </c>
      <c r="L2771" s="444">
        <v>-17155216</v>
      </c>
      <c r="M2771" s="444">
        <v>-81.23</v>
      </c>
      <c r="N2771" s="444">
        <v>-458141</v>
      </c>
      <c r="O2771" s="444">
        <v>-17613357</v>
      </c>
    </row>
    <row r="2772" spans="2:15" ht="15" x14ac:dyDescent="0.25">
      <c r="B2772" s="421">
        <v>71050743002513</v>
      </c>
      <c r="C2772" s="349" t="str">
        <f t="shared" si="344"/>
        <v>7</v>
      </c>
      <c r="D2772" s="355" t="str">
        <f t="shared" si="345"/>
        <v>1</v>
      </c>
      <c r="E2772" s="355" t="str">
        <f t="shared" si="346"/>
        <v>0</v>
      </c>
      <c r="F2772" s="355" t="str">
        <f t="shared" si="347"/>
        <v>50</v>
      </c>
      <c r="G2772" s="355" t="str">
        <f t="shared" si="348"/>
        <v>743</v>
      </c>
      <c r="H2772" s="355" t="str">
        <f t="shared" si="349"/>
        <v>0</v>
      </c>
      <c r="I2772" s="355" t="str">
        <f t="shared" si="350"/>
        <v>02</v>
      </c>
      <c r="J2772" s="355" t="str">
        <f t="shared" si="351"/>
        <v>513</v>
      </c>
      <c r="K2772" t="s">
        <v>1304</v>
      </c>
      <c r="L2772" s="444">
        <v>-91508158</v>
      </c>
      <c r="M2772" s="444">
        <v>-178.06</v>
      </c>
      <c r="N2772" s="444">
        <v>-992432</v>
      </c>
      <c r="O2772" s="444">
        <v>-92500590</v>
      </c>
    </row>
    <row r="2773" spans="2:15" ht="15" x14ac:dyDescent="0.25">
      <c r="B2773" s="421">
        <v>71050743002515</v>
      </c>
      <c r="C2773" s="349" t="str">
        <f t="shared" si="344"/>
        <v>7</v>
      </c>
      <c r="D2773" s="355" t="str">
        <f t="shared" si="345"/>
        <v>1</v>
      </c>
      <c r="E2773" s="355" t="str">
        <f t="shared" si="346"/>
        <v>0</v>
      </c>
      <c r="F2773" s="355" t="str">
        <f t="shared" si="347"/>
        <v>50</v>
      </c>
      <c r="G2773" s="355" t="str">
        <f t="shared" si="348"/>
        <v>743</v>
      </c>
      <c r="H2773" s="355" t="str">
        <f t="shared" si="349"/>
        <v>0</v>
      </c>
      <c r="I2773" s="355" t="str">
        <f t="shared" si="350"/>
        <v>02</v>
      </c>
      <c r="J2773" s="355" t="str">
        <f t="shared" si="351"/>
        <v>515</v>
      </c>
      <c r="K2773" t="s">
        <v>477</v>
      </c>
      <c r="L2773" s="444">
        <v>-1721917</v>
      </c>
      <c r="M2773" s="444">
        <v>-8878.07</v>
      </c>
      <c r="N2773" s="444">
        <v>-49632584</v>
      </c>
      <c r="O2773" s="444">
        <v>-51354501</v>
      </c>
    </row>
    <row r="2774" spans="2:15" ht="15" x14ac:dyDescent="0.25">
      <c r="B2774" s="421">
        <v>71050743002531</v>
      </c>
      <c r="C2774" s="349" t="str">
        <f t="shared" si="344"/>
        <v>7</v>
      </c>
      <c r="D2774" s="355" t="str">
        <f t="shared" si="345"/>
        <v>1</v>
      </c>
      <c r="E2774" s="355" t="str">
        <f t="shared" si="346"/>
        <v>0</v>
      </c>
      <c r="F2774" s="355" t="str">
        <f t="shared" si="347"/>
        <v>50</v>
      </c>
      <c r="G2774" s="355" t="str">
        <f t="shared" si="348"/>
        <v>743</v>
      </c>
      <c r="H2774" s="355" t="str">
        <f t="shared" si="349"/>
        <v>0</v>
      </c>
      <c r="I2774" s="355" t="str">
        <f t="shared" si="350"/>
        <v>02</v>
      </c>
      <c r="J2774" s="355" t="str">
        <f t="shared" si="351"/>
        <v>531</v>
      </c>
      <c r="K2774" t="s">
        <v>421</v>
      </c>
      <c r="L2774" s="444">
        <v>-91046781</v>
      </c>
      <c r="M2774" s="444">
        <v>-19624.25</v>
      </c>
      <c r="N2774" s="444">
        <v>-109792093</v>
      </c>
      <c r="O2774" s="444">
        <v>-200838874</v>
      </c>
    </row>
    <row r="2775" spans="2:15" ht="15" customHeight="1" x14ac:dyDescent="0.25">
      <c r="B2775" s="421">
        <v>71050743002532</v>
      </c>
      <c r="C2775" s="349" t="str">
        <f t="shared" si="344"/>
        <v>7</v>
      </c>
      <c r="D2775" s="355" t="str">
        <f t="shared" si="345"/>
        <v>1</v>
      </c>
      <c r="E2775" s="355" t="str">
        <f t="shared" si="346"/>
        <v>0</v>
      </c>
      <c r="F2775" s="355" t="str">
        <f t="shared" si="347"/>
        <v>50</v>
      </c>
      <c r="G2775" s="355" t="str">
        <f t="shared" si="348"/>
        <v>743</v>
      </c>
      <c r="H2775" s="355" t="str">
        <f t="shared" si="349"/>
        <v>0</v>
      </c>
      <c r="I2775" s="355" t="str">
        <f t="shared" si="350"/>
        <v>02</v>
      </c>
      <c r="J2775" s="355" t="str">
        <f t="shared" si="351"/>
        <v>532</v>
      </c>
      <c r="K2775" t="s">
        <v>483</v>
      </c>
      <c r="L2775" s="444">
        <v>-3111982721</v>
      </c>
      <c r="M2775" s="444">
        <v>0</v>
      </c>
      <c r="N2775" s="444">
        <v>0</v>
      </c>
      <c r="O2775" s="444">
        <v>-3111982721</v>
      </c>
    </row>
    <row r="2776" spans="2:15" ht="15" customHeight="1" x14ac:dyDescent="0.25">
      <c r="B2776" s="421">
        <v>71050743002533</v>
      </c>
      <c r="C2776" s="349" t="str">
        <f t="shared" si="344"/>
        <v>7</v>
      </c>
      <c r="D2776" s="355" t="str">
        <f t="shared" si="345"/>
        <v>1</v>
      </c>
      <c r="E2776" s="355" t="str">
        <f t="shared" si="346"/>
        <v>0</v>
      </c>
      <c r="F2776" s="355" t="str">
        <f t="shared" si="347"/>
        <v>50</v>
      </c>
      <c r="G2776" s="355" t="str">
        <f t="shared" si="348"/>
        <v>743</v>
      </c>
      <c r="H2776" s="355" t="str">
        <f t="shared" si="349"/>
        <v>0</v>
      </c>
      <c r="I2776" s="355" t="str">
        <f t="shared" si="350"/>
        <v>02</v>
      </c>
      <c r="J2776" s="355" t="str">
        <f t="shared" si="351"/>
        <v>533</v>
      </c>
      <c r="K2776" t="s">
        <v>451</v>
      </c>
      <c r="L2776" s="444">
        <v>-3922996442</v>
      </c>
      <c r="M2776" s="444">
        <v>-28188.42</v>
      </c>
      <c r="N2776" s="444">
        <v>-157686091</v>
      </c>
      <c r="O2776" s="444">
        <v>-4080682533</v>
      </c>
    </row>
    <row r="2777" spans="2:15" ht="15" customHeight="1" x14ac:dyDescent="0.25">
      <c r="B2777" s="421">
        <v>71050743002534</v>
      </c>
      <c r="C2777" s="349" t="str">
        <f t="shared" si="344"/>
        <v>7</v>
      </c>
      <c r="D2777" s="355" t="str">
        <f t="shared" si="345"/>
        <v>1</v>
      </c>
      <c r="E2777" s="355" t="str">
        <f t="shared" si="346"/>
        <v>0</v>
      </c>
      <c r="F2777" s="355" t="str">
        <f t="shared" si="347"/>
        <v>50</v>
      </c>
      <c r="G2777" s="355" t="str">
        <f t="shared" si="348"/>
        <v>743</v>
      </c>
      <c r="H2777" s="355" t="str">
        <f t="shared" si="349"/>
        <v>0</v>
      </c>
      <c r="I2777" s="355" t="str">
        <f t="shared" si="350"/>
        <v>02</v>
      </c>
      <c r="J2777" s="355" t="str">
        <f t="shared" si="351"/>
        <v>534</v>
      </c>
      <c r="K2777" t="s">
        <v>437</v>
      </c>
      <c r="L2777" s="444">
        <v>-24181323394</v>
      </c>
      <c r="M2777" s="444">
        <v>-403595.79</v>
      </c>
      <c r="N2777" s="444">
        <v>-2268656864</v>
      </c>
      <c r="O2777" s="444">
        <v>-26449980258</v>
      </c>
    </row>
    <row r="2778" spans="2:15" ht="15" customHeight="1" x14ac:dyDescent="0.25">
      <c r="B2778" s="421">
        <v>71050743002536</v>
      </c>
      <c r="C2778" s="349" t="str">
        <f t="shared" si="344"/>
        <v>7</v>
      </c>
      <c r="D2778" s="355" t="str">
        <f t="shared" si="345"/>
        <v>1</v>
      </c>
      <c r="E2778" s="355" t="str">
        <f t="shared" si="346"/>
        <v>0</v>
      </c>
      <c r="F2778" s="355" t="str">
        <f t="shared" si="347"/>
        <v>50</v>
      </c>
      <c r="G2778" s="355" t="str">
        <f t="shared" si="348"/>
        <v>743</v>
      </c>
      <c r="H2778" s="355" t="str">
        <f t="shared" si="349"/>
        <v>0</v>
      </c>
      <c r="I2778" s="355" t="str">
        <f t="shared" si="350"/>
        <v>02</v>
      </c>
      <c r="J2778" s="355" t="str">
        <f t="shared" si="351"/>
        <v>536</v>
      </c>
      <c r="K2778" t="s">
        <v>486</v>
      </c>
      <c r="L2778" s="444">
        <v>-7135053884</v>
      </c>
      <c r="M2778" s="444">
        <v>-165614.03</v>
      </c>
      <c r="N2778" s="444">
        <v>-929480386</v>
      </c>
      <c r="O2778" s="444">
        <v>-8064534270</v>
      </c>
    </row>
    <row r="2779" spans="2:15" ht="15" customHeight="1" x14ac:dyDescent="0.25">
      <c r="B2779" s="421">
        <v>71050743002538</v>
      </c>
      <c r="C2779" s="349" t="str">
        <f t="shared" si="344"/>
        <v>7</v>
      </c>
      <c r="D2779" s="355" t="str">
        <f t="shared" si="345"/>
        <v>1</v>
      </c>
      <c r="E2779" s="355" t="str">
        <f t="shared" si="346"/>
        <v>0</v>
      </c>
      <c r="F2779" s="355" t="str">
        <f t="shared" si="347"/>
        <v>50</v>
      </c>
      <c r="G2779" s="355" t="str">
        <f t="shared" si="348"/>
        <v>743</v>
      </c>
      <c r="H2779" s="355" t="str">
        <f t="shared" si="349"/>
        <v>0</v>
      </c>
      <c r="I2779" s="355" t="str">
        <f t="shared" si="350"/>
        <v>02</v>
      </c>
      <c r="J2779" s="355" t="str">
        <f t="shared" si="351"/>
        <v>538</v>
      </c>
      <c r="K2779" t="s">
        <v>487</v>
      </c>
      <c r="L2779" s="444">
        <v>-1253383460</v>
      </c>
      <c r="M2779" s="444">
        <v>0</v>
      </c>
      <c r="N2779" s="444">
        <v>0</v>
      </c>
      <c r="O2779" s="444">
        <v>-1253383460</v>
      </c>
    </row>
    <row r="2780" spans="2:15" ht="15" customHeight="1" x14ac:dyDescent="0.25">
      <c r="B2780" s="421">
        <v>71050743002540</v>
      </c>
      <c r="C2780" s="349" t="str">
        <f t="shared" si="344"/>
        <v>7</v>
      </c>
      <c r="D2780" s="355" t="str">
        <f t="shared" si="345"/>
        <v>1</v>
      </c>
      <c r="E2780" s="355" t="str">
        <f t="shared" si="346"/>
        <v>0</v>
      </c>
      <c r="F2780" s="355" t="str">
        <f t="shared" si="347"/>
        <v>50</v>
      </c>
      <c r="G2780" s="355" t="str">
        <f t="shared" si="348"/>
        <v>743</v>
      </c>
      <c r="H2780" s="355" t="str">
        <f t="shared" si="349"/>
        <v>0</v>
      </c>
      <c r="I2780" s="355" t="str">
        <f t="shared" si="350"/>
        <v>02</v>
      </c>
      <c r="J2780" s="355" t="str">
        <f t="shared" si="351"/>
        <v>540</v>
      </c>
      <c r="K2780" t="s">
        <v>541</v>
      </c>
      <c r="L2780" s="444">
        <v>-775322051</v>
      </c>
      <c r="M2780" s="444">
        <v>0</v>
      </c>
      <c r="N2780" s="444">
        <v>0</v>
      </c>
      <c r="O2780" s="444">
        <v>-775322051</v>
      </c>
    </row>
    <row r="2781" spans="2:15" ht="15" customHeight="1" x14ac:dyDescent="0.25">
      <c r="B2781" s="421">
        <v>71050743002543</v>
      </c>
      <c r="C2781" s="349" t="str">
        <f t="shared" si="344"/>
        <v>7</v>
      </c>
      <c r="D2781" s="355" t="str">
        <f t="shared" si="345"/>
        <v>1</v>
      </c>
      <c r="E2781" s="355" t="str">
        <f t="shared" si="346"/>
        <v>0</v>
      </c>
      <c r="F2781" s="355" t="str">
        <f t="shared" si="347"/>
        <v>50</v>
      </c>
      <c r="G2781" s="355" t="str">
        <f t="shared" si="348"/>
        <v>743</v>
      </c>
      <c r="H2781" s="355" t="str">
        <f t="shared" si="349"/>
        <v>0</v>
      </c>
      <c r="I2781" s="355" t="str">
        <f t="shared" si="350"/>
        <v>02</v>
      </c>
      <c r="J2781" s="355" t="str">
        <f t="shared" si="351"/>
        <v>543</v>
      </c>
      <c r="K2781" t="s">
        <v>593</v>
      </c>
      <c r="L2781" s="444">
        <v>-2368</v>
      </c>
      <c r="M2781" s="444">
        <v>0</v>
      </c>
      <c r="N2781" s="444">
        <v>0</v>
      </c>
      <c r="O2781" s="444">
        <v>-2368</v>
      </c>
    </row>
    <row r="2782" spans="2:15" ht="15" customHeight="1" x14ac:dyDescent="0.25">
      <c r="B2782" s="421">
        <v>71050743002544</v>
      </c>
      <c r="C2782" s="349" t="str">
        <f t="shared" si="344"/>
        <v>7</v>
      </c>
      <c r="D2782" s="355" t="str">
        <f t="shared" si="345"/>
        <v>1</v>
      </c>
      <c r="E2782" s="355" t="str">
        <f t="shared" si="346"/>
        <v>0</v>
      </c>
      <c r="F2782" s="355" t="str">
        <f t="shared" si="347"/>
        <v>50</v>
      </c>
      <c r="G2782" s="355" t="str">
        <f t="shared" si="348"/>
        <v>743</v>
      </c>
      <c r="H2782" s="355" t="str">
        <f t="shared" si="349"/>
        <v>0</v>
      </c>
      <c r="I2782" s="355" t="str">
        <f t="shared" si="350"/>
        <v>02</v>
      </c>
      <c r="J2782" s="355" t="str">
        <f t="shared" si="351"/>
        <v>544</v>
      </c>
      <c r="K2782" t="s">
        <v>1527</v>
      </c>
      <c r="L2782" s="444">
        <v>-5026</v>
      </c>
      <c r="M2782" s="444">
        <v>0</v>
      </c>
      <c r="N2782" s="444">
        <v>0</v>
      </c>
      <c r="O2782" s="444">
        <v>-5026</v>
      </c>
    </row>
    <row r="2783" spans="2:15" ht="15" customHeight="1" x14ac:dyDescent="0.25">
      <c r="B2783" s="421">
        <v>71050743002631</v>
      </c>
      <c r="C2783" s="349" t="str">
        <f t="shared" si="344"/>
        <v>7</v>
      </c>
      <c r="D2783" s="355" t="str">
        <f t="shared" si="345"/>
        <v>1</v>
      </c>
      <c r="E2783" s="355" t="str">
        <f t="shared" si="346"/>
        <v>0</v>
      </c>
      <c r="F2783" s="355" t="str">
        <f t="shared" si="347"/>
        <v>50</v>
      </c>
      <c r="G2783" s="355" t="str">
        <f t="shared" si="348"/>
        <v>743</v>
      </c>
      <c r="H2783" s="355" t="str">
        <f t="shared" si="349"/>
        <v>0</v>
      </c>
      <c r="I2783" s="355" t="str">
        <f t="shared" si="350"/>
        <v>02</v>
      </c>
      <c r="J2783" s="355" t="str">
        <f t="shared" si="351"/>
        <v>631</v>
      </c>
      <c r="K2783" t="s">
        <v>543</v>
      </c>
      <c r="L2783" s="444">
        <v>-19696246499</v>
      </c>
      <c r="M2783" s="444">
        <v>-498217.57</v>
      </c>
      <c r="N2783" s="444">
        <v>-2785270379</v>
      </c>
      <c r="O2783" s="444">
        <v>-22481516878</v>
      </c>
    </row>
    <row r="2784" spans="2:15" ht="15" customHeight="1" x14ac:dyDescent="0.25">
      <c r="B2784" s="421">
        <v>71050743002635</v>
      </c>
      <c r="C2784" s="349" t="str">
        <f t="shared" si="344"/>
        <v>7</v>
      </c>
      <c r="D2784" s="355" t="str">
        <f t="shared" si="345"/>
        <v>1</v>
      </c>
      <c r="E2784" s="355" t="str">
        <f t="shared" si="346"/>
        <v>0</v>
      </c>
      <c r="F2784" s="355" t="str">
        <f t="shared" si="347"/>
        <v>50</v>
      </c>
      <c r="G2784" s="355" t="str">
        <f t="shared" si="348"/>
        <v>743</v>
      </c>
      <c r="H2784" s="355" t="str">
        <f t="shared" si="349"/>
        <v>0</v>
      </c>
      <c r="I2784" s="355" t="str">
        <f t="shared" si="350"/>
        <v>02</v>
      </c>
      <c r="J2784" s="355" t="str">
        <f t="shared" si="351"/>
        <v>635</v>
      </c>
      <c r="K2784" t="s">
        <v>485</v>
      </c>
      <c r="L2784" s="444">
        <v>-337757355</v>
      </c>
      <c r="M2784" s="444">
        <v>0</v>
      </c>
      <c r="N2784" s="444">
        <v>0</v>
      </c>
      <c r="O2784" s="444">
        <v>-337757355</v>
      </c>
    </row>
    <row r="2785" spans="1:15" ht="15" customHeight="1" x14ac:dyDescent="0.25">
      <c r="B2785" s="421">
        <v>71050743002654</v>
      </c>
      <c r="C2785" s="349" t="str">
        <f t="shared" si="344"/>
        <v>7</v>
      </c>
      <c r="D2785" s="355" t="str">
        <f t="shared" si="345"/>
        <v>1</v>
      </c>
      <c r="E2785" s="355" t="str">
        <f t="shared" si="346"/>
        <v>0</v>
      </c>
      <c r="F2785" s="355" t="str">
        <f t="shared" si="347"/>
        <v>50</v>
      </c>
      <c r="G2785" s="355" t="str">
        <f t="shared" si="348"/>
        <v>743</v>
      </c>
      <c r="H2785" s="355" t="str">
        <f t="shared" si="349"/>
        <v>0</v>
      </c>
      <c r="I2785" s="355" t="str">
        <f t="shared" si="350"/>
        <v>02</v>
      </c>
      <c r="J2785" s="355" t="str">
        <f t="shared" si="351"/>
        <v>654</v>
      </c>
      <c r="K2785" t="s">
        <v>1369</v>
      </c>
      <c r="L2785" s="444">
        <v>-2484</v>
      </c>
      <c r="M2785" s="444">
        <v>0</v>
      </c>
      <c r="N2785" s="444">
        <v>0</v>
      </c>
      <c r="O2785" s="444">
        <v>-2484</v>
      </c>
    </row>
    <row r="2786" spans="1:15" ht="15" customHeight="1" x14ac:dyDescent="0.25">
      <c r="B2786" s="421">
        <v>71050743002731</v>
      </c>
      <c r="C2786" s="349" t="str">
        <f t="shared" si="344"/>
        <v>7</v>
      </c>
      <c r="D2786" s="355" t="str">
        <f t="shared" si="345"/>
        <v>1</v>
      </c>
      <c r="E2786" s="355" t="str">
        <f t="shared" si="346"/>
        <v>0</v>
      </c>
      <c r="F2786" s="355" t="str">
        <f t="shared" si="347"/>
        <v>50</v>
      </c>
      <c r="G2786" s="355" t="str">
        <f t="shared" si="348"/>
        <v>743</v>
      </c>
      <c r="H2786" s="355" t="str">
        <f t="shared" si="349"/>
        <v>0</v>
      </c>
      <c r="I2786" s="355" t="str">
        <f t="shared" si="350"/>
        <v>02</v>
      </c>
      <c r="J2786" s="355" t="str">
        <f t="shared" si="351"/>
        <v>731</v>
      </c>
      <c r="K2786" t="s">
        <v>423</v>
      </c>
      <c r="L2786" s="444">
        <v>-2334871995</v>
      </c>
      <c r="M2786" s="444">
        <v>-37396.589999999997</v>
      </c>
      <c r="N2786" s="444">
        <v>-210126916</v>
      </c>
      <c r="O2786" s="444">
        <v>-2544998911</v>
      </c>
    </row>
    <row r="2787" spans="1:15" ht="15" customHeight="1" x14ac:dyDescent="0.25">
      <c r="B2787" s="421">
        <v>71050743002735</v>
      </c>
      <c r="C2787" s="349" t="str">
        <f t="shared" si="344"/>
        <v>7</v>
      </c>
      <c r="D2787" s="355" t="str">
        <f t="shared" si="345"/>
        <v>1</v>
      </c>
      <c r="E2787" s="355" t="str">
        <f t="shared" si="346"/>
        <v>0</v>
      </c>
      <c r="F2787" s="355" t="str">
        <f t="shared" si="347"/>
        <v>50</v>
      </c>
      <c r="G2787" s="355" t="str">
        <f t="shared" si="348"/>
        <v>743</v>
      </c>
      <c r="H2787" s="355" t="str">
        <f t="shared" si="349"/>
        <v>0</v>
      </c>
      <c r="I2787" s="355" t="str">
        <f t="shared" si="350"/>
        <v>02</v>
      </c>
      <c r="J2787" s="355" t="str">
        <f t="shared" si="351"/>
        <v>735</v>
      </c>
      <c r="K2787" t="s">
        <v>596</v>
      </c>
      <c r="L2787" s="444">
        <v>-169411929</v>
      </c>
      <c r="M2787" s="444">
        <v>0</v>
      </c>
      <c r="N2787" s="444">
        <v>0</v>
      </c>
      <c r="O2787" s="444">
        <v>-169411929</v>
      </c>
    </row>
    <row r="2788" spans="1:15" ht="15" customHeight="1" x14ac:dyDescent="0.25">
      <c r="A2788" s="465"/>
      <c r="B2788" s="421">
        <v>71050743002758</v>
      </c>
      <c r="C2788" s="465" t="str">
        <f t="shared" si="344"/>
        <v>7</v>
      </c>
      <c r="D2788" s="466" t="str">
        <f t="shared" si="345"/>
        <v>1</v>
      </c>
      <c r="E2788" s="466" t="str">
        <f t="shared" si="346"/>
        <v>0</v>
      </c>
      <c r="F2788" s="466" t="str">
        <f t="shared" si="347"/>
        <v>50</v>
      </c>
      <c r="G2788" s="466" t="str">
        <f t="shared" si="348"/>
        <v>743</v>
      </c>
      <c r="H2788" s="466" t="str">
        <f t="shared" si="349"/>
        <v>0</v>
      </c>
      <c r="I2788" s="466" t="str">
        <f t="shared" si="350"/>
        <v>02</v>
      </c>
      <c r="J2788" s="466" t="str">
        <f t="shared" si="351"/>
        <v>758</v>
      </c>
      <c r="K2788" t="s">
        <v>1749</v>
      </c>
      <c r="L2788" s="444">
        <v>-2702934</v>
      </c>
      <c r="M2788" s="444">
        <v>0</v>
      </c>
      <c r="N2788" s="444">
        <v>0</v>
      </c>
      <c r="O2788" s="444">
        <v>-2702934</v>
      </c>
    </row>
    <row r="2789" spans="1:15" ht="15" customHeight="1" x14ac:dyDescent="0.25">
      <c r="B2789" s="421">
        <v>71050743002759</v>
      </c>
      <c r="C2789" s="349" t="str">
        <f t="shared" si="344"/>
        <v>7</v>
      </c>
      <c r="D2789" s="355" t="str">
        <f t="shared" si="345"/>
        <v>1</v>
      </c>
      <c r="E2789" s="355" t="str">
        <f t="shared" si="346"/>
        <v>0</v>
      </c>
      <c r="F2789" s="355" t="str">
        <f t="shared" si="347"/>
        <v>50</v>
      </c>
      <c r="G2789" s="355" t="str">
        <f t="shared" si="348"/>
        <v>743</v>
      </c>
      <c r="H2789" s="355" t="str">
        <f t="shared" si="349"/>
        <v>0</v>
      </c>
      <c r="I2789" s="355" t="str">
        <f t="shared" si="350"/>
        <v>02</v>
      </c>
      <c r="J2789" s="355" t="str">
        <f t="shared" si="351"/>
        <v>759</v>
      </c>
      <c r="K2789" t="s">
        <v>742</v>
      </c>
      <c r="L2789" s="444">
        <v>-3802373</v>
      </c>
      <c r="M2789" s="444">
        <v>0</v>
      </c>
      <c r="N2789" s="444">
        <v>0</v>
      </c>
      <c r="O2789" s="444">
        <v>-3802373</v>
      </c>
    </row>
    <row r="2790" spans="1:15" ht="15" customHeight="1" x14ac:dyDescent="0.25">
      <c r="B2790" s="421">
        <v>71050743002760</v>
      </c>
      <c r="C2790" s="349" t="str">
        <f t="shared" si="344"/>
        <v>7</v>
      </c>
      <c r="D2790" s="355" t="str">
        <f t="shared" si="345"/>
        <v>1</v>
      </c>
      <c r="E2790" s="355" t="str">
        <f t="shared" si="346"/>
        <v>0</v>
      </c>
      <c r="F2790" s="355" t="str">
        <f t="shared" si="347"/>
        <v>50</v>
      </c>
      <c r="G2790" s="355" t="str">
        <f t="shared" si="348"/>
        <v>743</v>
      </c>
      <c r="H2790" s="355" t="str">
        <f t="shared" si="349"/>
        <v>0</v>
      </c>
      <c r="I2790" s="355" t="str">
        <f t="shared" si="350"/>
        <v>02</v>
      </c>
      <c r="J2790" s="355" t="str">
        <f t="shared" si="351"/>
        <v>760</v>
      </c>
      <c r="K2790" t="s">
        <v>743</v>
      </c>
      <c r="L2790" s="444">
        <v>-9719560</v>
      </c>
      <c r="M2790" s="444">
        <v>0</v>
      </c>
      <c r="N2790" s="444">
        <v>0</v>
      </c>
      <c r="O2790" s="444">
        <v>-9719560</v>
      </c>
    </row>
    <row r="2791" spans="1:15" ht="15" customHeight="1" x14ac:dyDescent="0.25">
      <c r="B2791" s="421">
        <v>71050743002859</v>
      </c>
      <c r="C2791" s="349" t="str">
        <f t="shared" si="344"/>
        <v>7</v>
      </c>
      <c r="D2791" s="355" t="str">
        <f t="shared" si="345"/>
        <v>1</v>
      </c>
      <c r="E2791" s="355" t="str">
        <f t="shared" si="346"/>
        <v>0</v>
      </c>
      <c r="F2791" s="355" t="str">
        <f t="shared" si="347"/>
        <v>50</v>
      </c>
      <c r="G2791" s="355" t="str">
        <f t="shared" si="348"/>
        <v>743</v>
      </c>
      <c r="H2791" s="355" t="str">
        <f t="shared" si="349"/>
        <v>0</v>
      </c>
      <c r="I2791" s="355" t="str">
        <f t="shared" si="350"/>
        <v>02</v>
      </c>
      <c r="J2791" s="355" t="str">
        <f t="shared" si="351"/>
        <v>859</v>
      </c>
      <c r="K2791" t="s">
        <v>1528</v>
      </c>
      <c r="L2791" s="444">
        <v>-1400925229</v>
      </c>
      <c r="M2791" s="444">
        <v>0</v>
      </c>
      <c r="N2791" s="444">
        <v>0</v>
      </c>
      <c r="O2791" s="444">
        <v>-1400925229</v>
      </c>
    </row>
    <row r="2792" spans="1:15" ht="15" customHeight="1" x14ac:dyDescent="0.25">
      <c r="B2792" s="421">
        <v>71050743002896</v>
      </c>
      <c r="C2792" s="349" t="str">
        <f t="shared" si="344"/>
        <v>7</v>
      </c>
      <c r="D2792" s="355" t="str">
        <f t="shared" si="345"/>
        <v>1</v>
      </c>
      <c r="E2792" s="355" t="str">
        <f t="shared" si="346"/>
        <v>0</v>
      </c>
      <c r="F2792" s="355" t="str">
        <f t="shared" si="347"/>
        <v>50</v>
      </c>
      <c r="G2792" s="355" t="str">
        <f t="shared" si="348"/>
        <v>743</v>
      </c>
      <c r="H2792" s="355" t="str">
        <f t="shared" si="349"/>
        <v>0</v>
      </c>
      <c r="I2792" s="355" t="str">
        <f t="shared" si="350"/>
        <v>02</v>
      </c>
      <c r="J2792" s="355" t="str">
        <f t="shared" si="351"/>
        <v>896</v>
      </c>
      <c r="K2792" t="s">
        <v>1529</v>
      </c>
      <c r="L2792" s="444">
        <v>-18914367</v>
      </c>
      <c r="M2792" s="444">
        <v>0</v>
      </c>
      <c r="N2792" s="444">
        <v>0</v>
      </c>
      <c r="O2792" s="444">
        <v>-18914367</v>
      </c>
    </row>
    <row r="2793" spans="1:15" ht="15" customHeight="1" x14ac:dyDescent="0.25">
      <c r="B2793" s="421">
        <v>71050743002914</v>
      </c>
      <c r="C2793" s="349" t="str">
        <f t="shared" si="344"/>
        <v>7</v>
      </c>
      <c r="D2793" s="355" t="str">
        <f t="shared" si="345"/>
        <v>1</v>
      </c>
      <c r="E2793" s="355" t="str">
        <f t="shared" si="346"/>
        <v>0</v>
      </c>
      <c r="F2793" s="355" t="str">
        <f t="shared" si="347"/>
        <v>50</v>
      </c>
      <c r="G2793" s="355" t="str">
        <f t="shared" si="348"/>
        <v>743</v>
      </c>
      <c r="H2793" s="355" t="str">
        <f t="shared" si="349"/>
        <v>0</v>
      </c>
      <c r="I2793" s="355" t="str">
        <f t="shared" si="350"/>
        <v>02</v>
      </c>
      <c r="J2793" s="355" t="str">
        <f t="shared" si="351"/>
        <v>914</v>
      </c>
      <c r="K2793" t="s">
        <v>638</v>
      </c>
      <c r="L2793" s="444">
        <v>-354157185</v>
      </c>
      <c r="M2793" s="444">
        <v>0</v>
      </c>
      <c r="N2793" s="444">
        <v>0</v>
      </c>
      <c r="O2793" s="444">
        <v>-354157185</v>
      </c>
    </row>
    <row r="2794" spans="1:15" ht="15" customHeight="1" x14ac:dyDescent="0.25">
      <c r="B2794" s="421">
        <v>71050743002924</v>
      </c>
      <c r="C2794" s="349" t="str">
        <f t="shared" si="344"/>
        <v>7</v>
      </c>
      <c r="D2794" s="355" t="str">
        <f t="shared" si="345"/>
        <v>1</v>
      </c>
      <c r="E2794" s="355" t="str">
        <f t="shared" si="346"/>
        <v>0</v>
      </c>
      <c r="F2794" s="355" t="str">
        <f t="shared" si="347"/>
        <v>50</v>
      </c>
      <c r="G2794" s="355" t="str">
        <f t="shared" si="348"/>
        <v>743</v>
      </c>
      <c r="H2794" s="355" t="str">
        <f t="shared" si="349"/>
        <v>0</v>
      </c>
      <c r="I2794" s="355" t="str">
        <f t="shared" si="350"/>
        <v>02</v>
      </c>
      <c r="J2794" s="355" t="str">
        <f t="shared" si="351"/>
        <v>924</v>
      </c>
      <c r="K2794" t="s">
        <v>638</v>
      </c>
      <c r="L2794" s="444">
        <v>-41550814</v>
      </c>
      <c r="M2794" s="444">
        <v>0</v>
      </c>
      <c r="N2794" s="444">
        <v>0</v>
      </c>
      <c r="O2794" s="444">
        <v>-41550814</v>
      </c>
    </row>
    <row r="2795" spans="1:15" ht="15" x14ac:dyDescent="0.25">
      <c r="B2795" s="421">
        <v>71050743002931</v>
      </c>
      <c r="C2795" s="349" t="str">
        <f t="shared" si="344"/>
        <v>7</v>
      </c>
      <c r="D2795" s="355" t="str">
        <f t="shared" si="345"/>
        <v>1</v>
      </c>
      <c r="E2795" s="355" t="str">
        <f t="shared" si="346"/>
        <v>0</v>
      </c>
      <c r="F2795" s="355" t="str">
        <f t="shared" si="347"/>
        <v>50</v>
      </c>
      <c r="G2795" s="355" t="str">
        <f t="shared" si="348"/>
        <v>743</v>
      </c>
      <c r="H2795" s="355" t="str">
        <f t="shared" si="349"/>
        <v>0</v>
      </c>
      <c r="I2795" s="355" t="str">
        <f t="shared" si="350"/>
        <v>02</v>
      </c>
      <c r="J2795" s="355" t="str">
        <f t="shared" si="351"/>
        <v>931</v>
      </c>
      <c r="K2795" t="s">
        <v>638</v>
      </c>
      <c r="L2795" s="444">
        <v>-15321775</v>
      </c>
      <c r="M2795" s="444">
        <v>0</v>
      </c>
      <c r="N2795" s="444">
        <v>0</v>
      </c>
      <c r="O2795" s="444">
        <v>-15321775</v>
      </c>
    </row>
    <row r="2796" spans="1:15" ht="15" x14ac:dyDescent="0.25">
      <c r="B2796" s="421">
        <v>71050743002933</v>
      </c>
      <c r="C2796" s="349" t="str">
        <f t="shared" si="344"/>
        <v>7</v>
      </c>
      <c r="D2796" s="355" t="str">
        <f t="shared" si="345"/>
        <v>1</v>
      </c>
      <c r="E2796" s="355" t="str">
        <f t="shared" si="346"/>
        <v>0</v>
      </c>
      <c r="F2796" s="355" t="str">
        <f t="shared" si="347"/>
        <v>50</v>
      </c>
      <c r="G2796" s="355" t="str">
        <f t="shared" si="348"/>
        <v>743</v>
      </c>
      <c r="H2796" s="355" t="str">
        <f t="shared" si="349"/>
        <v>0</v>
      </c>
      <c r="I2796" s="355" t="str">
        <f t="shared" si="350"/>
        <v>02</v>
      </c>
      <c r="J2796" s="355" t="str">
        <f t="shared" si="351"/>
        <v>933</v>
      </c>
      <c r="K2796" t="s">
        <v>1530</v>
      </c>
      <c r="L2796" s="444">
        <v>-9963827</v>
      </c>
      <c r="M2796" s="444">
        <v>0</v>
      </c>
      <c r="N2796" s="444">
        <v>0</v>
      </c>
      <c r="O2796" s="444">
        <v>-9963827</v>
      </c>
    </row>
    <row r="2797" spans="1:15" ht="15" x14ac:dyDescent="0.25">
      <c r="B2797" s="421">
        <v>71050743002934</v>
      </c>
      <c r="C2797" s="349" t="str">
        <f t="shared" si="344"/>
        <v>7</v>
      </c>
      <c r="D2797" s="355" t="str">
        <f t="shared" si="345"/>
        <v>1</v>
      </c>
      <c r="E2797" s="355" t="str">
        <f t="shared" si="346"/>
        <v>0</v>
      </c>
      <c r="F2797" s="355" t="str">
        <f t="shared" si="347"/>
        <v>50</v>
      </c>
      <c r="G2797" s="355" t="str">
        <f t="shared" si="348"/>
        <v>743</v>
      </c>
      <c r="H2797" s="355" t="str">
        <f t="shared" si="349"/>
        <v>0</v>
      </c>
      <c r="I2797" s="355" t="str">
        <f t="shared" si="350"/>
        <v>02</v>
      </c>
      <c r="J2797" s="355" t="str">
        <f t="shared" si="351"/>
        <v>934</v>
      </c>
      <c r="K2797" t="s">
        <v>1279</v>
      </c>
      <c r="L2797" s="444">
        <v>-286220667</v>
      </c>
      <c r="M2797" s="444">
        <v>0</v>
      </c>
      <c r="N2797" s="444">
        <v>0</v>
      </c>
      <c r="O2797" s="444">
        <v>-286220667</v>
      </c>
    </row>
    <row r="2798" spans="1:15" ht="15" x14ac:dyDescent="0.25">
      <c r="B2798" s="421">
        <v>71050743002937</v>
      </c>
      <c r="C2798" s="349" t="str">
        <f t="shared" si="344"/>
        <v>7</v>
      </c>
      <c r="D2798" s="355" t="str">
        <f t="shared" si="345"/>
        <v>1</v>
      </c>
      <c r="E2798" s="355" t="str">
        <f t="shared" si="346"/>
        <v>0</v>
      </c>
      <c r="F2798" s="355" t="str">
        <f t="shared" si="347"/>
        <v>50</v>
      </c>
      <c r="G2798" s="355" t="str">
        <f t="shared" si="348"/>
        <v>743</v>
      </c>
      <c r="H2798" s="355" t="str">
        <f t="shared" si="349"/>
        <v>0</v>
      </c>
      <c r="I2798" s="355" t="str">
        <f t="shared" si="350"/>
        <v>02</v>
      </c>
      <c r="J2798" s="355" t="str">
        <f t="shared" si="351"/>
        <v>937</v>
      </c>
      <c r="K2798" t="s">
        <v>1531</v>
      </c>
      <c r="L2798" s="444">
        <v>-17338539</v>
      </c>
      <c r="M2798" s="444">
        <v>0</v>
      </c>
      <c r="N2798" s="444">
        <v>0</v>
      </c>
      <c r="O2798" s="444">
        <v>-17338539</v>
      </c>
    </row>
    <row r="2799" spans="1:15" ht="15" x14ac:dyDescent="0.25">
      <c r="B2799" s="421">
        <v>71050743002938</v>
      </c>
      <c r="C2799" s="349" t="str">
        <f t="shared" si="344"/>
        <v>7</v>
      </c>
      <c r="D2799" s="355" t="str">
        <f t="shared" si="345"/>
        <v>1</v>
      </c>
      <c r="E2799" s="355" t="str">
        <f t="shared" si="346"/>
        <v>0</v>
      </c>
      <c r="F2799" s="355" t="str">
        <f t="shared" si="347"/>
        <v>50</v>
      </c>
      <c r="G2799" s="355" t="str">
        <f t="shared" si="348"/>
        <v>743</v>
      </c>
      <c r="H2799" s="355" t="str">
        <f t="shared" si="349"/>
        <v>0</v>
      </c>
      <c r="I2799" s="355" t="str">
        <f t="shared" si="350"/>
        <v>02</v>
      </c>
      <c r="J2799" s="355" t="str">
        <f t="shared" si="351"/>
        <v>938</v>
      </c>
      <c r="K2799" t="s">
        <v>1281</v>
      </c>
      <c r="L2799" s="444">
        <v>-17211543</v>
      </c>
      <c r="M2799" s="444">
        <v>0</v>
      </c>
      <c r="N2799" s="444">
        <v>0</v>
      </c>
      <c r="O2799" s="444">
        <v>-17211543</v>
      </c>
    </row>
    <row r="2800" spans="1:15" ht="15" x14ac:dyDescent="0.25">
      <c r="B2800" s="421">
        <v>71050745000000</v>
      </c>
      <c r="C2800" s="349" t="str">
        <f t="shared" si="344"/>
        <v>7</v>
      </c>
      <c r="D2800" s="355" t="str">
        <f t="shared" si="345"/>
        <v>1</v>
      </c>
      <c r="E2800" s="355" t="str">
        <f t="shared" si="346"/>
        <v>0</v>
      </c>
      <c r="F2800" s="355" t="str">
        <f t="shared" si="347"/>
        <v>50</v>
      </c>
      <c r="G2800" s="355" t="str">
        <f t="shared" si="348"/>
        <v>745</v>
      </c>
      <c r="H2800" s="355" t="str">
        <f t="shared" si="349"/>
        <v>0</v>
      </c>
      <c r="I2800" s="355" t="str">
        <f t="shared" si="350"/>
        <v>00</v>
      </c>
      <c r="J2800" s="355" t="str">
        <f t="shared" si="351"/>
        <v>000</v>
      </c>
      <c r="K2800" t="s">
        <v>1983</v>
      </c>
      <c r="L2800" s="444">
        <v>-38416672</v>
      </c>
      <c r="M2800" s="444">
        <v>0</v>
      </c>
      <c r="N2800" s="444">
        <v>0</v>
      </c>
      <c r="O2800" s="444">
        <v>-38416672</v>
      </c>
    </row>
    <row r="2801" spans="2:15" ht="15" x14ac:dyDescent="0.25">
      <c r="B2801" s="421">
        <v>71050745001000</v>
      </c>
      <c r="C2801" s="349" t="str">
        <f t="shared" si="344"/>
        <v>7</v>
      </c>
      <c r="D2801" s="355" t="str">
        <f t="shared" si="345"/>
        <v>1</v>
      </c>
      <c r="E2801" s="355" t="str">
        <f t="shared" si="346"/>
        <v>0</v>
      </c>
      <c r="F2801" s="355" t="str">
        <f t="shared" si="347"/>
        <v>50</v>
      </c>
      <c r="G2801" s="355" t="str">
        <f t="shared" si="348"/>
        <v>745</v>
      </c>
      <c r="H2801" s="355" t="str">
        <f t="shared" si="349"/>
        <v>0</v>
      </c>
      <c r="I2801" s="355" t="str">
        <f t="shared" si="350"/>
        <v>01</v>
      </c>
      <c r="J2801" s="355" t="str">
        <f t="shared" si="351"/>
        <v>000</v>
      </c>
      <c r="K2801" t="s">
        <v>1983</v>
      </c>
      <c r="L2801" s="444">
        <v>-38416672</v>
      </c>
      <c r="M2801" s="444">
        <v>0</v>
      </c>
      <c r="N2801" s="444">
        <v>0</v>
      </c>
      <c r="O2801" s="444">
        <v>-38416672</v>
      </c>
    </row>
    <row r="2802" spans="2:15" ht="15" x14ac:dyDescent="0.25">
      <c r="B2802" s="421">
        <v>71050745001001</v>
      </c>
      <c r="C2802" s="349" t="str">
        <f t="shared" si="344"/>
        <v>7</v>
      </c>
      <c r="D2802" s="355" t="str">
        <f t="shared" si="345"/>
        <v>1</v>
      </c>
      <c r="E2802" s="355" t="str">
        <f t="shared" si="346"/>
        <v>0</v>
      </c>
      <c r="F2802" s="355" t="str">
        <f t="shared" si="347"/>
        <v>50</v>
      </c>
      <c r="G2802" s="355" t="str">
        <f t="shared" si="348"/>
        <v>745</v>
      </c>
      <c r="H2802" s="355" t="str">
        <f t="shared" si="349"/>
        <v>0</v>
      </c>
      <c r="I2802" s="355" t="str">
        <f t="shared" si="350"/>
        <v>01</v>
      </c>
      <c r="J2802" s="355" t="str">
        <f t="shared" si="351"/>
        <v>001</v>
      </c>
      <c r="K2802" t="s">
        <v>1984</v>
      </c>
      <c r="L2802" s="444">
        <v>-38416672</v>
      </c>
      <c r="M2802" s="444">
        <v>0</v>
      </c>
      <c r="N2802" s="444">
        <v>0</v>
      </c>
      <c r="O2802" s="444">
        <v>-38416672</v>
      </c>
    </row>
    <row r="2803" spans="2:15" ht="15" x14ac:dyDescent="0.25">
      <c r="B2803" s="421">
        <v>72000000000000</v>
      </c>
      <c r="C2803" s="349" t="str">
        <f t="shared" si="344"/>
        <v>7</v>
      </c>
      <c r="D2803" s="355" t="str">
        <f t="shared" si="345"/>
        <v>2</v>
      </c>
      <c r="E2803" s="355" t="str">
        <f t="shared" si="346"/>
        <v>0</v>
      </c>
      <c r="F2803" s="355" t="str">
        <f t="shared" si="347"/>
        <v>00</v>
      </c>
      <c r="G2803" s="355" t="str">
        <f t="shared" si="348"/>
        <v>000</v>
      </c>
      <c r="H2803" s="355" t="str">
        <f t="shared" si="349"/>
        <v>0</v>
      </c>
      <c r="I2803" s="355" t="str">
        <f t="shared" si="350"/>
        <v>00</v>
      </c>
      <c r="J2803" s="355" t="str">
        <f t="shared" si="351"/>
        <v>000</v>
      </c>
      <c r="K2803" t="s">
        <v>1532</v>
      </c>
      <c r="L2803" s="444">
        <v>-7276681197</v>
      </c>
      <c r="M2803" s="444">
        <v>-78475.360000000001</v>
      </c>
      <c r="N2803" s="444">
        <v>-442529533</v>
      </c>
      <c r="O2803" s="444">
        <v>-7719210730</v>
      </c>
    </row>
    <row r="2804" spans="2:15" ht="15" x14ac:dyDescent="0.25">
      <c r="B2804" s="421">
        <v>72010000000000</v>
      </c>
      <c r="C2804" s="349" t="str">
        <f t="shared" si="344"/>
        <v>7</v>
      </c>
      <c r="D2804" s="355" t="str">
        <f t="shared" si="345"/>
        <v>2</v>
      </c>
      <c r="E2804" s="355" t="str">
        <f t="shared" si="346"/>
        <v>0</v>
      </c>
      <c r="F2804" s="355" t="str">
        <f t="shared" si="347"/>
        <v>10</v>
      </c>
      <c r="G2804" s="355" t="str">
        <f t="shared" si="348"/>
        <v>000</v>
      </c>
      <c r="H2804" s="355" t="str">
        <f t="shared" si="349"/>
        <v>0</v>
      </c>
      <c r="I2804" s="355" t="str">
        <f t="shared" si="350"/>
        <v>00</v>
      </c>
      <c r="J2804" s="355" t="str">
        <f t="shared" si="351"/>
        <v>000</v>
      </c>
      <c r="K2804" t="s">
        <v>1533</v>
      </c>
      <c r="L2804" s="444">
        <v>-7276681197</v>
      </c>
      <c r="M2804" s="444">
        <v>-78475.360000000001</v>
      </c>
      <c r="N2804" s="444">
        <v>-442529533</v>
      </c>
      <c r="O2804" s="444">
        <v>-7719210730</v>
      </c>
    </row>
    <row r="2805" spans="2:15" ht="15" x14ac:dyDescent="0.25">
      <c r="B2805" s="421">
        <v>72010757000000</v>
      </c>
      <c r="C2805" s="349" t="str">
        <f t="shared" si="344"/>
        <v>7</v>
      </c>
      <c r="D2805" s="355" t="str">
        <f t="shared" si="345"/>
        <v>2</v>
      </c>
      <c r="E2805" s="355" t="str">
        <f t="shared" si="346"/>
        <v>0</v>
      </c>
      <c r="F2805" s="355" t="str">
        <f t="shared" si="347"/>
        <v>10</v>
      </c>
      <c r="G2805" s="355" t="str">
        <f t="shared" si="348"/>
        <v>757</v>
      </c>
      <c r="H2805" s="355" t="str">
        <f t="shared" si="349"/>
        <v>0</v>
      </c>
      <c r="I2805" s="355" t="str">
        <f t="shared" si="350"/>
        <v>00</v>
      </c>
      <c r="J2805" s="355" t="str">
        <f t="shared" si="351"/>
        <v>000</v>
      </c>
      <c r="K2805" t="s">
        <v>671</v>
      </c>
      <c r="L2805" s="444">
        <v>-7276681197</v>
      </c>
      <c r="M2805" s="444">
        <v>-78475.360000000001</v>
      </c>
      <c r="N2805" s="444">
        <v>-442529533</v>
      </c>
      <c r="O2805" s="444">
        <v>-7719210730</v>
      </c>
    </row>
    <row r="2806" spans="2:15" ht="15" x14ac:dyDescent="0.25">
      <c r="B2806" s="421">
        <v>72010757002000</v>
      </c>
      <c r="C2806" s="349" t="str">
        <f t="shared" si="344"/>
        <v>7</v>
      </c>
      <c r="D2806" s="355" t="str">
        <f t="shared" si="345"/>
        <v>2</v>
      </c>
      <c r="E2806" s="355" t="str">
        <f t="shared" si="346"/>
        <v>0</v>
      </c>
      <c r="F2806" s="355" t="str">
        <f t="shared" si="347"/>
        <v>10</v>
      </c>
      <c r="G2806" s="355" t="str">
        <f t="shared" si="348"/>
        <v>757</v>
      </c>
      <c r="H2806" s="355" t="str">
        <f t="shared" si="349"/>
        <v>0</v>
      </c>
      <c r="I2806" s="355" t="str">
        <f t="shared" si="350"/>
        <v>02</v>
      </c>
      <c r="J2806" s="355" t="str">
        <f t="shared" si="351"/>
        <v>000</v>
      </c>
      <c r="K2806" t="s">
        <v>657</v>
      </c>
      <c r="L2806" s="444">
        <v>-7276681197</v>
      </c>
      <c r="M2806" s="444">
        <v>-78475.360000000001</v>
      </c>
      <c r="N2806" s="444">
        <v>-442529533</v>
      </c>
      <c r="O2806" s="444">
        <v>-7719210730</v>
      </c>
    </row>
    <row r="2807" spans="2:15" ht="15" x14ac:dyDescent="0.25">
      <c r="B2807" s="421">
        <v>72010757002383</v>
      </c>
      <c r="C2807" s="349" t="str">
        <f t="shared" si="344"/>
        <v>7</v>
      </c>
      <c r="D2807" s="355" t="str">
        <f t="shared" si="345"/>
        <v>2</v>
      </c>
      <c r="E2807" s="355" t="str">
        <f t="shared" si="346"/>
        <v>0</v>
      </c>
      <c r="F2807" s="355" t="str">
        <f t="shared" si="347"/>
        <v>10</v>
      </c>
      <c r="G2807" s="355" t="str">
        <f t="shared" si="348"/>
        <v>757</v>
      </c>
      <c r="H2807" s="355" t="str">
        <f t="shared" si="349"/>
        <v>0</v>
      </c>
      <c r="I2807" s="355" t="str">
        <f t="shared" si="350"/>
        <v>02</v>
      </c>
      <c r="J2807" s="355" t="str">
        <f t="shared" si="351"/>
        <v>383</v>
      </c>
      <c r="K2807" t="s">
        <v>1534</v>
      </c>
      <c r="L2807" s="444">
        <v>-595817229</v>
      </c>
      <c r="M2807" s="444">
        <v>0</v>
      </c>
      <c r="N2807" s="444">
        <v>0</v>
      </c>
      <c r="O2807" s="444">
        <v>-595817229</v>
      </c>
    </row>
    <row r="2808" spans="2:15" ht="15" x14ac:dyDescent="0.25">
      <c r="B2808" s="421">
        <v>72010757002511</v>
      </c>
      <c r="C2808" s="349" t="str">
        <f t="shared" si="344"/>
        <v>7</v>
      </c>
      <c r="D2808" s="355" t="str">
        <f t="shared" si="345"/>
        <v>2</v>
      </c>
      <c r="E2808" s="355" t="str">
        <f t="shared" si="346"/>
        <v>0</v>
      </c>
      <c r="F2808" s="355" t="str">
        <f t="shared" si="347"/>
        <v>10</v>
      </c>
      <c r="G2808" s="355" t="str">
        <f t="shared" si="348"/>
        <v>757</v>
      </c>
      <c r="H2808" s="355" t="str">
        <f t="shared" si="349"/>
        <v>0</v>
      </c>
      <c r="I2808" s="355" t="str">
        <f t="shared" si="350"/>
        <v>02</v>
      </c>
      <c r="J2808" s="355" t="str">
        <f t="shared" si="351"/>
        <v>511</v>
      </c>
      <c r="K2808" t="s">
        <v>1535</v>
      </c>
      <c r="L2808" s="444">
        <v>-72452250</v>
      </c>
      <c r="M2808" s="444">
        <v>0</v>
      </c>
      <c r="N2808" s="444">
        <v>0</v>
      </c>
      <c r="O2808" s="444">
        <v>-72452250</v>
      </c>
    </row>
    <row r="2809" spans="2:15" ht="15" x14ac:dyDescent="0.25">
      <c r="B2809" s="421">
        <v>72010757002512</v>
      </c>
      <c r="C2809" s="349" t="str">
        <f t="shared" si="344"/>
        <v>7</v>
      </c>
      <c r="D2809" s="355" t="str">
        <f t="shared" si="345"/>
        <v>2</v>
      </c>
      <c r="E2809" s="355" t="str">
        <f t="shared" si="346"/>
        <v>0</v>
      </c>
      <c r="F2809" s="355" t="str">
        <f t="shared" si="347"/>
        <v>10</v>
      </c>
      <c r="G2809" s="355" t="str">
        <f t="shared" si="348"/>
        <v>757</v>
      </c>
      <c r="H2809" s="355" t="str">
        <f t="shared" si="349"/>
        <v>0</v>
      </c>
      <c r="I2809" s="355" t="str">
        <f t="shared" si="350"/>
        <v>02</v>
      </c>
      <c r="J2809" s="355" t="str">
        <f t="shared" si="351"/>
        <v>512</v>
      </c>
      <c r="K2809" t="s">
        <v>1536</v>
      </c>
      <c r="L2809" s="444">
        <v>-19985968</v>
      </c>
      <c r="M2809" s="444">
        <v>-273.77999999999997</v>
      </c>
      <c r="N2809" s="444">
        <v>-1546297</v>
      </c>
      <c r="O2809" s="444">
        <v>-21532265</v>
      </c>
    </row>
    <row r="2810" spans="2:15" ht="15" x14ac:dyDescent="0.25">
      <c r="B2810" s="421">
        <v>72010757002513</v>
      </c>
      <c r="C2810" s="349" t="str">
        <f t="shared" si="344"/>
        <v>7</v>
      </c>
      <c r="D2810" s="355" t="str">
        <f t="shared" si="345"/>
        <v>2</v>
      </c>
      <c r="E2810" s="355" t="str">
        <f t="shared" si="346"/>
        <v>0</v>
      </c>
      <c r="F2810" s="355" t="str">
        <f t="shared" si="347"/>
        <v>10</v>
      </c>
      <c r="G2810" s="355" t="str">
        <f t="shared" si="348"/>
        <v>757</v>
      </c>
      <c r="H2810" s="355" t="str">
        <f t="shared" si="349"/>
        <v>0</v>
      </c>
      <c r="I2810" s="355" t="str">
        <f t="shared" si="350"/>
        <v>02</v>
      </c>
      <c r="J2810" s="355" t="str">
        <f t="shared" si="351"/>
        <v>513</v>
      </c>
      <c r="K2810" t="s">
        <v>1537</v>
      </c>
      <c r="L2810" s="444">
        <v>-135120224</v>
      </c>
      <c r="M2810" s="444">
        <v>0</v>
      </c>
      <c r="N2810" s="444">
        <v>0</v>
      </c>
      <c r="O2810" s="444">
        <v>-135120224</v>
      </c>
    </row>
    <row r="2811" spans="2:15" ht="15" x14ac:dyDescent="0.25">
      <c r="B2811" s="421">
        <v>72010757002514</v>
      </c>
      <c r="C2811" s="349" t="str">
        <f t="shared" si="344"/>
        <v>7</v>
      </c>
      <c r="D2811" s="355" t="str">
        <f t="shared" si="345"/>
        <v>2</v>
      </c>
      <c r="E2811" s="355" t="str">
        <f t="shared" si="346"/>
        <v>0</v>
      </c>
      <c r="F2811" s="355" t="str">
        <f t="shared" si="347"/>
        <v>10</v>
      </c>
      <c r="G2811" s="355" t="str">
        <f t="shared" si="348"/>
        <v>757</v>
      </c>
      <c r="H2811" s="355" t="str">
        <f t="shared" si="349"/>
        <v>0</v>
      </c>
      <c r="I2811" s="355" t="str">
        <f t="shared" si="350"/>
        <v>02</v>
      </c>
      <c r="J2811" s="355" t="str">
        <f t="shared" si="351"/>
        <v>514</v>
      </c>
      <c r="K2811" t="s">
        <v>1538</v>
      </c>
      <c r="L2811" s="444">
        <v>-41663537</v>
      </c>
      <c r="M2811" s="444">
        <v>-401.77</v>
      </c>
      <c r="N2811" s="444">
        <v>-2268630</v>
      </c>
      <c r="O2811" s="444">
        <v>-43932167</v>
      </c>
    </row>
    <row r="2812" spans="2:15" ht="15" x14ac:dyDescent="0.25">
      <c r="B2812" s="421">
        <v>72010757002515</v>
      </c>
      <c r="C2812" s="349" t="str">
        <f t="shared" si="344"/>
        <v>7</v>
      </c>
      <c r="D2812" s="355" t="str">
        <f t="shared" si="345"/>
        <v>2</v>
      </c>
      <c r="E2812" s="355" t="str">
        <f t="shared" si="346"/>
        <v>0</v>
      </c>
      <c r="F2812" s="355" t="str">
        <f t="shared" si="347"/>
        <v>10</v>
      </c>
      <c r="G2812" s="355" t="str">
        <f t="shared" si="348"/>
        <v>757</v>
      </c>
      <c r="H2812" s="355" t="str">
        <f t="shared" si="349"/>
        <v>0</v>
      </c>
      <c r="I2812" s="355" t="str">
        <f t="shared" si="350"/>
        <v>02</v>
      </c>
      <c r="J2812" s="355" t="str">
        <f t="shared" si="351"/>
        <v>515</v>
      </c>
      <c r="K2812" t="s">
        <v>1539</v>
      </c>
      <c r="L2812" s="444">
        <v>-255294231</v>
      </c>
      <c r="M2812" s="444">
        <v>0</v>
      </c>
      <c r="N2812" s="444">
        <v>0</v>
      </c>
      <c r="O2812" s="444">
        <v>-255294231</v>
      </c>
    </row>
    <row r="2813" spans="2:15" ht="15" x14ac:dyDescent="0.25">
      <c r="B2813" s="421">
        <v>72010757002933</v>
      </c>
      <c r="C2813" s="349" t="str">
        <f t="shared" si="344"/>
        <v>7</v>
      </c>
      <c r="D2813" s="355" t="str">
        <f t="shared" si="345"/>
        <v>2</v>
      </c>
      <c r="E2813" s="355" t="str">
        <f t="shared" si="346"/>
        <v>0</v>
      </c>
      <c r="F2813" s="355" t="str">
        <f t="shared" si="347"/>
        <v>10</v>
      </c>
      <c r="G2813" s="355" t="str">
        <f t="shared" si="348"/>
        <v>757</v>
      </c>
      <c r="H2813" s="355" t="str">
        <f t="shared" si="349"/>
        <v>0</v>
      </c>
      <c r="I2813" s="355" t="str">
        <f t="shared" si="350"/>
        <v>02</v>
      </c>
      <c r="J2813" s="355" t="str">
        <f t="shared" si="351"/>
        <v>933</v>
      </c>
      <c r="K2813" t="s">
        <v>1540</v>
      </c>
      <c r="L2813" s="444">
        <v>-131767739</v>
      </c>
      <c r="M2813" s="444">
        <v>0</v>
      </c>
      <c r="N2813" s="444">
        <v>0</v>
      </c>
      <c r="O2813" s="444">
        <v>-131767739</v>
      </c>
    </row>
    <row r="2814" spans="2:15" ht="15" x14ac:dyDescent="0.25">
      <c r="B2814" s="421">
        <v>72010757002934</v>
      </c>
      <c r="C2814" s="349" t="str">
        <f t="shared" si="344"/>
        <v>7</v>
      </c>
      <c r="D2814" s="355" t="str">
        <f t="shared" si="345"/>
        <v>2</v>
      </c>
      <c r="E2814" s="355" t="str">
        <f t="shared" si="346"/>
        <v>0</v>
      </c>
      <c r="F2814" s="355" t="str">
        <f t="shared" si="347"/>
        <v>10</v>
      </c>
      <c r="G2814" s="355" t="str">
        <f t="shared" si="348"/>
        <v>757</v>
      </c>
      <c r="H2814" s="355" t="str">
        <f t="shared" si="349"/>
        <v>0</v>
      </c>
      <c r="I2814" s="355" t="str">
        <f t="shared" si="350"/>
        <v>02</v>
      </c>
      <c r="J2814" s="355" t="str">
        <f t="shared" si="351"/>
        <v>934</v>
      </c>
      <c r="K2814" t="s">
        <v>1541</v>
      </c>
      <c r="L2814" s="444">
        <v>-1085747692</v>
      </c>
      <c r="M2814" s="444">
        <v>0</v>
      </c>
      <c r="N2814" s="444">
        <v>0</v>
      </c>
      <c r="O2814" s="444">
        <v>-1085747692</v>
      </c>
    </row>
    <row r="2815" spans="2:15" ht="15" x14ac:dyDescent="0.25">
      <c r="B2815" s="421">
        <v>72010757002946</v>
      </c>
      <c r="C2815" s="349" t="str">
        <f t="shared" si="344"/>
        <v>7</v>
      </c>
      <c r="D2815" s="355" t="str">
        <f t="shared" si="345"/>
        <v>2</v>
      </c>
      <c r="E2815" s="355" t="str">
        <f t="shared" si="346"/>
        <v>0</v>
      </c>
      <c r="F2815" s="355" t="str">
        <f t="shared" si="347"/>
        <v>10</v>
      </c>
      <c r="G2815" s="355" t="str">
        <f t="shared" si="348"/>
        <v>757</v>
      </c>
      <c r="H2815" s="355" t="str">
        <f t="shared" si="349"/>
        <v>0</v>
      </c>
      <c r="I2815" s="355" t="str">
        <f t="shared" si="350"/>
        <v>02</v>
      </c>
      <c r="J2815" s="355" t="str">
        <f t="shared" si="351"/>
        <v>946</v>
      </c>
      <c r="K2815" t="s">
        <v>1542</v>
      </c>
      <c r="L2815" s="444">
        <v>-1162743142</v>
      </c>
      <c r="M2815" s="444">
        <v>-717.95</v>
      </c>
      <c r="N2815" s="444">
        <v>-4069870</v>
      </c>
      <c r="O2815" s="444">
        <v>-1166813012</v>
      </c>
    </row>
    <row r="2816" spans="2:15" ht="15" x14ac:dyDescent="0.25">
      <c r="B2816" s="421">
        <v>72010757002947</v>
      </c>
      <c r="C2816" s="349" t="str">
        <f t="shared" si="344"/>
        <v>7</v>
      </c>
      <c r="D2816" s="355" t="str">
        <f t="shared" si="345"/>
        <v>2</v>
      </c>
      <c r="E2816" s="355" t="str">
        <f t="shared" si="346"/>
        <v>0</v>
      </c>
      <c r="F2816" s="355" t="str">
        <f t="shared" si="347"/>
        <v>10</v>
      </c>
      <c r="G2816" s="355" t="str">
        <f t="shared" si="348"/>
        <v>757</v>
      </c>
      <c r="H2816" s="355" t="str">
        <f t="shared" si="349"/>
        <v>0</v>
      </c>
      <c r="I2816" s="355" t="str">
        <f t="shared" si="350"/>
        <v>02</v>
      </c>
      <c r="J2816" s="355" t="str">
        <f t="shared" si="351"/>
        <v>947</v>
      </c>
      <c r="K2816" t="s">
        <v>1543</v>
      </c>
      <c r="L2816" s="444">
        <v>0</v>
      </c>
      <c r="M2816" s="444">
        <v>0</v>
      </c>
      <c r="N2816" s="444">
        <v>0</v>
      </c>
      <c r="O2816" s="444">
        <v>0</v>
      </c>
    </row>
    <row r="2817" spans="2:15" ht="15" x14ac:dyDescent="0.25">
      <c r="B2817" s="421">
        <v>72010757002951</v>
      </c>
      <c r="C2817" s="349" t="str">
        <f t="shared" si="344"/>
        <v>7</v>
      </c>
      <c r="D2817" s="355" t="str">
        <f t="shared" si="345"/>
        <v>2</v>
      </c>
      <c r="E2817" s="355" t="str">
        <f t="shared" si="346"/>
        <v>0</v>
      </c>
      <c r="F2817" s="355" t="str">
        <f t="shared" si="347"/>
        <v>10</v>
      </c>
      <c r="G2817" s="355" t="str">
        <f t="shared" si="348"/>
        <v>757</v>
      </c>
      <c r="H2817" s="355" t="str">
        <f t="shared" si="349"/>
        <v>0</v>
      </c>
      <c r="I2817" s="355" t="str">
        <f t="shared" si="350"/>
        <v>02</v>
      </c>
      <c r="J2817" s="355" t="str">
        <f t="shared" si="351"/>
        <v>951</v>
      </c>
      <c r="K2817" t="s">
        <v>1544</v>
      </c>
      <c r="L2817" s="444">
        <v>-11711757</v>
      </c>
      <c r="M2817" s="444">
        <v>0</v>
      </c>
      <c r="N2817" s="444">
        <v>0</v>
      </c>
      <c r="O2817" s="444">
        <v>-11711757</v>
      </c>
    </row>
    <row r="2818" spans="2:15" ht="15" x14ac:dyDescent="0.25">
      <c r="B2818" s="421">
        <v>72010757002963</v>
      </c>
      <c r="C2818" s="349" t="str">
        <f t="shared" si="344"/>
        <v>7</v>
      </c>
      <c r="D2818" s="355" t="str">
        <f t="shared" si="345"/>
        <v>2</v>
      </c>
      <c r="E2818" s="355" t="str">
        <f t="shared" si="346"/>
        <v>0</v>
      </c>
      <c r="F2818" s="355" t="str">
        <f t="shared" si="347"/>
        <v>10</v>
      </c>
      <c r="G2818" s="355" t="str">
        <f t="shared" si="348"/>
        <v>757</v>
      </c>
      <c r="H2818" s="355" t="str">
        <f t="shared" si="349"/>
        <v>0</v>
      </c>
      <c r="I2818" s="355" t="str">
        <f t="shared" si="350"/>
        <v>02</v>
      </c>
      <c r="J2818" s="355" t="str">
        <f t="shared" si="351"/>
        <v>963</v>
      </c>
      <c r="K2818" t="s">
        <v>1545</v>
      </c>
      <c r="L2818" s="444">
        <v>-2257351130</v>
      </c>
      <c r="M2818" s="444">
        <v>-72661.86</v>
      </c>
      <c r="N2818" s="444">
        <v>-409934859</v>
      </c>
      <c r="O2818" s="444">
        <v>-2667285989</v>
      </c>
    </row>
    <row r="2819" spans="2:15" ht="15" x14ac:dyDescent="0.25">
      <c r="B2819" s="421">
        <v>72010757002964</v>
      </c>
      <c r="C2819" s="349" t="str">
        <f t="shared" si="344"/>
        <v>7</v>
      </c>
      <c r="D2819" s="355" t="str">
        <f t="shared" si="345"/>
        <v>2</v>
      </c>
      <c r="E2819" s="355" t="str">
        <f t="shared" si="346"/>
        <v>0</v>
      </c>
      <c r="F2819" s="355" t="str">
        <f t="shared" si="347"/>
        <v>10</v>
      </c>
      <c r="G2819" s="355" t="str">
        <f t="shared" si="348"/>
        <v>757</v>
      </c>
      <c r="H2819" s="355" t="str">
        <f t="shared" si="349"/>
        <v>0</v>
      </c>
      <c r="I2819" s="355" t="str">
        <f t="shared" si="350"/>
        <v>02</v>
      </c>
      <c r="J2819" s="355" t="str">
        <f t="shared" si="351"/>
        <v>964</v>
      </c>
      <c r="K2819" t="s">
        <v>1546</v>
      </c>
      <c r="L2819" s="444">
        <v>-1090009</v>
      </c>
      <c r="M2819" s="444">
        <v>0</v>
      </c>
      <c r="N2819" s="444">
        <v>0</v>
      </c>
      <c r="O2819" s="444">
        <v>-1090009</v>
      </c>
    </row>
    <row r="2820" spans="2:15" ht="15" x14ac:dyDescent="0.25">
      <c r="B2820" s="421">
        <v>72010757002965</v>
      </c>
      <c r="C2820" s="349" t="str">
        <f t="shared" si="344"/>
        <v>7</v>
      </c>
      <c r="D2820" s="355" t="str">
        <f t="shared" si="345"/>
        <v>2</v>
      </c>
      <c r="E2820" s="355" t="str">
        <f t="shared" si="346"/>
        <v>0</v>
      </c>
      <c r="F2820" s="355" t="str">
        <f t="shared" si="347"/>
        <v>10</v>
      </c>
      <c r="G2820" s="355" t="str">
        <f t="shared" si="348"/>
        <v>757</v>
      </c>
      <c r="H2820" s="355" t="str">
        <f t="shared" si="349"/>
        <v>0</v>
      </c>
      <c r="I2820" s="355" t="str">
        <f t="shared" si="350"/>
        <v>02</v>
      </c>
      <c r="J2820" s="355" t="str">
        <f t="shared" si="351"/>
        <v>965</v>
      </c>
      <c r="K2820" t="s">
        <v>1547</v>
      </c>
      <c r="L2820" s="444">
        <v>-54126087</v>
      </c>
      <c r="M2820" s="444">
        <v>0</v>
      </c>
      <c r="N2820" s="444">
        <v>0</v>
      </c>
      <c r="O2820" s="444">
        <v>-54126087</v>
      </c>
    </row>
    <row r="2821" spans="2:15" ht="15" x14ac:dyDescent="0.25">
      <c r="B2821" s="421">
        <v>72010757002976</v>
      </c>
      <c r="C2821" s="349" t="str">
        <f t="shared" si="344"/>
        <v>7</v>
      </c>
      <c r="D2821" s="355" t="str">
        <f t="shared" si="345"/>
        <v>2</v>
      </c>
      <c r="E2821" s="355" t="str">
        <f t="shared" si="346"/>
        <v>0</v>
      </c>
      <c r="F2821" s="355" t="str">
        <f t="shared" si="347"/>
        <v>10</v>
      </c>
      <c r="G2821" s="355" t="str">
        <f t="shared" si="348"/>
        <v>757</v>
      </c>
      <c r="H2821" s="355" t="str">
        <f t="shared" si="349"/>
        <v>0</v>
      </c>
      <c r="I2821" s="355" t="str">
        <f t="shared" si="350"/>
        <v>02</v>
      </c>
      <c r="J2821" s="355" t="str">
        <f t="shared" si="351"/>
        <v>976</v>
      </c>
      <c r="K2821" t="s">
        <v>1548</v>
      </c>
      <c r="L2821" s="444">
        <v>-122650432</v>
      </c>
      <c r="M2821" s="444">
        <v>0</v>
      </c>
      <c r="N2821" s="444">
        <v>0</v>
      </c>
      <c r="O2821" s="444">
        <v>-122650432</v>
      </c>
    </row>
    <row r="2822" spans="2:15" ht="15" x14ac:dyDescent="0.25">
      <c r="B2822" s="421">
        <v>72010757002977</v>
      </c>
      <c r="C2822" s="349" t="str">
        <f t="shared" si="344"/>
        <v>7</v>
      </c>
      <c r="D2822" s="355" t="str">
        <f t="shared" si="345"/>
        <v>2</v>
      </c>
      <c r="E2822" s="355" t="str">
        <f t="shared" si="346"/>
        <v>0</v>
      </c>
      <c r="F2822" s="355" t="str">
        <f t="shared" si="347"/>
        <v>10</v>
      </c>
      <c r="G2822" s="355" t="str">
        <f t="shared" si="348"/>
        <v>757</v>
      </c>
      <c r="H2822" s="355" t="str">
        <f t="shared" si="349"/>
        <v>0</v>
      </c>
      <c r="I2822" s="355" t="str">
        <f t="shared" si="350"/>
        <v>02</v>
      </c>
      <c r="J2822" s="355" t="str">
        <f t="shared" si="351"/>
        <v>977</v>
      </c>
      <c r="K2822" t="s">
        <v>1549</v>
      </c>
      <c r="L2822" s="444">
        <v>-835489425</v>
      </c>
      <c r="M2822" s="444">
        <v>-4420</v>
      </c>
      <c r="N2822" s="444">
        <v>-24709877</v>
      </c>
      <c r="O2822" s="444">
        <v>-860199302</v>
      </c>
    </row>
    <row r="2823" spans="2:15" ht="15" x14ac:dyDescent="0.25">
      <c r="B2823" s="421">
        <v>72010757002978</v>
      </c>
      <c r="C2823" s="349" t="str">
        <f t="shared" si="344"/>
        <v>7</v>
      </c>
      <c r="D2823" s="355" t="str">
        <f t="shared" si="345"/>
        <v>2</v>
      </c>
      <c r="E2823" s="355" t="str">
        <f t="shared" si="346"/>
        <v>0</v>
      </c>
      <c r="F2823" s="355" t="str">
        <f t="shared" si="347"/>
        <v>10</v>
      </c>
      <c r="G2823" s="355" t="str">
        <f t="shared" si="348"/>
        <v>757</v>
      </c>
      <c r="H2823" s="355" t="str">
        <f t="shared" si="349"/>
        <v>0</v>
      </c>
      <c r="I2823" s="355" t="str">
        <f t="shared" si="350"/>
        <v>02</v>
      </c>
      <c r="J2823" s="355" t="str">
        <f t="shared" si="351"/>
        <v>978</v>
      </c>
      <c r="K2823" t="s">
        <v>1550</v>
      </c>
      <c r="L2823" s="444">
        <v>-45333606</v>
      </c>
      <c r="M2823" s="444">
        <v>0</v>
      </c>
      <c r="N2823" s="444">
        <v>0</v>
      </c>
      <c r="O2823" s="444">
        <v>-45333606</v>
      </c>
    </row>
    <row r="2824" spans="2:15" ht="15" x14ac:dyDescent="0.25">
      <c r="B2824" s="421">
        <v>72010757002983</v>
      </c>
      <c r="C2824" s="349" t="str">
        <f t="shared" si="344"/>
        <v>7</v>
      </c>
      <c r="D2824" s="355" t="str">
        <f t="shared" si="345"/>
        <v>2</v>
      </c>
      <c r="E2824" s="355" t="str">
        <f t="shared" si="346"/>
        <v>0</v>
      </c>
      <c r="F2824" s="355" t="str">
        <f t="shared" si="347"/>
        <v>10</v>
      </c>
      <c r="G2824" s="355" t="str">
        <f t="shared" si="348"/>
        <v>757</v>
      </c>
      <c r="H2824" s="355" t="str">
        <f t="shared" si="349"/>
        <v>0</v>
      </c>
      <c r="I2824" s="355" t="str">
        <f t="shared" si="350"/>
        <v>02</v>
      </c>
      <c r="J2824" s="355" t="str">
        <f t="shared" si="351"/>
        <v>983</v>
      </c>
      <c r="K2824" t="s">
        <v>1551</v>
      </c>
      <c r="L2824" s="444">
        <v>-17510910</v>
      </c>
      <c r="M2824" s="444">
        <v>0</v>
      </c>
      <c r="N2824" s="444">
        <v>0</v>
      </c>
      <c r="O2824" s="444">
        <v>-17510910</v>
      </c>
    </row>
    <row r="2825" spans="2:15" ht="15" x14ac:dyDescent="0.25">
      <c r="B2825" s="421">
        <v>72010757002985</v>
      </c>
      <c r="C2825" s="349" t="str">
        <f t="shared" ref="C2825:C2888" si="352">MID(B2825,1,1)</f>
        <v>7</v>
      </c>
      <c r="D2825" s="355" t="str">
        <f t="shared" ref="D2825:D2888" si="353">MID(B2825,2,1)</f>
        <v>2</v>
      </c>
      <c r="E2825" s="355" t="str">
        <f t="shared" ref="E2825:E2888" si="354">MID(B2825,3,1)</f>
        <v>0</v>
      </c>
      <c r="F2825" s="355" t="str">
        <f t="shared" ref="F2825:F2888" si="355">MID(B2825,4,2)</f>
        <v>10</v>
      </c>
      <c r="G2825" s="355" t="str">
        <f t="shared" ref="G2825:G2888" si="356">MID(B2825,6,3)</f>
        <v>757</v>
      </c>
      <c r="H2825" s="355" t="str">
        <f t="shared" ref="H2825:H2888" si="357">MID(B2825,9,1)</f>
        <v>0</v>
      </c>
      <c r="I2825" s="355" t="str">
        <f t="shared" ref="I2825:I2888" si="358">MID(B2825,10,2)</f>
        <v>02</v>
      </c>
      <c r="J2825" s="355" t="str">
        <f t="shared" ref="J2825:J2888" si="359">MID(B2825,12,3)</f>
        <v>985</v>
      </c>
      <c r="K2825" t="s">
        <v>1552</v>
      </c>
      <c r="L2825" s="444">
        <v>-400432513</v>
      </c>
      <c r="M2825" s="444">
        <v>0</v>
      </c>
      <c r="N2825" s="444">
        <v>0</v>
      </c>
      <c r="O2825" s="444">
        <v>-400432513</v>
      </c>
    </row>
    <row r="2826" spans="2:15" ht="15" x14ac:dyDescent="0.25">
      <c r="B2826" s="421">
        <v>72010757002988</v>
      </c>
      <c r="C2826" s="349" t="str">
        <f t="shared" si="352"/>
        <v>7</v>
      </c>
      <c r="D2826" s="355" t="str">
        <f t="shared" si="353"/>
        <v>2</v>
      </c>
      <c r="E2826" s="355" t="str">
        <f t="shared" si="354"/>
        <v>0</v>
      </c>
      <c r="F2826" s="355" t="str">
        <f t="shared" si="355"/>
        <v>10</v>
      </c>
      <c r="G2826" s="355" t="str">
        <f t="shared" si="356"/>
        <v>757</v>
      </c>
      <c r="H2826" s="355" t="str">
        <f t="shared" si="357"/>
        <v>0</v>
      </c>
      <c r="I2826" s="355" t="str">
        <f t="shared" si="358"/>
        <v>02</v>
      </c>
      <c r="J2826" s="355" t="str">
        <f t="shared" si="359"/>
        <v>988</v>
      </c>
      <c r="K2826" t="s">
        <v>1553</v>
      </c>
      <c r="L2826" s="444">
        <v>-30393316</v>
      </c>
      <c r="M2826" s="444">
        <v>0</v>
      </c>
      <c r="N2826" s="444">
        <v>0</v>
      </c>
      <c r="O2826" s="444">
        <v>-30393316</v>
      </c>
    </row>
    <row r="2827" spans="2:15" ht="15" x14ac:dyDescent="0.25">
      <c r="B2827" s="421">
        <v>73000000000000</v>
      </c>
      <c r="C2827" s="349" t="str">
        <f t="shared" si="352"/>
        <v>7</v>
      </c>
      <c r="D2827" s="355" t="str">
        <f t="shared" si="353"/>
        <v>3</v>
      </c>
      <c r="E2827" s="355" t="str">
        <f t="shared" si="354"/>
        <v>0</v>
      </c>
      <c r="F2827" s="355" t="str">
        <f t="shared" si="355"/>
        <v>00</v>
      </c>
      <c r="G2827" s="355" t="str">
        <f t="shared" si="356"/>
        <v>000</v>
      </c>
      <c r="H2827" s="355" t="str">
        <f t="shared" si="357"/>
        <v>0</v>
      </c>
      <c r="I2827" s="355" t="str">
        <f t="shared" si="358"/>
        <v>00</v>
      </c>
      <c r="J2827" s="355" t="str">
        <f t="shared" si="359"/>
        <v>000</v>
      </c>
      <c r="K2827" t="s">
        <v>1554</v>
      </c>
      <c r="L2827" s="444">
        <v>-416700833586</v>
      </c>
      <c r="M2827" s="444">
        <v>-688054.35</v>
      </c>
      <c r="N2827" s="444">
        <v>-3864832560</v>
      </c>
      <c r="O2827" s="444">
        <v>-420565666146</v>
      </c>
    </row>
    <row r="2828" spans="2:15" ht="15" x14ac:dyDescent="0.25">
      <c r="B2828" s="421">
        <v>73010000000000</v>
      </c>
      <c r="C2828" s="349" t="str">
        <f t="shared" si="352"/>
        <v>7</v>
      </c>
      <c r="D2828" s="355" t="str">
        <f t="shared" si="353"/>
        <v>3</v>
      </c>
      <c r="E2828" s="355" t="str">
        <f t="shared" si="354"/>
        <v>0</v>
      </c>
      <c r="F2828" s="355" t="str">
        <f t="shared" si="355"/>
        <v>10</v>
      </c>
      <c r="G2828" s="355" t="str">
        <f t="shared" si="356"/>
        <v>000</v>
      </c>
      <c r="H2828" s="355" t="str">
        <f t="shared" si="357"/>
        <v>0</v>
      </c>
      <c r="I2828" s="355" t="str">
        <f t="shared" si="358"/>
        <v>00</v>
      </c>
      <c r="J2828" s="355" t="str">
        <f t="shared" si="359"/>
        <v>000</v>
      </c>
      <c r="K2828" t="s">
        <v>1555</v>
      </c>
      <c r="L2828" s="444">
        <v>-116696742748</v>
      </c>
      <c r="M2828" s="444">
        <v>-688054.35</v>
      </c>
      <c r="N2828" s="444">
        <v>-3864832560</v>
      </c>
      <c r="O2828" s="444">
        <v>-120561575308</v>
      </c>
    </row>
    <row r="2829" spans="2:15" ht="15" x14ac:dyDescent="0.25">
      <c r="B2829" s="421">
        <v>73010759000000</v>
      </c>
      <c r="C2829" s="349" t="str">
        <f t="shared" si="352"/>
        <v>7</v>
      </c>
      <c r="D2829" s="355" t="str">
        <f t="shared" si="353"/>
        <v>3</v>
      </c>
      <c r="E2829" s="355" t="str">
        <f t="shared" si="354"/>
        <v>0</v>
      </c>
      <c r="F2829" s="355" t="str">
        <f t="shared" si="355"/>
        <v>10</v>
      </c>
      <c r="G2829" s="355" t="str">
        <f t="shared" si="356"/>
        <v>759</v>
      </c>
      <c r="H2829" s="355" t="str">
        <f t="shared" si="357"/>
        <v>0</v>
      </c>
      <c r="I2829" s="355" t="str">
        <f t="shared" si="358"/>
        <v>00</v>
      </c>
      <c r="J2829" s="355" t="str">
        <f t="shared" si="359"/>
        <v>000</v>
      </c>
      <c r="K2829" t="s">
        <v>1556</v>
      </c>
      <c r="L2829" s="444">
        <v>-68304572797</v>
      </c>
      <c r="M2829" s="444">
        <v>-116865.14</v>
      </c>
      <c r="N2829" s="444">
        <v>-653331059</v>
      </c>
      <c r="O2829" s="444">
        <v>-68957903856</v>
      </c>
    </row>
    <row r="2830" spans="2:15" ht="15" x14ac:dyDescent="0.25">
      <c r="B2830" s="421">
        <v>73010759002000</v>
      </c>
      <c r="C2830" s="349" t="str">
        <f t="shared" si="352"/>
        <v>7</v>
      </c>
      <c r="D2830" s="355" t="str">
        <f t="shared" si="353"/>
        <v>3</v>
      </c>
      <c r="E2830" s="355" t="str">
        <f t="shared" si="354"/>
        <v>0</v>
      </c>
      <c r="F2830" s="355" t="str">
        <f t="shared" si="355"/>
        <v>10</v>
      </c>
      <c r="G2830" s="355" t="str">
        <f t="shared" si="356"/>
        <v>759</v>
      </c>
      <c r="H2830" s="355" t="str">
        <f t="shared" si="357"/>
        <v>0</v>
      </c>
      <c r="I2830" s="355" t="str">
        <f t="shared" si="358"/>
        <v>02</v>
      </c>
      <c r="J2830" s="355" t="str">
        <f t="shared" si="359"/>
        <v>000</v>
      </c>
      <c r="K2830" t="s">
        <v>1557</v>
      </c>
      <c r="L2830" s="444">
        <v>-2479382616</v>
      </c>
      <c r="M2830" s="444">
        <v>0</v>
      </c>
      <c r="N2830" s="444">
        <v>0</v>
      </c>
      <c r="O2830" s="444">
        <v>-2479382616</v>
      </c>
    </row>
    <row r="2831" spans="2:15" ht="15" x14ac:dyDescent="0.25">
      <c r="B2831" s="421">
        <v>73010759002755</v>
      </c>
      <c r="C2831" s="349" t="str">
        <f t="shared" si="352"/>
        <v>7</v>
      </c>
      <c r="D2831" s="355" t="str">
        <f t="shared" si="353"/>
        <v>3</v>
      </c>
      <c r="E2831" s="355" t="str">
        <f t="shared" si="354"/>
        <v>0</v>
      </c>
      <c r="F2831" s="355" t="str">
        <f t="shared" si="355"/>
        <v>10</v>
      </c>
      <c r="G2831" s="355" t="str">
        <f t="shared" si="356"/>
        <v>759</v>
      </c>
      <c r="H2831" s="355" t="str">
        <f t="shared" si="357"/>
        <v>0</v>
      </c>
      <c r="I2831" s="355" t="str">
        <f t="shared" si="358"/>
        <v>02</v>
      </c>
      <c r="J2831" s="355" t="str">
        <f t="shared" si="359"/>
        <v>755</v>
      </c>
      <c r="K2831" t="s">
        <v>1558</v>
      </c>
      <c r="L2831" s="444">
        <v>-2229381816</v>
      </c>
      <c r="M2831" s="444">
        <v>0</v>
      </c>
      <c r="N2831" s="444">
        <v>0</v>
      </c>
      <c r="O2831" s="444">
        <v>-2229381816</v>
      </c>
    </row>
    <row r="2832" spans="2:15" ht="15" x14ac:dyDescent="0.25">
      <c r="B2832" s="421">
        <v>73010759002759</v>
      </c>
      <c r="C2832" s="349" t="str">
        <f t="shared" si="352"/>
        <v>7</v>
      </c>
      <c r="D2832" s="355" t="str">
        <f t="shared" si="353"/>
        <v>3</v>
      </c>
      <c r="E2832" s="355" t="str">
        <f t="shared" si="354"/>
        <v>0</v>
      </c>
      <c r="F2832" s="355" t="str">
        <f t="shared" si="355"/>
        <v>10</v>
      </c>
      <c r="G2832" s="355" t="str">
        <f t="shared" si="356"/>
        <v>759</v>
      </c>
      <c r="H2832" s="355" t="str">
        <f t="shared" si="357"/>
        <v>0</v>
      </c>
      <c r="I2832" s="355" t="str">
        <f t="shared" si="358"/>
        <v>02</v>
      </c>
      <c r="J2832" s="355" t="str">
        <f t="shared" si="359"/>
        <v>759</v>
      </c>
      <c r="K2832" t="s">
        <v>1559</v>
      </c>
      <c r="L2832" s="444">
        <v>-199000800</v>
      </c>
      <c r="M2832" s="444">
        <v>0</v>
      </c>
      <c r="N2832" s="444">
        <v>0</v>
      </c>
      <c r="O2832" s="444">
        <v>-199000800</v>
      </c>
    </row>
    <row r="2833" spans="2:15" ht="15" x14ac:dyDescent="0.25">
      <c r="B2833" s="421">
        <v>73010759002760</v>
      </c>
      <c r="C2833" s="349" t="str">
        <f t="shared" si="352"/>
        <v>7</v>
      </c>
      <c r="D2833" s="355" t="str">
        <f t="shared" si="353"/>
        <v>3</v>
      </c>
      <c r="E2833" s="355" t="str">
        <f t="shared" si="354"/>
        <v>0</v>
      </c>
      <c r="F2833" s="355" t="str">
        <f t="shared" si="355"/>
        <v>10</v>
      </c>
      <c r="G2833" s="355" t="str">
        <f t="shared" si="356"/>
        <v>759</v>
      </c>
      <c r="H2833" s="355" t="str">
        <f t="shared" si="357"/>
        <v>0</v>
      </c>
      <c r="I2833" s="355" t="str">
        <f t="shared" si="358"/>
        <v>02</v>
      </c>
      <c r="J2833" s="355" t="str">
        <f t="shared" si="359"/>
        <v>760</v>
      </c>
      <c r="K2833" t="s">
        <v>1560</v>
      </c>
      <c r="L2833" s="444">
        <v>-51000000</v>
      </c>
      <c r="M2833" s="444">
        <v>0</v>
      </c>
      <c r="N2833" s="444">
        <v>0</v>
      </c>
      <c r="O2833" s="444">
        <v>-51000000</v>
      </c>
    </row>
    <row r="2834" spans="2:15" ht="15" x14ac:dyDescent="0.25">
      <c r="B2834" s="421">
        <v>73010759004000</v>
      </c>
      <c r="C2834" s="349" t="str">
        <f t="shared" si="352"/>
        <v>7</v>
      </c>
      <c r="D2834" s="355" t="str">
        <f t="shared" si="353"/>
        <v>3</v>
      </c>
      <c r="E2834" s="355" t="str">
        <f t="shared" si="354"/>
        <v>0</v>
      </c>
      <c r="F2834" s="355" t="str">
        <f t="shared" si="355"/>
        <v>10</v>
      </c>
      <c r="G2834" s="355" t="str">
        <f t="shared" si="356"/>
        <v>759</v>
      </c>
      <c r="H2834" s="355" t="str">
        <f t="shared" si="357"/>
        <v>0</v>
      </c>
      <c r="I2834" s="355" t="str">
        <f t="shared" si="358"/>
        <v>04</v>
      </c>
      <c r="J2834" s="355" t="str">
        <f t="shared" si="359"/>
        <v>000</v>
      </c>
      <c r="K2834" t="s">
        <v>1561</v>
      </c>
      <c r="L2834" s="444">
        <v>-33626902529</v>
      </c>
      <c r="M2834" s="444">
        <v>0</v>
      </c>
      <c r="N2834" s="444">
        <v>0</v>
      </c>
      <c r="O2834" s="444">
        <v>-33626902529</v>
      </c>
    </row>
    <row r="2835" spans="2:15" ht="15" x14ac:dyDescent="0.25">
      <c r="B2835" s="421">
        <v>73010759004756</v>
      </c>
      <c r="C2835" s="349" t="str">
        <f t="shared" si="352"/>
        <v>7</v>
      </c>
      <c r="D2835" s="355" t="str">
        <f t="shared" si="353"/>
        <v>3</v>
      </c>
      <c r="E2835" s="355" t="str">
        <f t="shared" si="354"/>
        <v>0</v>
      </c>
      <c r="F2835" s="355" t="str">
        <f t="shared" si="355"/>
        <v>10</v>
      </c>
      <c r="G2835" s="355" t="str">
        <f t="shared" si="356"/>
        <v>759</v>
      </c>
      <c r="H2835" s="355" t="str">
        <f t="shared" si="357"/>
        <v>0</v>
      </c>
      <c r="I2835" s="355" t="str">
        <f t="shared" si="358"/>
        <v>04</v>
      </c>
      <c r="J2835" s="355" t="str">
        <f t="shared" si="359"/>
        <v>756</v>
      </c>
      <c r="K2835" t="s">
        <v>1562</v>
      </c>
      <c r="L2835" s="444">
        <v>-33626902529</v>
      </c>
      <c r="M2835" s="444">
        <v>0</v>
      </c>
      <c r="N2835" s="444">
        <v>0</v>
      </c>
      <c r="O2835" s="444">
        <v>-33626902529</v>
      </c>
    </row>
    <row r="2836" spans="2:15" ht="15" x14ac:dyDescent="0.25">
      <c r="B2836" s="421">
        <v>73010759006000</v>
      </c>
      <c r="C2836" s="349" t="str">
        <f t="shared" si="352"/>
        <v>7</v>
      </c>
      <c r="D2836" s="355" t="str">
        <f t="shared" si="353"/>
        <v>3</v>
      </c>
      <c r="E2836" s="355" t="str">
        <f t="shared" si="354"/>
        <v>0</v>
      </c>
      <c r="F2836" s="355" t="str">
        <f t="shared" si="355"/>
        <v>10</v>
      </c>
      <c r="G2836" s="355" t="str">
        <f t="shared" si="356"/>
        <v>759</v>
      </c>
      <c r="H2836" s="355" t="str">
        <f t="shared" si="357"/>
        <v>0</v>
      </c>
      <c r="I2836" s="355" t="str">
        <f t="shared" si="358"/>
        <v>06</v>
      </c>
      <c r="J2836" s="355" t="str">
        <f t="shared" si="359"/>
        <v>000</v>
      </c>
      <c r="K2836" t="s">
        <v>1563</v>
      </c>
      <c r="L2836" s="444">
        <v>-3540964307</v>
      </c>
      <c r="M2836" s="444">
        <v>0</v>
      </c>
      <c r="N2836" s="444">
        <v>0</v>
      </c>
      <c r="O2836" s="444">
        <v>-3540964307</v>
      </c>
    </row>
    <row r="2837" spans="2:15" ht="15" x14ac:dyDescent="0.25">
      <c r="B2837" s="421">
        <v>73010759006955</v>
      </c>
      <c r="C2837" s="349" t="str">
        <f t="shared" si="352"/>
        <v>7</v>
      </c>
      <c r="D2837" s="355" t="str">
        <f t="shared" si="353"/>
        <v>3</v>
      </c>
      <c r="E2837" s="355" t="str">
        <f t="shared" si="354"/>
        <v>0</v>
      </c>
      <c r="F2837" s="355" t="str">
        <f t="shared" si="355"/>
        <v>10</v>
      </c>
      <c r="G2837" s="355" t="str">
        <f t="shared" si="356"/>
        <v>759</v>
      </c>
      <c r="H2837" s="355" t="str">
        <f t="shared" si="357"/>
        <v>0</v>
      </c>
      <c r="I2837" s="355" t="str">
        <f t="shared" si="358"/>
        <v>06</v>
      </c>
      <c r="J2837" s="355" t="str">
        <f t="shared" si="359"/>
        <v>955</v>
      </c>
      <c r="K2837" t="s">
        <v>1564</v>
      </c>
      <c r="L2837" s="444">
        <v>-185781821</v>
      </c>
      <c r="M2837" s="444">
        <v>0</v>
      </c>
      <c r="N2837" s="444">
        <v>0</v>
      </c>
      <c r="O2837" s="444">
        <v>-185781821</v>
      </c>
    </row>
    <row r="2838" spans="2:15" ht="15" x14ac:dyDescent="0.25">
      <c r="B2838" s="421">
        <v>73010759006956</v>
      </c>
      <c r="C2838" s="349" t="str">
        <f t="shared" si="352"/>
        <v>7</v>
      </c>
      <c r="D2838" s="355" t="str">
        <f t="shared" si="353"/>
        <v>3</v>
      </c>
      <c r="E2838" s="355" t="str">
        <f t="shared" si="354"/>
        <v>0</v>
      </c>
      <c r="F2838" s="355" t="str">
        <f t="shared" si="355"/>
        <v>10</v>
      </c>
      <c r="G2838" s="355" t="str">
        <f t="shared" si="356"/>
        <v>759</v>
      </c>
      <c r="H2838" s="355" t="str">
        <f t="shared" si="357"/>
        <v>0</v>
      </c>
      <c r="I2838" s="355" t="str">
        <f t="shared" si="358"/>
        <v>06</v>
      </c>
      <c r="J2838" s="355" t="str">
        <f t="shared" si="359"/>
        <v>956</v>
      </c>
      <c r="K2838" t="s">
        <v>1565</v>
      </c>
      <c r="L2838" s="444">
        <v>-3355182486</v>
      </c>
      <c r="M2838" s="444">
        <v>0</v>
      </c>
      <c r="N2838" s="444">
        <v>0</v>
      </c>
      <c r="O2838" s="444">
        <v>-3355182486</v>
      </c>
    </row>
    <row r="2839" spans="2:15" ht="15" x14ac:dyDescent="0.25">
      <c r="B2839" s="421">
        <v>73010759008000</v>
      </c>
      <c r="C2839" s="349" t="str">
        <f t="shared" si="352"/>
        <v>7</v>
      </c>
      <c r="D2839" s="355" t="str">
        <f t="shared" si="353"/>
        <v>3</v>
      </c>
      <c r="E2839" s="355" t="str">
        <f t="shared" si="354"/>
        <v>0</v>
      </c>
      <c r="F2839" s="355" t="str">
        <f t="shared" si="355"/>
        <v>10</v>
      </c>
      <c r="G2839" s="355" t="str">
        <f t="shared" si="356"/>
        <v>759</v>
      </c>
      <c r="H2839" s="355" t="str">
        <f t="shared" si="357"/>
        <v>0</v>
      </c>
      <c r="I2839" s="355" t="str">
        <f t="shared" si="358"/>
        <v>08</v>
      </c>
      <c r="J2839" s="355" t="str">
        <f t="shared" si="359"/>
        <v>000</v>
      </c>
      <c r="K2839" t="s">
        <v>1566</v>
      </c>
      <c r="L2839" s="444">
        <v>-956623608</v>
      </c>
      <c r="M2839" s="444">
        <v>0</v>
      </c>
      <c r="N2839" s="444">
        <v>0</v>
      </c>
      <c r="O2839" s="444">
        <v>-956623608</v>
      </c>
    </row>
    <row r="2840" spans="2:15" ht="15" x14ac:dyDescent="0.25">
      <c r="B2840" s="421">
        <v>73010759008768</v>
      </c>
      <c r="C2840" s="349" t="str">
        <f t="shared" si="352"/>
        <v>7</v>
      </c>
      <c r="D2840" s="355" t="str">
        <f t="shared" si="353"/>
        <v>3</v>
      </c>
      <c r="E2840" s="355" t="str">
        <f t="shared" si="354"/>
        <v>0</v>
      </c>
      <c r="F2840" s="355" t="str">
        <f t="shared" si="355"/>
        <v>10</v>
      </c>
      <c r="G2840" s="355" t="str">
        <f t="shared" si="356"/>
        <v>759</v>
      </c>
      <c r="H2840" s="355" t="str">
        <f t="shared" si="357"/>
        <v>0</v>
      </c>
      <c r="I2840" s="355" t="str">
        <f t="shared" si="358"/>
        <v>08</v>
      </c>
      <c r="J2840" s="355" t="str">
        <f t="shared" si="359"/>
        <v>768</v>
      </c>
      <c r="K2840" t="s">
        <v>1567</v>
      </c>
      <c r="L2840" s="444">
        <v>-956623608</v>
      </c>
      <c r="M2840" s="444">
        <v>0</v>
      </c>
      <c r="N2840" s="444">
        <v>0</v>
      </c>
      <c r="O2840" s="444">
        <v>-956623608</v>
      </c>
    </row>
    <row r="2841" spans="2:15" ht="15" x14ac:dyDescent="0.25">
      <c r="B2841" s="421">
        <v>73010759012000</v>
      </c>
      <c r="C2841" s="349" t="str">
        <f t="shared" si="352"/>
        <v>7</v>
      </c>
      <c r="D2841" s="355" t="str">
        <f t="shared" si="353"/>
        <v>3</v>
      </c>
      <c r="E2841" s="355" t="str">
        <f t="shared" si="354"/>
        <v>0</v>
      </c>
      <c r="F2841" s="355" t="str">
        <f t="shared" si="355"/>
        <v>10</v>
      </c>
      <c r="G2841" s="355" t="str">
        <f t="shared" si="356"/>
        <v>759</v>
      </c>
      <c r="H2841" s="355" t="str">
        <f t="shared" si="357"/>
        <v>0</v>
      </c>
      <c r="I2841" s="355" t="str">
        <f t="shared" si="358"/>
        <v>12</v>
      </c>
      <c r="J2841" s="355" t="str">
        <f t="shared" si="359"/>
        <v>000</v>
      </c>
      <c r="K2841" t="s">
        <v>1568</v>
      </c>
      <c r="L2841" s="444">
        <v>-668833426</v>
      </c>
      <c r="M2841" s="444">
        <v>0</v>
      </c>
      <c r="N2841" s="444">
        <v>0</v>
      </c>
      <c r="O2841" s="444">
        <v>-668833426</v>
      </c>
    </row>
    <row r="2842" spans="2:15" ht="15" x14ac:dyDescent="0.25">
      <c r="B2842" s="421">
        <v>73010759012905</v>
      </c>
      <c r="C2842" s="349" t="str">
        <f t="shared" si="352"/>
        <v>7</v>
      </c>
      <c r="D2842" s="355" t="str">
        <f t="shared" si="353"/>
        <v>3</v>
      </c>
      <c r="E2842" s="355" t="str">
        <f t="shared" si="354"/>
        <v>0</v>
      </c>
      <c r="F2842" s="355" t="str">
        <f t="shared" si="355"/>
        <v>10</v>
      </c>
      <c r="G2842" s="355" t="str">
        <f t="shared" si="356"/>
        <v>759</v>
      </c>
      <c r="H2842" s="355" t="str">
        <f t="shared" si="357"/>
        <v>0</v>
      </c>
      <c r="I2842" s="355" t="str">
        <f t="shared" si="358"/>
        <v>12</v>
      </c>
      <c r="J2842" s="355" t="str">
        <f t="shared" si="359"/>
        <v>905</v>
      </c>
      <c r="K2842" t="s">
        <v>1028</v>
      </c>
      <c r="L2842" s="444">
        <v>-668833426</v>
      </c>
      <c r="M2842" s="444">
        <v>0</v>
      </c>
      <c r="N2842" s="444">
        <v>0</v>
      </c>
      <c r="O2842" s="444">
        <v>-668833426</v>
      </c>
    </row>
    <row r="2843" spans="2:15" ht="15" x14ac:dyDescent="0.25">
      <c r="B2843" s="421">
        <v>73010759016000</v>
      </c>
      <c r="C2843" s="349" t="str">
        <f t="shared" si="352"/>
        <v>7</v>
      </c>
      <c r="D2843" s="355" t="str">
        <f t="shared" si="353"/>
        <v>3</v>
      </c>
      <c r="E2843" s="355" t="str">
        <f t="shared" si="354"/>
        <v>0</v>
      </c>
      <c r="F2843" s="355" t="str">
        <f t="shared" si="355"/>
        <v>10</v>
      </c>
      <c r="G2843" s="355" t="str">
        <f t="shared" si="356"/>
        <v>759</v>
      </c>
      <c r="H2843" s="355" t="str">
        <f t="shared" si="357"/>
        <v>0</v>
      </c>
      <c r="I2843" s="355" t="str">
        <f t="shared" si="358"/>
        <v>16</v>
      </c>
      <c r="J2843" s="355" t="str">
        <f t="shared" si="359"/>
        <v>000</v>
      </c>
      <c r="K2843" t="s">
        <v>1569</v>
      </c>
      <c r="L2843" s="444">
        <v>-13659677824</v>
      </c>
      <c r="M2843" s="444">
        <v>-116865.14</v>
      </c>
      <c r="N2843" s="444">
        <v>-653331059</v>
      </c>
      <c r="O2843" s="444">
        <v>-14313008883</v>
      </c>
    </row>
    <row r="2844" spans="2:15" ht="15" x14ac:dyDescent="0.25">
      <c r="B2844" s="421">
        <v>73010759016761</v>
      </c>
      <c r="C2844" s="349" t="str">
        <f t="shared" si="352"/>
        <v>7</v>
      </c>
      <c r="D2844" s="355" t="str">
        <f t="shared" si="353"/>
        <v>3</v>
      </c>
      <c r="E2844" s="355" t="str">
        <f t="shared" si="354"/>
        <v>0</v>
      </c>
      <c r="F2844" s="355" t="str">
        <f t="shared" si="355"/>
        <v>10</v>
      </c>
      <c r="G2844" s="355" t="str">
        <f t="shared" si="356"/>
        <v>759</v>
      </c>
      <c r="H2844" s="355" t="str">
        <f t="shared" si="357"/>
        <v>0</v>
      </c>
      <c r="I2844" s="355" t="str">
        <f t="shared" si="358"/>
        <v>16</v>
      </c>
      <c r="J2844" s="355" t="str">
        <f t="shared" si="359"/>
        <v>761</v>
      </c>
      <c r="K2844" t="s">
        <v>1570</v>
      </c>
      <c r="L2844" s="444">
        <v>-1712840540</v>
      </c>
      <c r="M2844" s="444">
        <v>-46977.19</v>
      </c>
      <c r="N2844" s="444">
        <v>-262624571</v>
      </c>
      <c r="O2844" s="444">
        <v>-1975465111</v>
      </c>
    </row>
    <row r="2845" spans="2:15" ht="15" x14ac:dyDescent="0.25">
      <c r="B2845" s="421">
        <v>73010759016762</v>
      </c>
      <c r="C2845" s="349" t="str">
        <f t="shared" si="352"/>
        <v>7</v>
      </c>
      <c r="D2845" s="355" t="str">
        <f t="shared" si="353"/>
        <v>3</v>
      </c>
      <c r="E2845" s="355" t="str">
        <f t="shared" si="354"/>
        <v>0</v>
      </c>
      <c r="F2845" s="355" t="str">
        <f t="shared" si="355"/>
        <v>10</v>
      </c>
      <c r="G2845" s="355" t="str">
        <f t="shared" si="356"/>
        <v>759</v>
      </c>
      <c r="H2845" s="355" t="str">
        <f t="shared" si="357"/>
        <v>0</v>
      </c>
      <c r="I2845" s="355" t="str">
        <f t="shared" si="358"/>
        <v>16</v>
      </c>
      <c r="J2845" s="355" t="str">
        <f t="shared" si="359"/>
        <v>762</v>
      </c>
      <c r="K2845" t="s">
        <v>1571</v>
      </c>
      <c r="L2845" s="444">
        <v>-1782545877</v>
      </c>
      <c r="M2845" s="444">
        <v>0</v>
      </c>
      <c r="N2845" s="444">
        <v>0</v>
      </c>
      <c r="O2845" s="444">
        <v>-1782545877</v>
      </c>
    </row>
    <row r="2846" spans="2:15" ht="15" x14ac:dyDescent="0.25">
      <c r="B2846" s="421">
        <v>73010759016767</v>
      </c>
      <c r="C2846" s="349" t="str">
        <f t="shared" si="352"/>
        <v>7</v>
      </c>
      <c r="D2846" s="355" t="str">
        <f t="shared" si="353"/>
        <v>3</v>
      </c>
      <c r="E2846" s="355" t="str">
        <f t="shared" si="354"/>
        <v>0</v>
      </c>
      <c r="F2846" s="355" t="str">
        <f t="shared" si="355"/>
        <v>10</v>
      </c>
      <c r="G2846" s="355" t="str">
        <f t="shared" si="356"/>
        <v>759</v>
      </c>
      <c r="H2846" s="355" t="str">
        <f t="shared" si="357"/>
        <v>0</v>
      </c>
      <c r="I2846" s="355" t="str">
        <f t="shared" si="358"/>
        <v>16</v>
      </c>
      <c r="J2846" s="355" t="str">
        <f t="shared" si="359"/>
        <v>767</v>
      </c>
      <c r="K2846" t="s">
        <v>1572</v>
      </c>
      <c r="L2846" s="444">
        <v>-13458579</v>
      </c>
      <c r="M2846" s="444">
        <v>0</v>
      </c>
      <c r="N2846" s="444">
        <v>0</v>
      </c>
      <c r="O2846" s="444">
        <v>-13458579</v>
      </c>
    </row>
    <row r="2847" spans="2:15" ht="15" x14ac:dyDescent="0.25">
      <c r="B2847" s="421">
        <v>73010759016768</v>
      </c>
      <c r="C2847" s="349" t="str">
        <f t="shared" si="352"/>
        <v>7</v>
      </c>
      <c r="D2847" s="355" t="str">
        <f t="shared" si="353"/>
        <v>3</v>
      </c>
      <c r="E2847" s="355" t="str">
        <f t="shared" si="354"/>
        <v>0</v>
      </c>
      <c r="F2847" s="355" t="str">
        <f t="shared" si="355"/>
        <v>10</v>
      </c>
      <c r="G2847" s="355" t="str">
        <f t="shared" si="356"/>
        <v>759</v>
      </c>
      <c r="H2847" s="355" t="str">
        <f t="shared" si="357"/>
        <v>0</v>
      </c>
      <c r="I2847" s="355" t="str">
        <f t="shared" si="358"/>
        <v>16</v>
      </c>
      <c r="J2847" s="355" t="str">
        <f t="shared" si="359"/>
        <v>768</v>
      </c>
      <c r="K2847" t="s">
        <v>1573</v>
      </c>
      <c r="L2847" s="444">
        <v>-423306313</v>
      </c>
      <c r="M2847" s="444">
        <v>0</v>
      </c>
      <c r="N2847" s="444">
        <v>0</v>
      </c>
      <c r="O2847" s="444">
        <v>-423306313</v>
      </c>
    </row>
    <row r="2848" spans="2:15" ht="15" x14ac:dyDescent="0.25">
      <c r="B2848" s="421">
        <v>73010759016769</v>
      </c>
      <c r="C2848" s="349" t="str">
        <f t="shared" si="352"/>
        <v>7</v>
      </c>
      <c r="D2848" s="355" t="str">
        <f t="shared" si="353"/>
        <v>3</v>
      </c>
      <c r="E2848" s="355" t="str">
        <f t="shared" si="354"/>
        <v>0</v>
      </c>
      <c r="F2848" s="355" t="str">
        <f t="shared" si="355"/>
        <v>10</v>
      </c>
      <c r="G2848" s="355" t="str">
        <f t="shared" si="356"/>
        <v>759</v>
      </c>
      <c r="H2848" s="355" t="str">
        <f t="shared" si="357"/>
        <v>0</v>
      </c>
      <c r="I2848" s="355" t="str">
        <f t="shared" si="358"/>
        <v>16</v>
      </c>
      <c r="J2848" s="355" t="str">
        <f t="shared" si="359"/>
        <v>769</v>
      </c>
      <c r="K2848" t="s">
        <v>1574</v>
      </c>
      <c r="L2848" s="444">
        <v>-2066441327</v>
      </c>
      <c r="M2848" s="444">
        <v>-69887.95</v>
      </c>
      <c r="N2848" s="444">
        <v>-390706488</v>
      </c>
      <c r="O2848" s="444">
        <v>-2457147815</v>
      </c>
    </row>
    <row r="2849" spans="2:15" ht="15" x14ac:dyDescent="0.25">
      <c r="B2849" s="421">
        <v>73010759016971</v>
      </c>
      <c r="C2849" s="349" t="str">
        <f t="shared" si="352"/>
        <v>7</v>
      </c>
      <c r="D2849" s="355" t="str">
        <f t="shared" si="353"/>
        <v>3</v>
      </c>
      <c r="E2849" s="355" t="str">
        <f t="shared" si="354"/>
        <v>0</v>
      </c>
      <c r="F2849" s="355" t="str">
        <f t="shared" si="355"/>
        <v>10</v>
      </c>
      <c r="G2849" s="355" t="str">
        <f t="shared" si="356"/>
        <v>759</v>
      </c>
      <c r="H2849" s="355" t="str">
        <f t="shared" si="357"/>
        <v>0</v>
      </c>
      <c r="I2849" s="355" t="str">
        <f t="shared" si="358"/>
        <v>16</v>
      </c>
      <c r="J2849" s="355" t="str">
        <f t="shared" si="359"/>
        <v>971</v>
      </c>
      <c r="K2849" t="s">
        <v>1575</v>
      </c>
      <c r="L2849" s="444">
        <v>-351781818</v>
      </c>
      <c r="M2849" s="444">
        <v>0</v>
      </c>
      <c r="N2849" s="444">
        <v>0</v>
      </c>
      <c r="O2849" s="444">
        <v>-351781818</v>
      </c>
    </row>
    <row r="2850" spans="2:15" ht="15" x14ac:dyDescent="0.25">
      <c r="B2850" s="421">
        <v>73010759016972</v>
      </c>
      <c r="C2850" s="349" t="str">
        <f t="shared" si="352"/>
        <v>7</v>
      </c>
      <c r="D2850" s="355" t="str">
        <f t="shared" si="353"/>
        <v>3</v>
      </c>
      <c r="E2850" s="355" t="str">
        <f t="shared" si="354"/>
        <v>0</v>
      </c>
      <c r="F2850" s="355" t="str">
        <f t="shared" si="355"/>
        <v>10</v>
      </c>
      <c r="G2850" s="355" t="str">
        <f t="shared" si="356"/>
        <v>759</v>
      </c>
      <c r="H2850" s="355" t="str">
        <f t="shared" si="357"/>
        <v>0</v>
      </c>
      <c r="I2850" s="355" t="str">
        <f t="shared" si="358"/>
        <v>16</v>
      </c>
      <c r="J2850" s="355" t="str">
        <f t="shared" si="359"/>
        <v>972</v>
      </c>
      <c r="K2850" t="s">
        <v>1576</v>
      </c>
      <c r="L2850" s="444">
        <v>-7309303370</v>
      </c>
      <c r="M2850" s="444">
        <v>0</v>
      </c>
      <c r="N2850" s="444">
        <v>0</v>
      </c>
      <c r="O2850" s="444">
        <v>-7309303370</v>
      </c>
    </row>
    <row r="2851" spans="2:15" ht="15" x14ac:dyDescent="0.25">
      <c r="B2851" s="421">
        <v>73010759018000</v>
      </c>
      <c r="C2851" s="349" t="str">
        <f t="shared" si="352"/>
        <v>7</v>
      </c>
      <c r="D2851" s="355" t="str">
        <f t="shared" si="353"/>
        <v>3</v>
      </c>
      <c r="E2851" s="355" t="str">
        <f t="shared" si="354"/>
        <v>0</v>
      </c>
      <c r="F2851" s="355" t="str">
        <f t="shared" si="355"/>
        <v>10</v>
      </c>
      <c r="G2851" s="355" t="str">
        <f t="shared" si="356"/>
        <v>759</v>
      </c>
      <c r="H2851" s="355" t="str">
        <f t="shared" si="357"/>
        <v>0</v>
      </c>
      <c r="I2851" s="355" t="str">
        <f t="shared" si="358"/>
        <v>18</v>
      </c>
      <c r="J2851" s="355" t="str">
        <f t="shared" si="359"/>
        <v>000</v>
      </c>
      <c r="K2851" t="s">
        <v>1577</v>
      </c>
      <c r="L2851" s="444">
        <v>-4846652319</v>
      </c>
      <c r="M2851" s="444">
        <v>0</v>
      </c>
      <c r="N2851" s="444">
        <v>0</v>
      </c>
      <c r="O2851" s="444">
        <v>-4846652319</v>
      </c>
    </row>
    <row r="2852" spans="2:15" ht="15" x14ac:dyDescent="0.25">
      <c r="B2852" s="421">
        <v>73010759018422</v>
      </c>
      <c r="C2852" s="349" t="str">
        <f t="shared" si="352"/>
        <v>7</v>
      </c>
      <c r="D2852" s="355" t="str">
        <f t="shared" si="353"/>
        <v>3</v>
      </c>
      <c r="E2852" s="355" t="str">
        <f t="shared" si="354"/>
        <v>0</v>
      </c>
      <c r="F2852" s="355" t="str">
        <f t="shared" si="355"/>
        <v>10</v>
      </c>
      <c r="G2852" s="355" t="str">
        <f t="shared" si="356"/>
        <v>759</v>
      </c>
      <c r="H2852" s="355" t="str">
        <f t="shared" si="357"/>
        <v>0</v>
      </c>
      <c r="I2852" s="355" t="str">
        <f t="shared" si="358"/>
        <v>18</v>
      </c>
      <c r="J2852" s="355" t="str">
        <f t="shared" si="359"/>
        <v>422</v>
      </c>
      <c r="K2852" t="s">
        <v>1578</v>
      </c>
      <c r="L2852" s="444">
        <v>-1872696000</v>
      </c>
      <c r="M2852" s="444">
        <v>0</v>
      </c>
      <c r="N2852" s="444">
        <v>0</v>
      </c>
      <c r="O2852" s="444">
        <v>-1872696000</v>
      </c>
    </row>
    <row r="2853" spans="2:15" ht="15" x14ac:dyDescent="0.25">
      <c r="B2853" s="421">
        <v>73010759018714</v>
      </c>
      <c r="C2853" s="349" t="str">
        <f t="shared" si="352"/>
        <v>7</v>
      </c>
      <c r="D2853" s="355" t="str">
        <f t="shared" si="353"/>
        <v>3</v>
      </c>
      <c r="E2853" s="355" t="str">
        <f t="shared" si="354"/>
        <v>0</v>
      </c>
      <c r="F2853" s="355" t="str">
        <f t="shared" si="355"/>
        <v>10</v>
      </c>
      <c r="G2853" s="355" t="str">
        <f t="shared" si="356"/>
        <v>759</v>
      </c>
      <c r="H2853" s="355" t="str">
        <f t="shared" si="357"/>
        <v>0</v>
      </c>
      <c r="I2853" s="355" t="str">
        <f t="shared" si="358"/>
        <v>18</v>
      </c>
      <c r="J2853" s="355" t="str">
        <f t="shared" si="359"/>
        <v>714</v>
      </c>
      <c r="K2853" t="s">
        <v>1579</v>
      </c>
      <c r="L2853" s="444">
        <v>-31711031</v>
      </c>
      <c r="M2853" s="444">
        <v>0</v>
      </c>
      <c r="N2853" s="444">
        <v>0</v>
      </c>
      <c r="O2853" s="444">
        <v>-31711031</v>
      </c>
    </row>
    <row r="2854" spans="2:15" ht="15" x14ac:dyDescent="0.25">
      <c r="B2854" s="421">
        <v>73010759018715</v>
      </c>
      <c r="C2854" s="349" t="str">
        <f t="shared" si="352"/>
        <v>7</v>
      </c>
      <c r="D2854" s="355" t="str">
        <f t="shared" si="353"/>
        <v>3</v>
      </c>
      <c r="E2854" s="355" t="str">
        <f t="shared" si="354"/>
        <v>0</v>
      </c>
      <c r="F2854" s="355" t="str">
        <f t="shared" si="355"/>
        <v>10</v>
      </c>
      <c r="G2854" s="355" t="str">
        <f t="shared" si="356"/>
        <v>759</v>
      </c>
      <c r="H2854" s="355" t="str">
        <f t="shared" si="357"/>
        <v>0</v>
      </c>
      <c r="I2854" s="355" t="str">
        <f t="shared" si="358"/>
        <v>18</v>
      </c>
      <c r="J2854" s="355" t="str">
        <f t="shared" si="359"/>
        <v>715</v>
      </c>
      <c r="K2854" t="s">
        <v>1580</v>
      </c>
      <c r="L2854" s="444">
        <v>-418524817</v>
      </c>
      <c r="M2854" s="444">
        <v>0</v>
      </c>
      <c r="N2854" s="444">
        <v>0</v>
      </c>
      <c r="O2854" s="444">
        <v>-418524817</v>
      </c>
    </row>
    <row r="2855" spans="2:15" ht="15" x14ac:dyDescent="0.25">
      <c r="B2855" s="421">
        <v>73010759018716</v>
      </c>
      <c r="C2855" s="349" t="str">
        <f t="shared" si="352"/>
        <v>7</v>
      </c>
      <c r="D2855" s="355" t="str">
        <f t="shared" si="353"/>
        <v>3</v>
      </c>
      <c r="E2855" s="355" t="str">
        <f t="shared" si="354"/>
        <v>0</v>
      </c>
      <c r="F2855" s="355" t="str">
        <f t="shared" si="355"/>
        <v>10</v>
      </c>
      <c r="G2855" s="355" t="str">
        <f t="shared" si="356"/>
        <v>759</v>
      </c>
      <c r="H2855" s="355" t="str">
        <f t="shared" si="357"/>
        <v>0</v>
      </c>
      <c r="I2855" s="355" t="str">
        <f t="shared" si="358"/>
        <v>18</v>
      </c>
      <c r="J2855" s="355" t="str">
        <f t="shared" si="359"/>
        <v>716</v>
      </c>
      <c r="K2855" t="s">
        <v>1581</v>
      </c>
      <c r="L2855" s="444">
        <v>-33844086</v>
      </c>
      <c r="M2855" s="444">
        <v>0</v>
      </c>
      <c r="N2855" s="444">
        <v>0</v>
      </c>
      <c r="O2855" s="444">
        <v>-33844086</v>
      </c>
    </row>
    <row r="2856" spans="2:15" ht="15" x14ac:dyDescent="0.25">
      <c r="B2856" s="421">
        <v>73010759018762</v>
      </c>
      <c r="C2856" s="349" t="str">
        <f t="shared" si="352"/>
        <v>7</v>
      </c>
      <c r="D2856" s="355" t="str">
        <f t="shared" si="353"/>
        <v>3</v>
      </c>
      <c r="E2856" s="355" t="str">
        <f t="shared" si="354"/>
        <v>0</v>
      </c>
      <c r="F2856" s="355" t="str">
        <f t="shared" si="355"/>
        <v>10</v>
      </c>
      <c r="G2856" s="355" t="str">
        <f t="shared" si="356"/>
        <v>759</v>
      </c>
      <c r="H2856" s="355" t="str">
        <f t="shared" si="357"/>
        <v>0</v>
      </c>
      <c r="I2856" s="355" t="str">
        <f t="shared" si="358"/>
        <v>18</v>
      </c>
      <c r="J2856" s="355" t="str">
        <f t="shared" si="359"/>
        <v>762</v>
      </c>
      <c r="K2856" t="s">
        <v>702</v>
      </c>
      <c r="L2856" s="444">
        <v>-230696112</v>
      </c>
      <c r="M2856" s="444">
        <v>0</v>
      </c>
      <c r="N2856" s="444">
        <v>0</v>
      </c>
      <c r="O2856" s="444">
        <v>-230696112</v>
      </c>
    </row>
    <row r="2857" spans="2:15" ht="15" x14ac:dyDescent="0.25">
      <c r="B2857" s="421">
        <v>73010759018764</v>
      </c>
      <c r="C2857" s="349" t="str">
        <f t="shared" si="352"/>
        <v>7</v>
      </c>
      <c r="D2857" s="355" t="str">
        <f t="shared" si="353"/>
        <v>3</v>
      </c>
      <c r="E2857" s="355" t="str">
        <f t="shared" si="354"/>
        <v>0</v>
      </c>
      <c r="F2857" s="355" t="str">
        <f t="shared" si="355"/>
        <v>10</v>
      </c>
      <c r="G2857" s="355" t="str">
        <f t="shared" si="356"/>
        <v>759</v>
      </c>
      <c r="H2857" s="355" t="str">
        <f t="shared" si="357"/>
        <v>0</v>
      </c>
      <c r="I2857" s="355" t="str">
        <f t="shared" si="358"/>
        <v>18</v>
      </c>
      <c r="J2857" s="355" t="str">
        <f t="shared" si="359"/>
        <v>764</v>
      </c>
      <c r="K2857" t="s">
        <v>1582</v>
      </c>
      <c r="L2857" s="444">
        <v>-144283818</v>
      </c>
      <c r="M2857" s="444">
        <v>0</v>
      </c>
      <c r="N2857" s="444">
        <v>0</v>
      </c>
      <c r="O2857" s="444">
        <v>-144283818</v>
      </c>
    </row>
    <row r="2858" spans="2:15" ht="15" x14ac:dyDescent="0.25">
      <c r="B2858" s="421">
        <v>73010759018765</v>
      </c>
      <c r="C2858" s="349" t="str">
        <f t="shared" si="352"/>
        <v>7</v>
      </c>
      <c r="D2858" s="355" t="str">
        <f t="shared" si="353"/>
        <v>3</v>
      </c>
      <c r="E2858" s="355" t="str">
        <f t="shared" si="354"/>
        <v>0</v>
      </c>
      <c r="F2858" s="355" t="str">
        <f t="shared" si="355"/>
        <v>10</v>
      </c>
      <c r="G2858" s="355" t="str">
        <f t="shared" si="356"/>
        <v>759</v>
      </c>
      <c r="H2858" s="355" t="str">
        <f t="shared" si="357"/>
        <v>0</v>
      </c>
      <c r="I2858" s="355" t="str">
        <f t="shared" si="358"/>
        <v>18</v>
      </c>
      <c r="J2858" s="355" t="str">
        <f t="shared" si="359"/>
        <v>765</v>
      </c>
      <c r="K2858" t="s">
        <v>1583</v>
      </c>
      <c r="L2858" s="444">
        <v>-8277710</v>
      </c>
      <c r="M2858" s="444">
        <v>0</v>
      </c>
      <c r="N2858" s="444">
        <v>0</v>
      </c>
      <c r="O2858" s="444">
        <v>-8277710</v>
      </c>
    </row>
    <row r="2859" spans="2:15" ht="15" x14ac:dyDescent="0.25">
      <c r="B2859" s="421">
        <v>73010759018973</v>
      </c>
      <c r="C2859" s="349" t="str">
        <f t="shared" si="352"/>
        <v>7</v>
      </c>
      <c r="D2859" s="355" t="str">
        <f t="shared" si="353"/>
        <v>3</v>
      </c>
      <c r="E2859" s="355" t="str">
        <f t="shared" si="354"/>
        <v>0</v>
      </c>
      <c r="F2859" s="355" t="str">
        <f t="shared" si="355"/>
        <v>10</v>
      </c>
      <c r="G2859" s="355" t="str">
        <f t="shared" si="356"/>
        <v>759</v>
      </c>
      <c r="H2859" s="355" t="str">
        <f t="shared" si="357"/>
        <v>0</v>
      </c>
      <c r="I2859" s="355" t="str">
        <f t="shared" si="358"/>
        <v>18</v>
      </c>
      <c r="J2859" s="355" t="str">
        <f t="shared" si="359"/>
        <v>973</v>
      </c>
      <c r="K2859" t="s">
        <v>1584</v>
      </c>
      <c r="L2859" s="444">
        <v>-1911229751</v>
      </c>
      <c r="M2859" s="444">
        <v>0</v>
      </c>
      <c r="N2859" s="444">
        <v>0</v>
      </c>
      <c r="O2859" s="444">
        <v>-1911229751</v>
      </c>
    </row>
    <row r="2860" spans="2:15" ht="15" x14ac:dyDescent="0.25">
      <c r="B2860" s="421">
        <v>73010759018974</v>
      </c>
      <c r="C2860" s="349" t="str">
        <f t="shared" si="352"/>
        <v>7</v>
      </c>
      <c r="D2860" s="355" t="str">
        <f t="shared" si="353"/>
        <v>3</v>
      </c>
      <c r="E2860" s="355" t="str">
        <f t="shared" si="354"/>
        <v>0</v>
      </c>
      <c r="F2860" s="355" t="str">
        <f t="shared" si="355"/>
        <v>10</v>
      </c>
      <c r="G2860" s="355" t="str">
        <f t="shared" si="356"/>
        <v>759</v>
      </c>
      <c r="H2860" s="355" t="str">
        <f t="shared" si="357"/>
        <v>0</v>
      </c>
      <c r="I2860" s="355" t="str">
        <f t="shared" si="358"/>
        <v>18</v>
      </c>
      <c r="J2860" s="355" t="str">
        <f t="shared" si="359"/>
        <v>974</v>
      </c>
      <c r="K2860" t="s">
        <v>1585</v>
      </c>
      <c r="L2860" s="444">
        <v>-195388994</v>
      </c>
      <c r="M2860" s="444">
        <v>0</v>
      </c>
      <c r="N2860" s="444">
        <v>0</v>
      </c>
      <c r="O2860" s="444">
        <v>-195388994</v>
      </c>
    </row>
    <row r="2861" spans="2:15" ht="15" x14ac:dyDescent="0.25">
      <c r="B2861" s="421">
        <v>73010759020000</v>
      </c>
      <c r="C2861" s="349" t="str">
        <f t="shared" si="352"/>
        <v>7</v>
      </c>
      <c r="D2861" s="355" t="str">
        <f t="shared" si="353"/>
        <v>3</v>
      </c>
      <c r="E2861" s="355" t="str">
        <f t="shared" si="354"/>
        <v>0</v>
      </c>
      <c r="F2861" s="355" t="str">
        <f t="shared" si="355"/>
        <v>10</v>
      </c>
      <c r="G2861" s="355" t="str">
        <f t="shared" si="356"/>
        <v>759</v>
      </c>
      <c r="H2861" s="355" t="str">
        <f t="shared" si="357"/>
        <v>0</v>
      </c>
      <c r="I2861" s="355" t="str">
        <f t="shared" si="358"/>
        <v>20</v>
      </c>
      <c r="J2861" s="355" t="str">
        <f t="shared" si="359"/>
        <v>000</v>
      </c>
      <c r="K2861" t="s">
        <v>1586</v>
      </c>
      <c r="L2861" s="444">
        <v>-7881581224</v>
      </c>
      <c r="M2861" s="444">
        <v>0</v>
      </c>
      <c r="N2861" s="444">
        <v>0</v>
      </c>
      <c r="O2861" s="444">
        <v>-7881581224</v>
      </c>
    </row>
    <row r="2862" spans="2:15" ht="15" x14ac:dyDescent="0.25">
      <c r="B2862" s="421">
        <v>73010759020953</v>
      </c>
      <c r="C2862" s="349" t="str">
        <f t="shared" si="352"/>
        <v>7</v>
      </c>
      <c r="D2862" s="355" t="str">
        <f t="shared" si="353"/>
        <v>3</v>
      </c>
      <c r="E2862" s="355" t="str">
        <f t="shared" si="354"/>
        <v>0</v>
      </c>
      <c r="F2862" s="355" t="str">
        <f t="shared" si="355"/>
        <v>10</v>
      </c>
      <c r="G2862" s="355" t="str">
        <f t="shared" si="356"/>
        <v>759</v>
      </c>
      <c r="H2862" s="355" t="str">
        <f t="shared" si="357"/>
        <v>0</v>
      </c>
      <c r="I2862" s="355" t="str">
        <f t="shared" si="358"/>
        <v>20</v>
      </c>
      <c r="J2862" s="355" t="str">
        <f t="shared" si="359"/>
        <v>953</v>
      </c>
      <c r="K2862" t="s">
        <v>1587</v>
      </c>
      <c r="L2862" s="444">
        <v>-1716678</v>
      </c>
      <c r="M2862" s="444">
        <v>0</v>
      </c>
      <c r="N2862" s="444">
        <v>0</v>
      </c>
      <c r="O2862" s="444">
        <v>-1716678</v>
      </c>
    </row>
    <row r="2863" spans="2:15" ht="15" x14ac:dyDescent="0.25">
      <c r="B2863" s="421">
        <v>73010759020954</v>
      </c>
      <c r="C2863" s="349" t="str">
        <f t="shared" si="352"/>
        <v>7</v>
      </c>
      <c r="D2863" s="355" t="str">
        <f t="shared" si="353"/>
        <v>3</v>
      </c>
      <c r="E2863" s="355" t="str">
        <f t="shared" si="354"/>
        <v>0</v>
      </c>
      <c r="F2863" s="355" t="str">
        <f t="shared" si="355"/>
        <v>10</v>
      </c>
      <c r="G2863" s="355" t="str">
        <f t="shared" si="356"/>
        <v>759</v>
      </c>
      <c r="H2863" s="355" t="str">
        <f t="shared" si="357"/>
        <v>0</v>
      </c>
      <c r="I2863" s="355" t="str">
        <f t="shared" si="358"/>
        <v>20</v>
      </c>
      <c r="J2863" s="355" t="str">
        <f t="shared" si="359"/>
        <v>954</v>
      </c>
      <c r="K2863" t="s">
        <v>1588</v>
      </c>
      <c r="L2863" s="444">
        <v>-7879864546</v>
      </c>
      <c r="M2863" s="444">
        <v>0</v>
      </c>
      <c r="N2863" s="444">
        <v>0</v>
      </c>
      <c r="O2863" s="444">
        <v>-7879864546</v>
      </c>
    </row>
    <row r="2864" spans="2:15" ht="15" x14ac:dyDescent="0.25">
      <c r="B2864" s="421">
        <v>73010759022000</v>
      </c>
      <c r="C2864" s="349" t="str">
        <f t="shared" si="352"/>
        <v>7</v>
      </c>
      <c r="D2864" s="355" t="str">
        <f t="shared" si="353"/>
        <v>3</v>
      </c>
      <c r="E2864" s="355" t="str">
        <f t="shared" si="354"/>
        <v>0</v>
      </c>
      <c r="F2864" s="355" t="str">
        <f t="shared" si="355"/>
        <v>10</v>
      </c>
      <c r="G2864" s="355" t="str">
        <f t="shared" si="356"/>
        <v>759</v>
      </c>
      <c r="H2864" s="355" t="str">
        <f t="shared" si="357"/>
        <v>0</v>
      </c>
      <c r="I2864" s="355" t="str">
        <f t="shared" si="358"/>
        <v>22</v>
      </c>
      <c r="J2864" s="355" t="str">
        <f t="shared" si="359"/>
        <v>000</v>
      </c>
      <c r="K2864" t="s">
        <v>1589</v>
      </c>
      <c r="L2864" s="444">
        <v>-643954944</v>
      </c>
      <c r="M2864" s="444">
        <v>0</v>
      </c>
      <c r="N2864" s="444">
        <v>0</v>
      </c>
      <c r="O2864" s="444">
        <v>-643954944</v>
      </c>
    </row>
    <row r="2865" spans="2:15" ht="15" x14ac:dyDescent="0.25">
      <c r="B2865" s="421">
        <v>73010759022798</v>
      </c>
      <c r="C2865" s="349" t="str">
        <f t="shared" si="352"/>
        <v>7</v>
      </c>
      <c r="D2865" s="355" t="str">
        <f t="shared" si="353"/>
        <v>3</v>
      </c>
      <c r="E2865" s="355" t="str">
        <f t="shared" si="354"/>
        <v>0</v>
      </c>
      <c r="F2865" s="355" t="str">
        <f t="shared" si="355"/>
        <v>10</v>
      </c>
      <c r="G2865" s="355" t="str">
        <f t="shared" si="356"/>
        <v>759</v>
      </c>
      <c r="H2865" s="355" t="str">
        <f t="shared" si="357"/>
        <v>0</v>
      </c>
      <c r="I2865" s="355" t="str">
        <f t="shared" si="358"/>
        <v>22</v>
      </c>
      <c r="J2865" s="355" t="str">
        <f t="shared" si="359"/>
        <v>798</v>
      </c>
      <c r="K2865" t="s">
        <v>1590</v>
      </c>
      <c r="L2865" s="444">
        <v>-496711874</v>
      </c>
      <c r="M2865" s="444">
        <v>0</v>
      </c>
      <c r="N2865" s="444">
        <v>0</v>
      </c>
      <c r="O2865" s="444">
        <v>-496711874</v>
      </c>
    </row>
    <row r="2866" spans="2:15" ht="15" x14ac:dyDescent="0.25">
      <c r="B2866" s="421">
        <v>73010759022799</v>
      </c>
      <c r="C2866" s="349" t="str">
        <f t="shared" si="352"/>
        <v>7</v>
      </c>
      <c r="D2866" s="355" t="str">
        <f t="shared" si="353"/>
        <v>3</v>
      </c>
      <c r="E2866" s="355" t="str">
        <f t="shared" si="354"/>
        <v>0</v>
      </c>
      <c r="F2866" s="355" t="str">
        <f t="shared" si="355"/>
        <v>10</v>
      </c>
      <c r="G2866" s="355" t="str">
        <f t="shared" si="356"/>
        <v>759</v>
      </c>
      <c r="H2866" s="355" t="str">
        <f t="shared" si="357"/>
        <v>0</v>
      </c>
      <c r="I2866" s="355" t="str">
        <f t="shared" si="358"/>
        <v>22</v>
      </c>
      <c r="J2866" s="355" t="str">
        <f t="shared" si="359"/>
        <v>799</v>
      </c>
      <c r="K2866" t="s">
        <v>1591</v>
      </c>
      <c r="L2866" s="444">
        <v>-147243070</v>
      </c>
      <c r="M2866" s="444">
        <v>0</v>
      </c>
      <c r="N2866" s="444">
        <v>0</v>
      </c>
      <c r="O2866" s="444">
        <v>-147243070</v>
      </c>
    </row>
    <row r="2867" spans="2:15" ht="15" x14ac:dyDescent="0.25">
      <c r="B2867" s="421">
        <v>73010761000000</v>
      </c>
      <c r="C2867" s="349" t="str">
        <f t="shared" si="352"/>
        <v>7</v>
      </c>
      <c r="D2867" s="355" t="str">
        <f t="shared" si="353"/>
        <v>3</v>
      </c>
      <c r="E2867" s="355" t="str">
        <f t="shared" si="354"/>
        <v>0</v>
      </c>
      <c r="F2867" s="355" t="str">
        <f t="shared" si="355"/>
        <v>10</v>
      </c>
      <c r="G2867" s="355" t="str">
        <f t="shared" si="356"/>
        <v>761</v>
      </c>
      <c r="H2867" s="355" t="str">
        <f t="shared" si="357"/>
        <v>0</v>
      </c>
      <c r="I2867" s="355" t="str">
        <f t="shared" si="358"/>
        <v>00</v>
      </c>
      <c r="J2867" s="355" t="str">
        <f t="shared" si="359"/>
        <v>000</v>
      </c>
      <c r="K2867" t="s">
        <v>1592</v>
      </c>
      <c r="L2867" s="444">
        <v>-363362737</v>
      </c>
      <c r="M2867" s="444">
        <v>0</v>
      </c>
      <c r="N2867" s="444">
        <v>0</v>
      </c>
      <c r="O2867" s="444">
        <v>-363362737</v>
      </c>
    </row>
    <row r="2868" spans="2:15" ht="15" x14ac:dyDescent="0.25">
      <c r="B2868" s="421">
        <v>73010761002000</v>
      </c>
      <c r="C2868" s="349" t="str">
        <f t="shared" si="352"/>
        <v>7</v>
      </c>
      <c r="D2868" s="355" t="str">
        <f t="shared" si="353"/>
        <v>3</v>
      </c>
      <c r="E2868" s="355" t="str">
        <f t="shared" si="354"/>
        <v>0</v>
      </c>
      <c r="F2868" s="355" t="str">
        <f t="shared" si="355"/>
        <v>10</v>
      </c>
      <c r="G2868" s="355" t="str">
        <f t="shared" si="356"/>
        <v>761</v>
      </c>
      <c r="H2868" s="355" t="str">
        <f t="shared" si="357"/>
        <v>0</v>
      </c>
      <c r="I2868" s="355" t="str">
        <f t="shared" si="358"/>
        <v>02</v>
      </c>
      <c r="J2868" s="355" t="str">
        <f t="shared" si="359"/>
        <v>000</v>
      </c>
      <c r="K2868" t="s">
        <v>1593</v>
      </c>
      <c r="L2868" s="444">
        <v>-308324670</v>
      </c>
      <c r="M2868" s="444">
        <v>0</v>
      </c>
      <c r="N2868" s="444">
        <v>0</v>
      </c>
      <c r="O2868" s="444">
        <v>-308324670</v>
      </c>
    </row>
    <row r="2869" spans="2:15" ht="15" x14ac:dyDescent="0.25">
      <c r="B2869" s="421">
        <v>73010761002841</v>
      </c>
      <c r="C2869" s="349" t="str">
        <f t="shared" si="352"/>
        <v>7</v>
      </c>
      <c r="D2869" s="355" t="str">
        <f t="shared" si="353"/>
        <v>3</v>
      </c>
      <c r="E2869" s="355" t="str">
        <f t="shared" si="354"/>
        <v>0</v>
      </c>
      <c r="F2869" s="355" t="str">
        <f t="shared" si="355"/>
        <v>10</v>
      </c>
      <c r="G2869" s="355" t="str">
        <f t="shared" si="356"/>
        <v>761</v>
      </c>
      <c r="H2869" s="355" t="str">
        <f t="shared" si="357"/>
        <v>0</v>
      </c>
      <c r="I2869" s="355" t="str">
        <f t="shared" si="358"/>
        <v>02</v>
      </c>
      <c r="J2869" s="355" t="str">
        <f t="shared" si="359"/>
        <v>841</v>
      </c>
      <c r="K2869" t="s">
        <v>1594</v>
      </c>
      <c r="L2869" s="444">
        <v>-307221552</v>
      </c>
      <c r="M2869" s="444">
        <v>0</v>
      </c>
      <c r="N2869" s="444">
        <v>0</v>
      </c>
      <c r="O2869" s="444">
        <v>-307221552</v>
      </c>
    </row>
    <row r="2870" spans="2:15" ht="15" x14ac:dyDescent="0.25">
      <c r="B2870" s="421">
        <v>73010761002843</v>
      </c>
      <c r="C2870" s="349" t="str">
        <f t="shared" si="352"/>
        <v>7</v>
      </c>
      <c r="D2870" s="355" t="str">
        <f t="shared" si="353"/>
        <v>3</v>
      </c>
      <c r="E2870" s="355" t="str">
        <f t="shared" si="354"/>
        <v>0</v>
      </c>
      <c r="F2870" s="355" t="str">
        <f t="shared" si="355"/>
        <v>10</v>
      </c>
      <c r="G2870" s="355" t="str">
        <f t="shared" si="356"/>
        <v>761</v>
      </c>
      <c r="H2870" s="355" t="str">
        <f t="shared" si="357"/>
        <v>0</v>
      </c>
      <c r="I2870" s="355" t="str">
        <f t="shared" si="358"/>
        <v>02</v>
      </c>
      <c r="J2870" s="355" t="str">
        <f t="shared" si="359"/>
        <v>843</v>
      </c>
      <c r="K2870" t="s">
        <v>1595</v>
      </c>
      <c r="L2870" s="444">
        <v>-1103118</v>
      </c>
      <c r="M2870" s="444">
        <v>0</v>
      </c>
      <c r="N2870" s="444">
        <v>0</v>
      </c>
      <c r="O2870" s="444">
        <v>-1103118</v>
      </c>
    </row>
    <row r="2871" spans="2:15" ht="15" x14ac:dyDescent="0.25">
      <c r="B2871" s="421">
        <v>73010761006000</v>
      </c>
      <c r="C2871" s="349" t="str">
        <f t="shared" si="352"/>
        <v>7</v>
      </c>
      <c r="D2871" s="355" t="str">
        <f t="shared" si="353"/>
        <v>3</v>
      </c>
      <c r="E2871" s="355" t="str">
        <f t="shared" si="354"/>
        <v>0</v>
      </c>
      <c r="F2871" s="355" t="str">
        <f t="shared" si="355"/>
        <v>10</v>
      </c>
      <c r="G2871" s="355" t="str">
        <f t="shared" si="356"/>
        <v>761</v>
      </c>
      <c r="H2871" s="355" t="str">
        <f t="shared" si="357"/>
        <v>0</v>
      </c>
      <c r="I2871" s="355" t="str">
        <f t="shared" si="358"/>
        <v>06</v>
      </c>
      <c r="J2871" s="355" t="str">
        <f t="shared" si="359"/>
        <v>000</v>
      </c>
      <c r="K2871" t="s">
        <v>1596</v>
      </c>
      <c r="L2871" s="444">
        <v>-46102930</v>
      </c>
      <c r="M2871" s="444">
        <v>0</v>
      </c>
      <c r="N2871" s="444">
        <v>0</v>
      </c>
      <c r="O2871" s="444">
        <v>-46102930</v>
      </c>
    </row>
    <row r="2872" spans="2:15" ht="15" x14ac:dyDescent="0.25">
      <c r="B2872" s="421">
        <v>73010761006845</v>
      </c>
      <c r="C2872" s="349" t="str">
        <f t="shared" si="352"/>
        <v>7</v>
      </c>
      <c r="D2872" s="355" t="str">
        <f t="shared" si="353"/>
        <v>3</v>
      </c>
      <c r="E2872" s="355" t="str">
        <f t="shared" si="354"/>
        <v>0</v>
      </c>
      <c r="F2872" s="355" t="str">
        <f t="shared" si="355"/>
        <v>10</v>
      </c>
      <c r="G2872" s="355" t="str">
        <f t="shared" si="356"/>
        <v>761</v>
      </c>
      <c r="H2872" s="355" t="str">
        <f t="shared" si="357"/>
        <v>0</v>
      </c>
      <c r="I2872" s="355" t="str">
        <f t="shared" si="358"/>
        <v>06</v>
      </c>
      <c r="J2872" s="355" t="str">
        <f t="shared" si="359"/>
        <v>845</v>
      </c>
      <c r="K2872" t="s">
        <v>1597</v>
      </c>
      <c r="L2872" s="444">
        <v>-3239942</v>
      </c>
      <c r="M2872" s="444">
        <v>0</v>
      </c>
      <c r="N2872" s="444">
        <v>0</v>
      </c>
      <c r="O2872" s="444">
        <v>-3239942</v>
      </c>
    </row>
    <row r="2873" spans="2:15" ht="15" x14ac:dyDescent="0.25">
      <c r="B2873" s="421">
        <v>73010761006848</v>
      </c>
      <c r="C2873" s="349" t="str">
        <f t="shared" si="352"/>
        <v>7</v>
      </c>
      <c r="D2873" s="355" t="str">
        <f t="shared" si="353"/>
        <v>3</v>
      </c>
      <c r="E2873" s="355" t="str">
        <f t="shared" si="354"/>
        <v>0</v>
      </c>
      <c r="F2873" s="355" t="str">
        <f t="shared" si="355"/>
        <v>10</v>
      </c>
      <c r="G2873" s="355" t="str">
        <f t="shared" si="356"/>
        <v>761</v>
      </c>
      <c r="H2873" s="355" t="str">
        <f t="shared" si="357"/>
        <v>0</v>
      </c>
      <c r="I2873" s="355" t="str">
        <f t="shared" si="358"/>
        <v>06</v>
      </c>
      <c r="J2873" s="355" t="str">
        <f t="shared" si="359"/>
        <v>848</v>
      </c>
      <c r="K2873" t="s">
        <v>1598</v>
      </c>
      <c r="L2873" s="444">
        <v>-42862988</v>
      </c>
      <c r="M2873" s="444">
        <v>0</v>
      </c>
      <c r="N2873" s="444">
        <v>0</v>
      </c>
      <c r="O2873" s="444">
        <v>-42862988</v>
      </c>
    </row>
    <row r="2874" spans="2:15" ht="15" x14ac:dyDescent="0.25">
      <c r="B2874" s="421">
        <v>73010761010000</v>
      </c>
      <c r="C2874" s="349" t="str">
        <f t="shared" si="352"/>
        <v>7</v>
      </c>
      <c r="D2874" s="355" t="str">
        <f t="shared" si="353"/>
        <v>3</v>
      </c>
      <c r="E2874" s="355" t="str">
        <f t="shared" si="354"/>
        <v>0</v>
      </c>
      <c r="F2874" s="355" t="str">
        <f t="shared" si="355"/>
        <v>10</v>
      </c>
      <c r="G2874" s="355" t="str">
        <f t="shared" si="356"/>
        <v>761</v>
      </c>
      <c r="H2874" s="355" t="str">
        <f t="shared" si="357"/>
        <v>0</v>
      </c>
      <c r="I2874" s="355" t="str">
        <f t="shared" si="358"/>
        <v>10</v>
      </c>
      <c r="J2874" s="355" t="str">
        <f t="shared" si="359"/>
        <v>000</v>
      </c>
      <c r="K2874" t="s">
        <v>1599</v>
      </c>
      <c r="L2874" s="444">
        <v>-8935137</v>
      </c>
      <c r="M2874" s="444">
        <v>0</v>
      </c>
      <c r="N2874" s="444">
        <v>0</v>
      </c>
      <c r="O2874" s="444">
        <v>-8935137</v>
      </c>
    </row>
    <row r="2875" spans="2:15" ht="15" x14ac:dyDescent="0.25">
      <c r="B2875" s="421">
        <v>73010761010001</v>
      </c>
      <c r="C2875" s="349" t="str">
        <f t="shared" si="352"/>
        <v>7</v>
      </c>
      <c r="D2875" s="355" t="str">
        <f t="shared" si="353"/>
        <v>3</v>
      </c>
      <c r="E2875" s="355" t="str">
        <f t="shared" si="354"/>
        <v>0</v>
      </c>
      <c r="F2875" s="355" t="str">
        <f t="shared" si="355"/>
        <v>10</v>
      </c>
      <c r="G2875" s="355" t="str">
        <f t="shared" si="356"/>
        <v>761</v>
      </c>
      <c r="H2875" s="355" t="str">
        <f t="shared" si="357"/>
        <v>0</v>
      </c>
      <c r="I2875" s="355" t="str">
        <f t="shared" si="358"/>
        <v>10</v>
      </c>
      <c r="J2875" s="355" t="str">
        <f t="shared" si="359"/>
        <v>001</v>
      </c>
      <c r="K2875" t="s">
        <v>1600</v>
      </c>
      <c r="L2875" s="444">
        <v>-8935137</v>
      </c>
      <c r="M2875" s="444">
        <v>0</v>
      </c>
      <c r="N2875" s="444">
        <v>0</v>
      </c>
      <c r="O2875" s="444">
        <v>-8935137</v>
      </c>
    </row>
    <row r="2876" spans="2:15" ht="15" x14ac:dyDescent="0.25">
      <c r="B2876" s="421">
        <v>73010763000000</v>
      </c>
      <c r="C2876" s="349" t="str">
        <f t="shared" si="352"/>
        <v>7</v>
      </c>
      <c r="D2876" s="355" t="str">
        <f t="shared" si="353"/>
        <v>3</v>
      </c>
      <c r="E2876" s="355" t="str">
        <f t="shared" si="354"/>
        <v>0</v>
      </c>
      <c r="F2876" s="355" t="str">
        <f t="shared" si="355"/>
        <v>10</v>
      </c>
      <c r="G2876" s="355" t="str">
        <f t="shared" si="356"/>
        <v>763</v>
      </c>
      <c r="H2876" s="355" t="str">
        <f t="shared" si="357"/>
        <v>0</v>
      </c>
      <c r="I2876" s="355" t="str">
        <f t="shared" si="358"/>
        <v>00</v>
      </c>
      <c r="J2876" s="355" t="str">
        <f t="shared" si="359"/>
        <v>000</v>
      </c>
      <c r="K2876" t="s">
        <v>1601</v>
      </c>
      <c r="L2876" s="444">
        <v>-2557933155</v>
      </c>
      <c r="M2876" s="444">
        <v>0</v>
      </c>
      <c r="N2876" s="444">
        <v>0</v>
      </c>
      <c r="O2876" s="444">
        <v>-2557933155</v>
      </c>
    </row>
    <row r="2877" spans="2:15" ht="15" x14ac:dyDescent="0.25">
      <c r="B2877" s="421">
        <v>73010763004000</v>
      </c>
      <c r="C2877" s="349" t="str">
        <f t="shared" si="352"/>
        <v>7</v>
      </c>
      <c r="D2877" s="355" t="str">
        <f t="shared" si="353"/>
        <v>3</v>
      </c>
      <c r="E2877" s="355" t="str">
        <f t="shared" si="354"/>
        <v>0</v>
      </c>
      <c r="F2877" s="355" t="str">
        <f t="shared" si="355"/>
        <v>10</v>
      </c>
      <c r="G2877" s="355" t="str">
        <f t="shared" si="356"/>
        <v>763</v>
      </c>
      <c r="H2877" s="355" t="str">
        <f t="shared" si="357"/>
        <v>0</v>
      </c>
      <c r="I2877" s="355" t="str">
        <f t="shared" si="358"/>
        <v>04</v>
      </c>
      <c r="J2877" s="355" t="str">
        <f t="shared" si="359"/>
        <v>000</v>
      </c>
      <c r="K2877" t="s">
        <v>835</v>
      </c>
      <c r="L2877" s="444">
        <v>-1346066041</v>
      </c>
      <c r="M2877" s="444">
        <v>0</v>
      </c>
      <c r="N2877" s="444">
        <v>0</v>
      </c>
      <c r="O2877" s="444">
        <v>-1346066041</v>
      </c>
    </row>
    <row r="2878" spans="2:15" ht="15" x14ac:dyDescent="0.25">
      <c r="B2878" s="421">
        <v>73010763004862</v>
      </c>
      <c r="C2878" s="349" t="str">
        <f t="shared" si="352"/>
        <v>7</v>
      </c>
      <c r="D2878" s="355" t="str">
        <f t="shared" si="353"/>
        <v>3</v>
      </c>
      <c r="E2878" s="355" t="str">
        <f t="shared" si="354"/>
        <v>0</v>
      </c>
      <c r="F2878" s="355" t="str">
        <f t="shared" si="355"/>
        <v>10</v>
      </c>
      <c r="G2878" s="355" t="str">
        <f t="shared" si="356"/>
        <v>763</v>
      </c>
      <c r="H2878" s="355" t="str">
        <f t="shared" si="357"/>
        <v>0</v>
      </c>
      <c r="I2878" s="355" t="str">
        <f t="shared" si="358"/>
        <v>04</v>
      </c>
      <c r="J2878" s="355" t="str">
        <f t="shared" si="359"/>
        <v>862</v>
      </c>
      <c r="K2878" t="s">
        <v>1602</v>
      </c>
      <c r="L2878" s="444">
        <v>-1340367863</v>
      </c>
      <c r="M2878" s="444">
        <v>0</v>
      </c>
      <c r="N2878" s="444">
        <v>0</v>
      </c>
      <c r="O2878" s="444">
        <v>-1340367863</v>
      </c>
    </row>
    <row r="2879" spans="2:15" ht="15" x14ac:dyDescent="0.25">
      <c r="B2879" s="421">
        <v>73010763004908</v>
      </c>
      <c r="C2879" s="349" t="str">
        <f t="shared" si="352"/>
        <v>7</v>
      </c>
      <c r="D2879" s="355" t="str">
        <f t="shared" si="353"/>
        <v>3</v>
      </c>
      <c r="E2879" s="355" t="str">
        <f t="shared" si="354"/>
        <v>0</v>
      </c>
      <c r="F2879" s="355" t="str">
        <f t="shared" si="355"/>
        <v>10</v>
      </c>
      <c r="G2879" s="355" t="str">
        <f t="shared" si="356"/>
        <v>763</v>
      </c>
      <c r="H2879" s="355" t="str">
        <f t="shared" si="357"/>
        <v>0</v>
      </c>
      <c r="I2879" s="355" t="str">
        <f t="shared" si="358"/>
        <v>04</v>
      </c>
      <c r="J2879" s="355" t="str">
        <f t="shared" si="359"/>
        <v>908</v>
      </c>
      <c r="K2879" t="s">
        <v>1603</v>
      </c>
      <c r="L2879" s="444">
        <v>-5698178</v>
      </c>
      <c r="M2879" s="444">
        <v>0</v>
      </c>
      <c r="N2879" s="444">
        <v>0</v>
      </c>
      <c r="O2879" s="444">
        <v>-5698178</v>
      </c>
    </row>
    <row r="2880" spans="2:15" ht="15" x14ac:dyDescent="0.25">
      <c r="B2880" s="421">
        <v>73010763006000</v>
      </c>
      <c r="C2880" s="349" t="str">
        <f t="shared" si="352"/>
        <v>7</v>
      </c>
      <c r="D2880" s="355" t="str">
        <f t="shared" si="353"/>
        <v>3</v>
      </c>
      <c r="E2880" s="355" t="str">
        <f t="shared" si="354"/>
        <v>0</v>
      </c>
      <c r="F2880" s="355" t="str">
        <f t="shared" si="355"/>
        <v>10</v>
      </c>
      <c r="G2880" s="355" t="str">
        <f t="shared" si="356"/>
        <v>763</v>
      </c>
      <c r="H2880" s="355" t="str">
        <f t="shared" si="357"/>
        <v>0</v>
      </c>
      <c r="I2880" s="355" t="str">
        <f t="shared" si="358"/>
        <v>06</v>
      </c>
      <c r="J2880" s="355" t="str">
        <f t="shared" si="359"/>
        <v>000</v>
      </c>
      <c r="K2880" t="s">
        <v>842</v>
      </c>
      <c r="L2880" s="444">
        <v>-1154980618</v>
      </c>
      <c r="M2880" s="444">
        <v>0</v>
      </c>
      <c r="N2880" s="444">
        <v>0</v>
      </c>
      <c r="O2880" s="444">
        <v>-1154980618</v>
      </c>
    </row>
    <row r="2881" spans="2:15" ht="15" x14ac:dyDescent="0.25">
      <c r="B2881" s="421">
        <v>73010763006863</v>
      </c>
      <c r="C2881" s="349" t="str">
        <f t="shared" si="352"/>
        <v>7</v>
      </c>
      <c r="D2881" s="355" t="str">
        <f t="shared" si="353"/>
        <v>3</v>
      </c>
      <c r="E2881" s="355" t="str">
        <f t="shared" si="354"/>
        <v>0</v>
      </c>
      <c r="F2881" s="355" t="str">
        <f t="shared" si="355"/>
        <v>10</v>
      </c>
      <c r="G2881" s="355" t="str">
        <f t="shared" si="356"/>
        <v>763</v>
      </c>
      <c r="H2881" s="355" t="str">
        <f t="shared" si="357"/>
        <v>0</v>
      </c>
      <c r="I2881" s="355" t="str">
        <f t="shared" si="358"/>
        <v>06</v>
      </c>
      <c r="J2881" s="355" t="str">
        <f t="shared" si="359"/>
        <v>863</v>
      </c>
      <c r="K2881" t="s">
        <v>1604</v>
      </c>
      <c r="L2881" s="444">
        <v>-1154980618</v>
      </c>
      <c r="M2881" s="444">
        <v>0</v>
      </c>
      <c r="N2881" s="444">
        <v>0</v>
      </c>
      <c r="O2881" s="444">
        <v>-1154980618</v>
      </c>
    </row>
    <row r="2882" spans="2:15" ht="15" x14ac:dyDescent="0.25">
      <c r="B2882" s="421">
        <v>73010763010000</v>
      </c>
      <c r="C2882" s="349" t="str">
        <f t="shared" si="352"/>
        <v>7</v>
      </c>
      <c r="D2882" s="355" t="str">
        <f t="shared" si="353"/>
        <v>3</v>
      </c>
      <c r="E2882" s="355" t="str">
        <f t="shared" si="354"/>
        <v>0</v>
      </c>
      <c r="F2882" s="355" t="str">
        <f t="shared" si="355"/>
        <v>10</v>
      </c>
      <c r="G2882" s="355" t="str">
        <f t="shared" si="356"/>
        <v>763</v>
      </c>
      <c r="H2882" s="355" t="str">
        <f t="shared" si="357"/>
        <v>0</v>
      </c>
      <c r="I2882" s="355" t="str">
        <f t="shared" si="358"/>
        <v>10</v>
      </c>
      <c r="J2882" s="355" t="str">
        <f t="shared" si="359"/>
        <v>000</v>
      </c>
      <c r="K2882" t="s">
        <v>847</v>
      </c>
      <c r="L2882" s="444">
        <v>-56886496</v>
      </c>
      <c r="M2882" s="444">
        <v>0</v>
      </c>
      <c r="N2882" s="444">
        <v>0</v>
      </c>
      <c r="O2882" s="444">
        <v>-56886496</v>
      </c>
    </row>
    <row r="2883" spans="2:15" ht="15" x14ac:dyDescent="0.25">
      <c r="B2883" s="421">
        <v>73010763010001</v>
      </c>
      <c r="C2883" s="349" t="str">
        <f t="shared" si="352"/>
        <v>7</v>
      </c>
      <c r="D2883" s="355" t="str">
        <f t="shared" si="353"/>
        <v>3</v>
      </c>
      <c r="E2883" s="355" t="str">
        <f t="shared" si="354"/>
        <v>0</v>
      </c>
      <c r="F2883" s="355" t="str">
        <f t="shared" si="355"/>
        <v>10</v>
      </c>
      <c r="G2883" s="355" t="str">
        <f t="shared" si="356"/>
        <v>763</v>
      </c>
      <c r="H2883" s="355" t="str">
        <f t="shared" si="357"/>
        <v>0</v>
      </c>
      <c r="I2883" s="355" t="str">
        <f t="shared" si="358"/>
        <v>10</v>
      </c>
      <c r="J2883" s="355" t="str">
        <f t="shared" si="359"/>
        <v>001</v>
      </c>
      <c r="K2883" t="s">
        <v>1605</v>
      </c>
      <c r="L2883" s="444">
        <v>-56886496</v>
      </c>
      <c r="M2883" s="444">
        <v>0</v>
      </c>
      <c r="N2883" s="444">
        <v>0</v>
      </c>
      <c r="O2883" s="444">
        <v>-56886496</v>
      </c>
    </row>
    <row r="2884" spans="2:15" ht="15" x14ac:dyDescent="0.25">
      <c r="B2884" s="421">
        <v>73010767000000</v>
      </c>
      <c r="C2884" s="349" t="str">
        <f t="shared" si="352"/>
        <v>7</v>
      </c>
      <c r="D2884" s="355" t="str">
        <f t="shared" si="353"/>
        <v>3</v>
      </c>
      <c r="E2884" s="355" t="str">
        <f t="shared" si="354"/>
        <v>0</v>
      </c>
      <c r="F2884" s="355" t="str">
        <f t="shared" si="355"/>
        <v>10</v>
      </c>
      <c r="G2884" s="355" t="str">
        <f t="shared" si="356"/>
        <v>767</v>
      </c>
      <c r="H2884" s="355" t="str">
        <f t="shared" si="357"/>
        <v>0</v>
      </c>
      <c r="I2884" s="355" t="str">
        <f t="shared" si="358"/>
        <v>00</v>
      </c>
      <c r="J2884" s="355" t="str">
        <f t="shared" si="359"/>
        <v>000</v>
      </c>
      <c r="K2884" t="s">
        <v>1606</v>
      </c>
      <c r="L2884" s="444">
        <v>-2620132342</v>
      </c>
      <c r="M2884" s="444">
        <v>0</v>
      </c>
      <c r="N2884" s="444">
        <v>0</v>
      </c>
      <c r="O2884" s="444">
        <v>-2620132342</v>
      </c>
    </row>
    <row r="2885" spans="2:15" ht="15" x14ac:dyDescent="0.25">
      <c r="B2885" s="421">
        <v>73010767004000</v>
      </c>
      <c r="C2885" s="349" t="str">
        <f t="shared" si="352"/>
        <v>7</v>
      </c>
      <c r="D2885" s="355" t="str">
        <f t="shared" si="353"/>
        <v>3</v>
      </c>
      <c r="E2885" s="355" t="str">
        <f t="shared" si="354"/>
        <v>0</v>
      </c>
      <c r="F2885" s="355" t="str">
        <f t="shared" si="355"/>
        <v>10</v>
      </c>
      <c r="G2885" s="355" t="str">
        <f t="shared" si="356"/>
        <v>767</v>
      </c>
      <c r="H2885" s="355" t="str">
        <f t="shared" si="357"/>
        <v>0</v>
      </c>
      <c r="I2885" s="355" t="str">
        <f t="shared" si="358"/>
        <v>04</v>
      </c>
      <c r="J2885" s="355" t="str">
        <f t="shared" si="359"/>
        <v>000</v>
      </c>
      <c r="K2885" t="s">
        <v>1607</v>
      </c>
      <c r="L2885" s="444">
        <v>-2036898345</v>
      </c>
      <c r="M2885" s="444">
        <v>0</v>
      </c>
      <c r="N2885" s="444">
        <v>0</v>
      </c>
      <c r="O2885" s="444">
        <v>-2036898345</v>
      </c>
    </row>
    <row r="2886" spans="2:15" ht="15" x14ac:dyDescent="0.25">
      <c r="B2886" s="421">
        <v>73010767004981</v>
      </c>
      <c r="C2886" s="349" t="str">
        <f t="shared" si="352"/>
        <v>7</v>
      </c>
      <c r="D2886" s="355" t="str">
        <f t="shared" si="353"/>
        <v>3</v>
      </c>
      <c r="E2886" s="355" t="str">
        <f t="shared" si="354"/>
        <v>0</v>
      </c>
      <c r="F2886" s="355" t="str">
        <f t="shared" si="355"/>
        <v>10</v>
      </c>
      <c r="G2886" s="355" t="str">
        <f t="shared" si="356"/>
        <v>767</v>
      </c>
      <c r="H2886" s="355" t="str">
        <f t="shared" si="357"/>
        <v>0</v>
      </c>
      <c r="I2886" s="355" t="str">
        <f t="shared" si="358"/>
        <v>04</v>
      </c>
      <c r="J2886" s="355" t="str">
        <f t="shared" si="359"/>
        <v>981</v>
      </c>
      <c r="K2886" t="s">
        <v>1608</v>
      </c>
      <c r="L2886" s="444">
        <v>-2036898345</v>
      </c>
      <c r="M2886" s="444">
        <v>0</v>
      </c>
      <c r="N2886" s="444">
        <v>0</v>
      </c>
      <c r="O2886" s="444">
        <v>-2036898345</v>
      </c>
    </row>
    <row r="2887" spans="2:15" ht="15" x14ac:dyDescent="0.25">
      <c r="B2887" s="421">
        <v>73010767006000</v>
      </c>
      <c r="C2887" s="349" t="str">
        <f t="shared" si="352"/>
        <v>7</v>
      </c>
      <c r="D2887" s="355" t="str">
        <f t="shared" si="353"/>
        <v>3</v>
      </c>
      <c r="E2887" s="355" t="str">
        <f t="shared" si="354"/>
        <v>0</v>
      </c>
      <c r="F2887" s="355" t="str">
        <f t="shared" si="355"/>
        <v>10</v>
      </c>
      <c r="G2887" s="355" t="str">
        <f t="shared" si="356"/>
        <v>767</v>
      </c>
      <c r="H2887" s="355" t="str">
        <f t="shared" si="357"/>
        <v>0</v>
      </c>
      <c r="I2887" s="355" t="str">
        <f t="shared" si="358"/>
        <v>06</v>
      </c>
      <c r="J2887" s="355" t="str">
        <f t="shared" si="359"/>
        <v>000</v>
      </c>
      <c r="K2887" t="s">
        <v>1609</v>
      </c>
      <c r="L2887" s="444">
        <v>-583233997</v>
      </c>
      <c r="M2887" s="444">
        <v>0</v>
      </c>
      <c r="N2887" s="444">
        <v>0</v>
      </c>
      <c r="O2887" s="444">
        <v>-583233997</v>
      </c>
    </row>
    <row r="2888" spans="2:15" ht="15" x14ac:dyDescent="0.25">
      <c r="B2888" s="421">
        <v>73010767006003</v>
      </c>
      <c r="C2888" s="349" t="str">
        <f t="shared" si="352"/>
        <v>7</v>
      </c>
      <c r="D2888" s="355" t="str">
        <f t="shared" si="353"/>
        <v>3</v>
      </c>
      <c r="E2888" s="355" t="str">
        <f t="shared" si="354"/>
        <v>0</v>
      </c>
      <c r="F2888" s="355" t="str">
        <f t="shared" si="355"/>
        <v>10</v>
      </c>
      <c r="G2888" s="355" t="str">
        <f t="shared" si="356"/>
        <v>767</v>
      </c>
      <c r="H2888" s="355" t="str">
        <f t="shared" si="357"/>
        <v>0</v>
      </c>
      <c r="I2888" s="355" t="str">
        <f t="shared" si="358"/>
        <v>06</v>
      </c>
      <c r="J2888" s="355" t="str">
        <f t="shared" si="359"/>
        <v>003</v>
      </c>
      <c r="K2888" t="s">
        <v>857</v>
      </c>
      <c r="L2888" s="444">
        <v>-583233997</v>
      </c>
      <c r="M2888" s="444">
        <v>0</v>
      </c>
      <c r="N2888" s="444">
        <v>0</v>
      </c>
      <c r="O2888" s="444">
        <v>-583233997</v>
      </c>
    </row>
    <row r="2889" spans="2:15" ht="15" x14ac:dyDescent="0.25">
      <c r="B2889" s="421">
        <v>73010769000000</v>
      </c>
      <c r="C2889" s="349" t="str">
        <f t="shared" ref="C2889:C2952" si="360">MID(B2889,1,1)</f>
        <v>7</v>
      </c>
      <c r="D2889" s="355" t="str">
        <f t="shared" ref="D2889:D2952" si="361">MID(B2889,2,1)</f>
        <v>3</v>
      </c>
      <c r="E2889" s="355" t="str">
        <f t="shared" ref="E2889:E2952" si="362">MID(B2889,3,1)</f>
        <v>0</v>
      </c>
      <c r="F2889" s="355" t="str">
        <f t="shared" ref="F2889:F2952" si="363">MID(B2889,4,2)</f>
        <v>10</v>
      </c>
      <c r="G2889" s="355" t="str">
        <f t="shared" ref="G2889:G2952" si="364">MID(B2889,6,3)</f>
        <v>769</v>
      </c>
      <c r="H2889" s="355" t="str">
        <f t="shared" ref="H2889:H2952" si="365">MID(B2889,9,1)</f>
        <v>0</v>
      </c>
      <c r="I2889" s="355" t="str">
        <f t="shared" ref="I2889:I2952" si="366">MID(B2889,10,2)</f>
        <v>00</v>
      </c>
      <c r="J2889" s="355" t="str">
        <f t="shared" ref="J2889:J2952" si="367">MID(B2889,12,3)</f>
        <v>000</v>
      </c>
      <c r="K2889" t="s">
        <v>1610</v>
      </c>
      <c r="L2889" s="444">
        <v>-2779666424</v>
      </c>
      <c r="M2889" s="444">
        <v>-1.0900000000000001</v>
      </c>
      <c r="N2889" s="444">
        <v>-6060</v>
      </c>
      <c r="O2889" s="444">
        <v>-2779672484</v>
      </c>
    </row>
    <row r="2890" spans="2:15" ht="15" x14ac:dyDescent="0.25">
      <c r="B2890" s="421">
        <v>73010769006000</v>
      </c>
      <c r="C2890" s="349" t="str">
        <f t="shared" si="360"/>
        <v>7</v>
      </c>
      <c r="D2890" s="355" t="str">
        <f t="shared" si="361"/>
        <v>3</v>
      </c>
      <c r="E2890" s="355" t="str">
        <f t="shared" si="362"/>
        <v>0</v>
      </c>
      <c r="F2890" s="355" t="str">
        <f t="shared" si="363"/>
        <v>10</v>
      </c>
      <c r="G2890" s="355" t="str">
        <f t="shared" si="364"/>
        <v>769</v>
      </c>
      <c r="H2890" s="355" t="str">
        <f t="shared" si="365"/>
        <v>0</v>
      </c>
      <c r="I2890" s="355" t="str">
        <f t="shared" si="366"/>
        <v>06</v>
      </c>
      <c r="J2890" s="355" t="str">
        <f t="shared" si="367"/>
        <v>000</v>
      </c>
      <c r="K2890" t="s">
        <v>1611</v>
      </c>
      <c r="L2890" s="444">
        <v>-747217118</v>
      </c>
      <c r="M2890" s="444">
        <v>-1.0900000000000001</v>
      </c>
      <c r="N2890" s="444">
        <v>-6060</v>
      </c>
      <c r="O2890" s="444">
        <v>-747223178</v>
      </c>
    </row>
    <row r="2891" spans="2:15" ht="15" x14ac:dyDescent="0.25">
      <c r="B2891" s="421">
        <v>73010769006982</v>
      </c>
      <c r="C2891" s="349" t="str">
        <f t="shared" si="360"/>
        <v>7</v>
      </c>
      <c r="D2891" s="355" t="str">
        <f t="shared" si="361"/>
        <v>3</v>
      </c>
      <c r="E2891" s="355" t="str">
        <f t="shared" si="362"/>
        <v>0</v>
      </c>
      <c r="F2891" s="355" t="str">
        <f t="shared" si="363"/>
        <v>10</v>
      </c>
      <c r="G2891" s="355" t="str">
        <f t="shared" si="364"/>
        <v>769</v>
      </c>
      <c r="H2891" s="355" t="str">
        <f t="shared" si="365"/>
        <v>0</v>
      </c>
      <c r="I2891" s="355" t="str">
        <f t="shared" si="366"/>
        <v>06</v>
      </c>
      <c r="J2891" s="355" t="str">
        <f t="shared" si="367"/>
        <v>982</v>
      </c>
      <c r="K2891" t="s">
        <v>1612</v>
      </c>
      <c r="L2891" s="444">
        <v>-216935508</v>
      </c>
      <c r="M2891" s="444">
        <v>0</v>
      </c>
      <c r="N2891" s="444">
        <v>0</v>
      </c>
      <c r="O2891" s="444">
        <v>-216935508</v>
      </c>
    </row>
    <row r="2892" spans="2:15" ht="15" x14ac:dyDescent="0.25">
      <c r="B2892" s="421">
        <v>73010769006984</v>
      </c>
      <c r="C2892" s="349" t="str">
        <f t="shared" si="360"/>
        <v>7</v>
      </c>
      <c r="D2892" s="355" t="str">
        <f t="shared" si="361"/>
        <v>3</v>
      </c>
      <c r="E2892" s="355" t="str">
        <f t="shared" si="362"/>
        <v>0</v>
      </c>
      <c r="F2892" s="355" t="str">
        <f t="shared" si="363"/>
        <v>10</v>
      </c>
      <c r="G2892" s="355" t="str">
        <f t="shared" si="364"/>
        <v>769</v>
      </c>
      <c r="H2892" s="355" t="str">
        <f t="shared" si="365"/>
        <v>0</v>
      </c>
      <c r="I2892" s="355" t="str">
        <f t="shared" si="366"/>
        <v>06</v>
      </c>
      <c r="J2892" s="355" t="str">
        <f t="shared" si="367"/>
        <v>984</v>
      </c>
      <c r="K2892" t="s">
        <v>1613</v>
      </c>
      <c r="L2892" s="444">
        <v>-530281610</v>
      </c>
      <c r="M2892" s="444">
        <v>-1.0900000000000001</v>
      </c>
      <c r="N2892" s="444">
        <v>-6060</v>
      </c>
      <c r="O2892" s="444">
        <v>-530287670</v>
      </c>
    </row>
    <row r="2893" spans="2:15" ht="15" x14ac:dyDescent="0.25">
      <c r="B2893" s="421">
        <v>73010769010000</v>
      </c>
      <c r="C2893" s="349" t="str">
        <f t="shared" si="360"/>
        <v>7</v>
      </c>
      <c r="D2893" s="355" t="str">
        <f t="shared" si="361"/>
        <v>3</v>
      </c>
      <c r="E2893" s="355" t="str">
        <f t="shared" si="362"/>
        <v>0</v>
      </c>
      <c r="F2893" s="355" t="str">
        <f t="shared" si="363"/>
        <v>10</v>
      </c>
      <c r="G2893" s="355" t="str">
        <f t="shared" si="364"/>
        <v>769</v>
      </c>
      <c r="H2893" s="355" t="str">
        <f t="shared" si="365"/>
        <v>0</v>
      </c>
      <c r="I2893" s="355" t="str">
        <f t="shared" si="366"/>
        <v>10</v>
      </c>
      <c r="J2893" s="355" t="str">
        <f t="shared" si="367"/>
        <v>000</v>
      </c>
      <c r="K2893" t="s">
        <v>1614</v>
      </c>
      <c r="L2893" s="444">
        <v>-2032449306</v>
      </c>
      <c r="M2893" s="444">
        <v>0</v>
      </c>
      <c r="N2893" s="444">
        <v>0</v>
      </c>
      <c r="O2893" s="444">
        <v>-2032449306</v>
      </c>
    </row>
    <row r="2894" spans="2:15" ht="15" x14ac:dyDescent="0.25">
      <c r="B2894" s="421">
        <v>73010769010406</v>
      </c>
      <c r="C2894" s="349" t="str">
        <f t="shared" si="360"/>
        <v>7</v>
      </c>
      <c r="D2894" s="355" t="str">
        <f t="shared" si="361"/>
        <v>3</v>
      </c>
      <c r="E2894" s="355" t="str">
        <f t="shared" si="362"/>
        <v>0</v>
      </c>
      <c r="F2894" s="355" t="str">
        <f t="shared" si="363"/>
        <v>10</v>
      </c>
      <c r="G2894" s="355" t="str">
        <f t="shared" si="364"/>
        <v>769</v>
      </c>
      <c r="H2894" s="355" t="str">
        <f t="shared" si="365"/>
        <v>0</v>
      </c>
      <c r="I2894" s="355" t="str">
        <f t="shared" si="366"/>
        <v>10</v>
      </c>
      <c r="J2894" s="355" t="str">
        <f t="shared" si="367"/>
        <v>406</v>
      </c>
      <c r="K2894" t="s">
        <v>1615</v>
      </c>
      <c r="L2894" s="444">
        <v>-772887366</v>
      </c>
      <c r="M2894" s="444">
        <v>0</v>
      </c>
      <c r="N2894" s="444">
        <v>0</v>
      </c>
      <c r="O2894" s="444">
        <v>-772887366</v>
      </c>
    </row>
    <row r="2895" spans="2:15" ht="15" x14ac:dyDescent="0.25">
      <c r="B2895" s="421">
        <v>73010769010771</v>
      </c>
      <c r="C2895" s="349" t="str">
        <f t="shared" si="360"/>
        <v>7</v>
      </c>
      <c r="D2895" s="355" t="str">
        <f t="shared" si="361"/>
        <v>3</v>
      </c>
      <c r="E2895" s="355" t="str">
        <f t="shared" si="362"/>
        <v>0</v>
      </c>
      <c r="F2895" s="355" t="str">
        <f t="shared" si="363"/>
        <v>10</v>
      </c>
      <c r="G2895" s="355" t="str">
        <f t="shared" si="364"/>
        <v>769</v>
      </c>
      <c r="H2895" s="355" t="str">
        <f t="shared" si="365"/>
        <v>0</v>
      </c>
      <c r="I2895" s="355" t="str">
        <f t="shared" si="366"/>
        <v>10</v>
      </c>
      <c r="J2895" s="355" t="str">
        <f t="shared" si="367"/>
        <v>771</v>
      </c>
      <c r="K2895" t="s">
        <v>1616</v>
      </c>
      <c r="L2895" s="444">
        <v>-103531199</v>
      </c>
      <c r="M2895" s="444">
        <v>0</v>
      </c>
      <c r="N2895" s="444">
        <v>0</v>
      </c>
      <c r="O2895" s="444">
        <v>-103531199</v>
      </c>
    </row>
    <row r="2896" spans="2:15" ht="15" x14ac:dyDescent="0.25">
      <c r="B2896" s="421">
        <v>73010769010772</v>
      </c>
      <c r="C2896" s="349" t="str">
        <f t="shared" si="360"/>
        <v>7</v>
      </c>
      <c r="D2896" s="355" t="str">
        <f t="shared" si="361"/>
        <v>3</v>
      </c>
      <c r="E2896" s="355" t="str">
        <f t="shared" si="362"/>
        <v>0</v>
      </c>
      <c r="F2896" s="355" t="str">
        <f t="shared" si="363"/>
        <v>10</v>
      </c>
      <c r="G2896" s="355" t="str">
        <f t="shared" si="364"/>
        <v>769</v>
      </c>
      <c r="H2896" s="355" t="str">
        <f t="shared" si="365"/>
        <v>0</v>
      </c>
      <c r="I2896" s="355" t="str">
        <f t="shared" si="366"/>
        <v>10</v>
      </c>
      <c r="J2896" s="355" t="str">
        <f t="shared" si="367"/>
        <v>772</v>
      </c>
      <c r="K2896" t="s">
        <v>699</v>
      </c>
      <c r="L2896" s="444">
        <v>-1156030741</v>
      </c>
      <c r="M2896" s="444">
        <v>0</v>
      </c>
      <c r="N2896" s="444">
        <v>0</v>
      </c>
      <c r="O2896" s="444">
        <v>-1156030741</v>
      </c>
    </row>
    <row r="2897" spans="2:15" ht="15" x14ac:dyDescent="0.25">
      <c r="B2897" s="421">
        <v>73010771000000</v>
      </c>
      <c r="C2897" s="349" t="str">
        <f t="shared" si="360"/>
        <v>7</v>
      </c>
      <c r="D2897" s="355" t="str">
        <f t="shared" si="361"/>
        <v>3</v>
      </c>
      <c r="E2897" s="355" t="str">
        <f t="shared" si="362"/>
        <v>0</v>
      </c>
      <c r="F2897" s="355" t="str">
        <f t="shared" si="363"/>
        <v>10</v>
      </c>
      <c r="G2897" s="355" t="str">
        <f t="shared" si="364"/>
        <v>771</v>
      </c>
      <c r="H2897" s="355" t="str">
        <f t="shared" si="365"/>
        <v>0</v>
      </c>
      <c r="I2897" s="355" t="str">
        <f t="shared" si="366"/>
        <v>00</v>
      </c>
      <c r="J2897" s="355" t="str">
        <f t="shared" si="367"/>
        <v>000</v>
      </c>
      <c r="K2897" t="s">
        <v>1617</v>
      </c>
      <c r="L2897" s="444">
        <v>-35600051011</v>
      </c>
      <c r="M2897" s="444">
        <v>-544461.62</v>
      </c>
      <c r="N2897" s="444">
        <v>-3062478088</v>
      </c>
      <c r="O2897" s="444">
        <v>-38662529099</v>
      </c>
    </row>
    <row r="2898" spans="2:15" ht="15" x14ac:dyDescent="0.25">
      <c r="B2898" s="421">
        <v>73010771002000</v>
      </c>
      <c r="C2898" s="349" t="str">
        <f t="shared" si="360"/>
        <v>7</v>
      </c>
      <c r="D2898" s="355" t="str">
        <f t="shared" si="361"/>
        <v>3</v>
      </c>
      <c r="E2898" s="355" t="str">
        <f t="shared" si="362"/>
        <v>0</v>
      </c>
      <c r="F2898" s="355" t="str">
        <f t="shared" si="363"/>
        <v>10</v>
      </c>
      <c r="G2898" s="355" t="str">
        <f t="shared" si="364"/>
        <v>771</v>
      </c>
      <c r="H2898" s="355" t="str">
        <f t="shared" si="365"/>
        <v>0</v>
      </c>
      <c r="I2898" s="355" t="str">
        <f t="shared" si="366"/>
        <v>02</v>
      </c>
      <c r="J2898" s="355" t="str">
        <f t="shared" si="367"/>
        <v>000</v>
      </c>
      <c r="K2898" t="s">
        <v>1618</v>
      </c>
      <c r="L2898" s="444">
        <v>-5546724647</v>
      </c>
      <c r="M2898" s="444">
        <v>-197666.24</v>
      </c>
      <c r="N2898" s="444">
        <v>-1114268171</v>
      </c>
      <c r="O2898" s="444">
        <v>-6660992818</v>
      </c>
    </row>
    <row r="2899" spans="2:15" ht="15" x14ac:dyDescent="0.25">
      <c r="B2899" s="421">
        <v>73010771002773</v>
      </c>
      <c r="C2899" s="349" t="str">
        <f t="shared" si="360"/>
        <v>7</v>
      </c>
      <c r="D2899" s="355" t="str">
        <f t="shared" si="361"/>
        <v>3</v>
      </c>
      <c r="E2899" s="355" t="str">
        <f t="shared" si="362"/>
        <v>0</v>
      </c>
      <c r="F2899" s="355" t="str">
        <f t="shared" si="363"/>
        <v>10</v>
      </c>
      <c r="G2899" s="355" t="str">
        <f t="shared" si="364"/>
        <v>771</v>
      </c>
      <c r="H2899" s="355" t="str">
        <f t="shared" si="365"/>
        <v>0</v>
      </c>
      <c r="I2899" s="355" t="str">
        <f t="shared" si="366"/>
        <v>02</v>
      </c>
      <c r="J2899" s="355" t="str">
        <f t="shared" si="367"/>
        <v>773</v>
      </c>
      <c r="K2899" t="s">
        <v>1619</v>
      </c>
      <c r="L2899" s="444">
        <v>-5014398881</v>
      </c>
      <c r="M2899" s="444">
        <v>-192366.24</v>
      </c>
      <c r="N2899" s="444">
        <v>-1084272634</v>
      </c>
      <c r="O2899" s="444">
        <v>-6098671515</v>
      </c>
    </row>
    <row r="2900" spans="2:15" ht="15" x14ac:dyDescent="0.25">
      <c r="B2900" s="421">
        <v>73010771002774</v>
      </c>
      <c r="C2900" s="349" t="str">
        <f t="shared" si="360"/>
        <v>7</v>
      </c>
      <c r="D2900" s="355" t="str">
        <f t="shared" si="361"/>
        <v>3</v>
      </c>
      <c r="E2900" s="355" t="str">
        <f t="shared" si="362"/>
        <v>0</v>
      </c>
      <c r="F2900" s="355" t="str">
        <f t="shared" si="363"/>
        <v>10</v>
      </c>
      <c r="G2900" s="355" t="str">
        <f t="shared" si="364"/>
        <v>771</v>
      </c>
      <c r="H2900" s="355" t="str">
        <f t="shared" si="365"/>
        <v>0</v>
      </c>
      <c r="I2900" s="355" t="str">
        <f t="shared" si="366"/>
        <v>02</v>
      </c>
      <c r="J2900" s="355" t="str">
        <f t="shared" si="367"/>
        <v>774</v>
      </c>
      <c r="K2900" t="s">
        <v>1620</v>
      </c>
      <c r="L2900" s="444">
        <v>-231077941</v>
      </c>
      <c r="M2900" s="444">
        <v>-5300</v>
      </c>
      <c r="N2900" s="444">
        <v>-29995537</v>
      </c>
      <c r="O2900" s="444">
        <v>-261073478</v>
      </c>
    </row>
    <row r="2901" spans="2:15" ht="15" x14ac:dyDescent="0.25">
      <c r="B2901" s="421">
        <v>73010771002780</v>
      </c>
      <c r="C2901" s="349" t="str">
        <f t="shared" si="360"/>
        <v>7</v>
      </c>
      <c r="D2901" s="355" t="str">
        <f t="shared" si="361"/>
        <v>3</v>
      </c>
      <c r="E2901" s="355" t="str">
        <f t="shared" si="362"/>
        <v>0</v>
      </c>
      <c r="F2901" s="355" t="str">
        <f t="shared" si="363"/>
        <v>10</v>
      </c>
      <c r="G2901" s="355" t="str">
        <f t="shared" si="364"/>
        <v>771</v>
      </c>
      <c r="H2901" s="355" t="str">
        <f t="shared" si="365"/>
        <v>0</v>
      </c>
      <c r="I2901" s="355" t="str">
        <f t="shared" si="366"/>
        <v>02</v>
      </c>
      <c r="J2901" s="355" t="str">
        <f t="shared" si="367"/>
        <v>780</v>
      </c>
      <c r="K2901" t="s">
        <v>1621</v>
      </c>
      <c r="L2901" s="444">
        <v>-301247825</v>
      </c>
      <c r="M2901" s="444">
        <v>0</v>
      </c>
      <c r="N2901" s="444">
        <v>0</v>
      </c>
      <c r="O2901" s="444">
        <v>-301247825</v>
      </c>
    </row>
    <row r="2902" spans="2:15" ht="15" x14ac:dyDescent="0.25">
      <c r="B2902" s="421">
        <v>73010771004000</v>
      </c>
      <c r="C2902" s="349" t="str">
        <f t="shared" si="360"/>
        <v>7</v>
      </c>
      <c r="D2902" s="355" t="str">
        <f t="shared" si="361"/>
        <v>3</v>
      </c>
      <c r="E2902" s="355" t="str">
        <f t="shared" si="362"/>
        <v>0</v>
      </c>
      <c r="F2902" s="355" t="str">
        <f t="shared" si="363"/>
        <v>10</v>
      </c>
      <c r="G2902" s="355" t="str">
        <f t="shared" si="364"/>
        <v>771</v>
      </c>
      <c r="H2902" s="355" t="str">
        <f t="shared" si="365"/>
        <v>0</v>
      </c>
      <c r="I2902" s="355" t="str">
        <f t="shared" si="366"/>
        <v>04</v>
      </c>
      <c r="J2902" s="355" t="str">
        <f t="shared" si="367"/>
        <v>000</v>
      </c>
      <c r="K2902" t="s">
        <v>1622</v>
      </c>
      <c r="L2902" s="444">
        <v>-198539370</v>
      </c>
      <c r="M2902" s="444">
        <v>-60992.73</v>
      </c>
      <c r="N2902" s="444">
        <v>-347060867</v>
      </c>
      <c r="O2902" s="444">
        <v>-545600237</v>
      </c>
    </row>
    <row r="2903" spans="2:15" ht="15" x14ac:dyDescent="0.25">
      <c r="B2903" s="421">
        <v>73010771004773</v>
      </c>
      <c r="C2903" s="349" t="str">
        <f t="shared" si="360"/>
        <v>7</v>
      </c>
      <c r="D2903" s="355" t="str">
        <f t="shared" si="361"/>
        <v>3</v>
      </c>
      <c r="E2903" s="355" t="str">
        <f t="shared" si="362"/>
        <v>0</v>
      </c>
      <c r="F2903" s="355" t="str">
        <f t="shared" si="363"/>
        <v>10</v>
      </c>
      <c r="G2903" s="355" t="str">
        <f t="shared" si="364"/>
        <v>771</v>
      </c>
      <c r="H2903" s="355" t="str">
        <f t="shared" si="365"/>
        <v>0</v>
      </c>
      <c r="I2903" s="355" t="str">
        <f t="shared" si="366"/>
        <v>04</v>
      </c>
      <c r="J2903" s="355" t="str">
        <f t="shared" si="367"/>
        <v>773</v>
      </c>
      <c r="K2903" t="s">
        <v>1623</v>
      </c>
      <c r="L2903" s="444">
        <v>-198539370</v>
      </c>
      <c r="M2903" s="444">
        <v>-60992.73</v>
      </c>
      <c r="N2903" s="444">
        <v>-347060867</v>
      </c>
      <c r="O2903" s="444">
        <v>-545600237</v>
      </c>
    </row>
    <row r="2904" spans="2:15" ht="15" x14ac:dyDescent="0.25">
      <c r="B2904" s="421">
        <v>73010771006000</v>
      </c>
      <c r="C2904" s="349" t="str">
        <f t="shared" si="360"/>
        <v>7</v>
      </c>
      <c r="D2904" s="355" t="str">
        <f t="shared" si="361"/>
        <v>3</v>
      </c>
      <c r="E2904" s="355" t="str">
        <f t="shared" si="362"/>
        <v>0</v>
      </c>
      <c r="F2904" s="355" t="str">
        <f t="shared" si="363"/>
        <v>10</v>
      </c>
      <c r="G2904" s="355" t="str">
        <f t="shared" si="364"/>
        <v>771</v>
      </c>
      <c r="H2904" s="355" t="str">
        <f t="shared" si="365"/>
        <v>0</v>
      </c>
      <c r="I2904" s="355" t="str">
        <f t="shared" si="366"/>
        <v>06</v>
      </c>
      <c r="J2904" s="355" t="str">
        <f t="shared" si="367"/>
        <v>000</v>
      </c>
      <c r="K2904" t="s">
        <v>1624</v>
      </c>
      <c r="L2904" s="444">
        <v>-530276069</v>
      </c>
      <c r="M2904" s="444">
        <v>0</v>
      </c>
      <c r="N2904" s="444">
        <v>0</v>
      </c>
      <c r="O2904" s="444">
        <v>-530276069</v>
      </c>
    </row>
    <row r="2905" spans="2:15" ht="15" x14ac:dyDescent="0.25">
      <c r="B2905" s="421">
        <v>73010771006774</v>
      </c>
      <c r="C2905" s="349" t="str">
        <f t="shared" si="360"/>
        <v>7</v>
      </c>
      <c r="D2905" s="355" t="str">
        <f t="shared" si="361"/>
        <v>3</v>
      </c>
      <c r="E2905" s="355" t="str">
        <f t="shared" si="362"/>
        <v>0</v>
      </c>
      <c r="F2905" s="355" t="str">
        <f t="shared" si="363"/>
        <v>10</v>
      </c>
      <c r="G2905" s="355" t="str">
        <f t="shared" si="364"/>
        <v>771</v>
      </c>
      <c r="H2905" s="355" t="str">
        <f t="shared" si="365"/>
        <v>0</v>
      </c>
      <c r="I2905" s="355" t="str">
        <f t="shared" si="366"/>
        <v>06</v>
      </c>
      <c r="J2905" s="355" t="str">
        <f t="shared" si="367"/>
        <v>774</v>
      </c>
      <c r="K2905" t="s">
        <v>1625</v>
      </c>
      <c r="L2905" s="444">
        <v>-445145328</v>
      </c>
      <c r="M2905" s="444">
        <v>0</v>
      </c>
      <c r="N2905" s="444">
        <v>0</v>
      </c>
      <c r="O2905" s="444">
        <v>-445145328</v>
      </c>
    </row>
    <row r="2906" spans="2:15" ht="15" x14ac:dyDescent="0.25">
      <c r="B2906" s="421">
        <v>73010771006775</v>
      </c>
      <c r="C2906" s="349" t="str">
        <f t="shared" si="360"/>
        <v>7</v>
      </c>
      <c r="D2906" s="355" t="str">
        <f t="shared" si="361"/>
        <v>3</v>
      </c>
      <c r="E2906" s="355" t="str">
        <f t="shared" si="362"/>
        <v>0</v>
      </c>
      <c r="F2906" s="355" t="str">
        <f t="shared" si="363"/>
        <v>10</v>
      </c>
      <c r="G2906" s="355" t="str">
        <f t="shared" si="364"/>
        <v>771</v>
      </c>
      <c r="H2906" s="355" t="str">
        <f t="shared" si="365"/>
        <v>0</v>
      </c>
      <c r="I2906" s="355" t="str">
        <f t="shared" si="366"/>
        <v>06</v>
      </c>
      <c r="J2906" s="355" t="str">
        <f t="shared" si="367"/>
        <v>775</v>
      </c>
      <c r="K2906" t="s">
        <v>1626</v>
      </c>
      <c r="L2906" s="444">
        <v>-85130741</v>
      </c>
      <c r="M2906" s="444">
        <v>0</v>
      </c>
      <c r="N2906" s="444">
        <v>0</v>
      </c>
      <c r="O2906" s="444">
        <v>-85130741</v>
      </c>
    </row>
    <row r="2907" spans="2:15" ht="15" x14ac:dyDescent="0.25">
      <c r="B2907" s="421">
        <v>73010771008000</v>
      </c>
      <c r="C2907" s="349" t="str">
        <f t="shared" si="360"/>
        <v>7</v>
      </c>
      <c r="D2907" s="355" t="str">
        <f t="shared" si="361"/>
        <v>3</v>
      </c>
      <c r="E2907" s="355" t="str">
        <f t="shared" si="362"/>
        <v>0</v>
      </c>
      <c r="F2907" s="355" t="str">
        <f t="shared" si="363"/>
        <v>10</v>
      </c>
      <c r="G2907" s="355" t="str">
        <f t="shared" si="364"/>
        <v>771</v>
      </c>
      <c r="H2907" s="355" t="str">
        <f t="shared" si="365"/>
        <v>0</v>
      </c>
      <c r="I2907" s="355" t="str">
        <f t="shared" si="366"/>
        <v>08</v>
      </c>
      <c r="J2907" s="355" t="str">
        <f t="shared" si="367"/>
        <v>000</v>
      </c>
      <c r="K2907" t="s">
        <v>1627</v>
      </c>
      <c r="L2907" s="444">
        <v>-1529481725</v>
      </c>
      <c r="M2907" s="444">
        <v>-1902.95</v>
      </c>
      <c r="N2907" s="444">
        <v>-10831652</v>
      </c>
      <c r="O2907" s="444">
        <v>-1540313377</v>
      </c>
    </row>
    <row r="2908" spans="2:15" ht="15" x14ac:dyDescent="0.25">
      <c r="B2908" s="421">
        <v>73010771008775</v>
      </c>
      <c r="C2908" s="349" t="str">
        <f t="shared" si="360"/>
        <v>7</v>
      </c>
      <c r="D2908" s="355" t="str">
        <f t="shared" si="361"/>
        <v>3</v>
      </c>
      <c r="E2908" s="355" t="str">
        <f t="shared" si="362"/>
        <v>0</v>
      </c>
      <c r="F2908" s="355" t="str">
        <f t="shared" si="363"/>
        <v>10</v>
      </c>
      <c r="G2908" s="355" t="str">
        <f t="shared" si="364"/>
        <v>771</v>
      </c>
      <c r="H2908" s="355" t="str">
        <f t="shared" si="365"/>
        <v>0</v>
      </c>
      <c r="I2908" s="355" t="str">
        <f t="shared" si="366"/>
        <v>08</v>
      </c>
      <c r="J2908" s="355" t="str">
        <f t="shared" si="367"/>
        <v>775</v>
      </c>
      <c r="K2908" t="s">
        <v>1628</v>
      </c>
      <c r="L2908" s="444">
        <v>-337019733</v>
      </c>
      <c r="M2908" s="444">
        <v>-1902.95</v>
      </c>
      <c r="N2908" s="444">
        <v>-10831652</v>
      </c>
      <c r="O2908" s="444">
        <v>-347851385</v>
      </c>
    </row>
    <row r="2909" spans="2:15" ht="15" x14ac:dyDescent="0.25">
      <c r="B2909" s="421">
        <v>73010771008776</v>
      </c>
      <c r="C2909" s="349" t="str">
        <f t="shared" si="360"/>
        <v>7</v>
      </c>
      <c r="D2909" s="355" t="str">
        <f t="shared" si="361"/>
        <v>3</v>
      </c>
      <c r="E2909" s="355" t="str">
        <f t="shared" si="362"/>
        <v>0</v>
      </c>
      <c r="F2909" s="355" t="str">
        <f t="shared" si="363"/>
        <v>10</v>
      </c>
      <c r="G2909" s="355" t="str">
        <f t="shared" si="364"/>
        <v>771</v>
      </c>
      <c r="H2909" s="355" t="str">
        <f t="shared" si="365"/>
        <v>0</v>
      </c>
      <c r="I2909" s="355" t="str">
        <f t="shared" si="366"/>
        <v>08</v>
      </c>
      <c r="J2909" s="355" t="str">
        <f t="shared" si="367"/>
        <v>776</v>
      </c>
      <c r="K2909" t="s">
        <v>1629</v>
      </c>
      <c r="L2909" s="444">
        <v>-1192461992</v>
      </c>
      <c r="M2909" s="444">
        <v>0</v>
      </c>
      <c r="N2909" s="444">
        <v>0</v>
      </c>
      <c r="O2909" s="444">
        <v>-1192461992</v>
      </c>
    </row>
    <row r="2910" spans="2:15" ht="15" x14ac:dyDescent="0.25">
      <c r="B2910" s="421">
        <v>73010771010000</v>
      </c>
      <c r="C2910" s="349" t="str">
        <f t="shared" si="360"/>
        <v>7</v>
      </c>
      <c r="D2910" s="355" t="str">
        <f t="shared" si="361"/>
        <v>3</v>
      </c>
      <c r="E2910" s="355" t="str">
        <f t="shared" si="362"/>
        <v>0</v>
      </c>
      <c r="F2910" s="355" t="str">
        <f t="shared" si="363"/>
        <v>10</v>
      </c>
      <c r="G2910" s="355" t="str">
        <f t="shared" si="364"/>
        <v>771</v>
      </c>
      <c r="H2910" s="355" t="str">
        <f t="shared" si="365"/>
        <v>0</v>
      </c>
      <c r="I2910" s="355" t="str">
        <f t="shared" si="366"/>
        <v>10</v>
      </c>
      <c r="J2910" s="355" t="str">
        <f t="shared" si="367"/>
        <v>000</v>
      </c>
      <c r="K2910" t="s">
        <v>1630</v>
      </c>
      <c r="L2910" s="444">
        <v>-917597653</v>
      </c>
      <c r="M2910" s="444">
        <v>0</v>
      </c>
      <c r="N2910" s="444">
        <v>0</v>
      </c>
      <c r="O2910" s="444">
        <v>-917597653</v>
      </c>
    </row>
    <row r="2911" spans="2:15" ht="15" x14ac:dyDescent="0.25">
      <c r="B2911" s="421">
        <v>73010771010776</v>
      </c>
      <c r="C2911" s="349" t="str">
        <f t="shared" si="360"/>
        <v>7</v>
      </c>
      <c r="D2911" s="355" t="str">
        <f t="shared" si="361"/>
        <v>3</v>
      </c>
      <c r="E2911" s="355" t="str">
        <f t="shared" si="362"/>
        <v>0</v>
      </c>
      <c r="F2911" s="355" t="str">
        <f t="shared" si="363"/>
        <v>10</v>
      </c>
      <c r="G2911" s="355" t="str">
        <f t="shared" si="364"/>
        <v>771</v>
      </c>
      <c r="H2911" s="355" t="str">
        <f t="shared" si="365"/>
        <v>0</v>
      </c>
      <c r="I2911" s="355" t="str">
        <f t="shared" si="366"/>
        <v>10</v>
      </c>
      <c r="J2911" s="355" t="str">
        <f t="shared" si="367"/>
        <v>776</v>
      </c>
      <c r="K2911" t="s">
        <v>1631</v>
      </c>
      <c r="L2911" s="444">
        <v>-917597653</v>
      </c>
      <c r="M2911" s="444">
        <v>0</v>
      </c>
      <c r="N2911" s="444">
        <v>0</v>
      </c>
      <c r="O2911" s="444">
        <v>-917597653</v>
      </c>
    </row>
    <row r="2912" spans="2:15" ht="15" x14ac:dyDescent="0.25">
      <c r="B2912" s="421">
        <v>73010771014000</v>
      </c>
      <c r="C2912" s="349" t="str">
        <f t="shared" si="360"/>
        <v>7</v>
      </c>
      <c r="D2912" s="355" t="str">
        <f t="shared" si="361"/>
        <v>3</v>
      </c>
      <c r="E2912" s="355" t="str">
        <f t="shared" si="362"/>
        <v>0</v>
      </c>
      <c r="F2912" s="355" t="str">
        <f t="shared" si="363"/>
        <v>10</v>
      </c>
      <c r="G2912" s="355" t="str">
        <f t="shared" si="364"/>
        <v>771</v>
      </c>
      <c r="H2912" s="355" t="str">
        <f t="shared" si="365"/>
        <v>0</v>
      </c>
      <c r="I2912" s="355" t="str">
        <f t="shared" si="366"/>
        <v>14</v>
      </c>
      <c r="J2912" s="355" t="str">
        <f t="shared" si="367"/>
        <v>000</v>
      </c>
      <c r="K2912" t="s">
        <v>1632</v>
      </c>
      <c r="L2912" s="444">
        <v>-1076728913</v>
      </c>
      <c r="M2912" s="444">
        <v>0</v>
      </c>
      <c r="N2912" s="444">
        <v>0</v>
      </c>
      <c r="O2912" s="444">
        <v>-1076728913</v>
      </c>
    </row>
    <row r="2913" spans="2:15" ht="15" x14ac:dyDescent="0.25">
      <c r="B2913" s="421">
        <v>73010771014777</v>
      </c>
      <c r="C2913" s="349" t="str">
        <f t="shared" si="360"/>
        <v>7</v>
      </c>
      <c r="D2913" s="355" t="str">
        <f t="shared" si="361"/>
        <v>3</v>
      </c>
      <c r="E2913" s="355" t="str">
        <f t="shared" si="362"/>
        <v>0</v>
      </c>
      <c r="F2913" s="355" t="str">
        <f t="shared" si="363"/>
        <v>10</v>
      </c>
      <c r="G2913" s="355" t="str">
        <f t="shared" si="364"/>
        <v>771</v>
      </c>
      <c r="H2913" s="355" t="str">
        <f t="shared" si="365"/>
        <v>0</v>
      </c>
      <c r="I2913" s="355" t="str">
        <f t="shared" si="366"/>
        <v>14</v>
      </c>
      <c r="J2913" s="355" t="str">
        <f t="shared" si="367"/>
        <v>777</v>
      </c>
      <c r="K2913" t="s">
        <v>1633</v>
      </c>
      <c r="L2913" s="444">
        <v>-1055381511</v>
      </c>
      <c r="M2913" s="444">
        <v>0</v>
      </c>
      <c r="N2913" s="444">
        <v>0</v>
      </c>
      <c r="O2913" s="444">
        <v>-1055381511</v>
      </c>
    </row>
    <row r="2914" spans="2:15" ht="15" x14ac:dyDescent="0.25">
      <c r="B2914" s="421">
        <v>73010771014778</v>
      </c>
      <c r="C2914" s="349" t="str">
        <f t="shared" si="360"/>
        <v>7</v>
      </c>
      <c r="D2914" s="355" t="str">
        <f t="shared" si="361"/>
        <v>3</v>
      </c>
      <c r="E2914" s="355" t="str">
        <f t="shared" si="362"/>
        <v>0</v>
      </c>
      <c r="F2914" s="355" t="str">
        <f t="shared" si="363"/>
        <v>10</v>
      </c>
      <c r="G2914" s="355" t="str">
        <f t="shared" si="364"/>
        <v>771</v>
      </c>
      <c r="H2914" s="355" t="str">
        <f t="shared" si="365"/>
        <v>0</v>
      </c>
      <c r="I2914" s="355" t="str">
        <f t="shared" si="366"/>
        <v>14</v>
      </c>
      <c r="J2914" s="355" t="str">
        <f t="shared" si="367"/>
        <v>778</v>
      </c>
      <c r="K2914" t="s">
        <v>1634</v>
      </c>
      <c r="L2914" s="444">
        <v>-21347402</v>
      </c>
      <c r="M2914" s="444">
        <v>0</v>
      </c>
      <c r="N2914" s="444">
        <v>0</v>
      </c>
      <c r="O2914" s="444">
        <v>-21347402</v>
      </c>
    </row>
    <row r="2915" spans="2:15" ht="15" x14ac:dyDescent="0.25">
      <c r="B2915" s="421">
        <v>73010771016000</v>
      </c>
      <c r="C2915" s="349" t="str">
        <f t="shared" si="360"/>
        <v>7</v>
      </c>
      <c r="D2915" s="355" t="str">
        <f t="shared" si="361"/>
        <v>3</v>
      </c>
      <c r="E2915" s="355" t="str">
        <f t="shared" si="362"/>
        <v>0</v>
      </c>
      <c r="F2915" s="355" t="str">
        <f t="shared" si="363"/>
        <v>10</v>
      </c>
      <c r="G2915" s="355" t="str">
        <f t="shared" si="364"/>
        <v>771</v>
      </c>
      <c r="H2915" s="355" t="str">
        <f t="shared" si="365"/>
        <v>0</v>
      </c>
      <c r="I2915" s="355" t="str">
        <f t="shared" si="366"/>
        <v>16</v>
      </c>
      <c r="J2915" s="355" t="str">
        <f t="shared" si="367"/>
        <v>000</v>
      </c>
      <c r="K2915" t="s">
        <v>1635</v>
      </c>
      <c r="L2915" s="444">
        <v>-1849996607</v>
      </c>
      <c r="M2915" s="444">
        <v>-171.81</v>
      </c>
      <c r="N2915" s="444">
        <v>-969253</v>
      </c>
      <c r="O2915" s="444">
        <v>-1850965860</v>
      </c>
    </row>
    <row r="2916" spans="2:15" ht="15" x14ac:dyDescent="0.25">
      <c r="B2916" s="421">
        <v>73010771016778</v>
      </c>
      <c r="C2916" s="349" t="str">
        <f t="shared" si="360"/>
        <v>7</v>
      </c>
      <c r="D2916" s="355" t="str">
        <f t="shared" si="361"/>
        <v>3</v>
      </c>
      <c r="E2916" s="355" t="str">
        <f t="shared" si="362"/>
        <v>0</v>
      </c>
      <c r="F2916" s="355" t="str">
        <f t="shared" si="363"/>
        <v>10</v>
      </c>
      <c r="G2916" s="355" t="str">
        <f t="shared" si="364"/>
        <v>771</v>
      </c>
      <c r="H2916" s="355" t="str">
        <f t="shared" si="365"/>
        <v>0</v>
      </c>
      <c r="I2916" s="355" t="str">
        <f t="shared" si="366"/>
        <v>16</v>
      </c>
      <c r="J2916" s="355" t="str">
        <f t="shared" si="367"/>
        <v>778</v>
      </c>
      <c r="K2916" t="s">
        <v>1636</v>
      </c>
      <c r="L2916" s="444">
        <v>-1614828624</v>
      </c>
      <c r="M2916" s="444">
        <v>-171.81</v>
      </c>
      <c r="N2916" s="444">
        <v>-969253</v>
      </c>
      <c r="O2916" s="444">
        <v>-1615797877</v>
      </c>
    </row>
    <row r="2917" spans="2:15" ht="15" x14ac:dyDescent="0.25">
      <c r="B2917" s="421">
        <v>73010771016779</v>
      </c>
      <c r="C2917" s="349" t="str">
        <f t="shared" si="360"/>
        <v>7</v>
      </c>
      <c r="D2917" s="355" t="str">
        <f t="shared" si="361"/>
        <v>3</v>
      </c>
      <c r="E2917" s="355" t="str">
        <f t="shared" si="362"/>
        <v>0</v>
      </c>
      <c r="F2917" s="355" t="str">
        <f t="shared" si="363"/>
        <v>10</v>
      </c>
      <c r="G2917" s="355" t="str">
        <f t="shared" si="364"/>
        <v>771</v>
      </c>
      <c r="H2917" s="355" t="str">
        <f t="shared" si="365"/>
        <v>0</v>
      </c>
      <c r="I2917" s="355" t="str">
        <f t="shared" si="366"/>
        <v>16</v>
      </c>
      <c r="J2917" s="355" t="str">
        <f t="shared" si="367"/>
        <v>779</v>
      </c>
      <c r="K2917" t="s">
        <v>1637</v>
      </c>
      <c r="L2917" s="444">
        <v>-235167983</v>
      </c>
      <c r="M2917" s="444">
        <v>0</v>
      </c>
      <c r="N2917" s="444">
        <v>0</v>
      </c>
      <c r="O2917" s="444">
        <v>-235167983</v>
      </c>
    </row>
    <row r="2918" spans="2:15" ht="15" x14ac:dyDescent="0.25">
      <c r="B2918" s="421">
        <v>73010771018000</v>
      </c>
      <c r="C2918" s="349" t="str">
        <f t="shared" si="360"/>
        <v>7</v>
      </c>
      <c r="D2918" s="355" t="str">
        <f t="shared" si="361"/>
        <v>3</v>
      </c>
      <c r="E2918" s="355" t="str">
        <f t="shared" si="362"/>
        <v>0</v>
      </c>
      <c r="F2918" s="355" t="str">
        <f t="shared" si="363"/>
        <v>10</v>
      </c>
      <c r="G2918" s="355" t="str">
        <f t="shared" si="364"/>
        <v>771</v>
      </c>
      <c r="H2918" s="355" t="str">
        <f t="shared" si="365"/>
        <v>0</v>
      </c>
      <c r="I2918" s="355" t="str">
        <f t="shared" si="366"/>
        <v>18</v>
      </c>
      <c r="J2918" s="355" t="str">
        <f t="shared" si="367"/>
        <v>000</v>
      </c>
      <c r="K2918" t="s">
        <v>1638</v>
      </c>
      <c r="L2918" s="444">
        <v>-669653871</v>
      </c>
      <c r="M2918" s="444">
        <v>-337.9</v>
      </c>
      <c r="N2918" s="444">
        <v>-1889020</v>
      </c>
      <c r="O2918" s="444">
        <v>-671542891</v>
      </c>
    </row>
    <row r="2919" spans="2:15" ht="15" x14ac:dyDescent="0.25">
      <c r="B2919" s="421">
        <v>73010771018780</v>
      </c>
      <c r="C2919" s="349" t="str">
        <f t="shared" si="360"/>
        <v>7</v>
      </c>
      <c r="D2919" s="355" t="str">
        <f t="shared" si="361"/>
        <v>3</v>
      </c>
      <c r="E2919" s="355" t="str">
        <f t="shared" si="362"/>
        <v>0</v>
      </c>
      <c r="F2919" s="355" t="str">
        <f t="shared" si="363"/>
        <v>10</v>
      </c>
      <c r="G2919" s="355" t="str">
        <f t="shared" si="364"/>
        <v>771</v>
      </c>
      <c r="H2919" s="355" t="str">
        <f t="shared" si="365"/>
        <v>0</v>
      </c>
      <c r="I2919" s="355" t="str">
        <f t="shared" si="366"/>
        <v>18</v>
      </c>
      <c r="J2919" s="355" t="str">
        <f t="shared" si="367"/>
        <v>780</v>
      </c>
      <c r="K2919" t="s">
        <v>1639</v>
      </c>
      <c r="L2919" s="444">
        <v>-75322794</v>
      </c>
      <c r="M2919" s="444">
        <v>-337.9</v>
      </c>
      <c r="N2919" s="444">
        <v>-1889020</v>
      </c>
      <c r="O2919" s="444">
        <v>-77211814</v>
      </c>
    </row>
    <row r="2920" spans="2:15" ht="15" x14ac:dyDescent="0.25">
      <c r="B2920" s="421">
        <v>73010771018781</v>
      </c>
      <c r="C2920" s="349" t="str">
        <f t="shared" si="360"/>
        <v>7</v>
      </c>
      <c r="D2920" s="355" t="str">
        <f t="shared" si="361"/>
        <v>3</v>
      </c>
      <c r="E2920" s="355" t="str">
        <f t="shared" si="362"/>
        <v>0</v>
      </c>
      <c r="F2920" s="355" t="str">
        <f t="shared" si="363"/>
        <v>10</v>
      </c>
      <c r="G2920" s="355" t="str">
        <f t="shared" si="364"/>
        <v>771</v>
      </c>
      <c r="H2920" s="355" t="str">
        <f t="shared" si="365"/>
        <v>0</v>
      </c>
      <c r="I2920" s="355" t="str">
        <f t="shared" si="366"/>
        <v>18</v>
      </c>
      <c r="J2920" s="355" t="str">
        <f t="shared" si="367"/>
        <v>781</v>
      </c>
      <c r="K2920" t="s">
        <v>1640</v>
      </c>
      <c r="L2920" s="444">
        <v>-258680873</v>
      </c>
      <c r="M2920" s="444">
        <v>0</v>
      </c>
      <c r="N2920" s="444">
        <v>0</v>
      </c>
      <c r="O2920" s="444">
        <v>-258680873</v>
      </c>
    </row>
    <row r="2921" spans="2:15" ht="15" x14ac:dyDescent="0.25">
      <c r="B2921" s="421">
        <v>73010771018785</v>
      </c>
      <c r="C2921" s="349" t="str">
        <f t="shared" si="360"/>
        <v>7</v>
      </c>
      <c r="D2921" s="355" t="str">
        <f t="shared" si="361"/>
        <v>3</v>
      </c>
      <c r="E2921" s="355" t="str">
        <f t="shared" si="362"/>
        <v>0</v>
      </c>
      <c r="F2921" s="355" t="str">
        <f t="shared" si="363"/>
        <v>10</v>
      </c>
      <c r="G2921" s="355" t="str">
        <f t="shared" si="364"/>
        <v>771</v>
      </c>
      <c r="H2921" s="355" t="str">
        <f t="shared" si="365"/>
        <v>0</v>
      </c>
      <c r="I2921" s="355" t="str">
        <f t="shared" si="366"/>
        <v>18</v>
      </c>
      <c r="J2921" s="355" t="str">
        <f t="shared" si="367"/>
        <v>785</v>
      </c>
      <c r="K2921" t="s">
        <v>1641</v>
      </c>
      <c r="L2921" s="444">
        <v>-14923200</v>
      </c>
      <c r="M2921" s="444">
        <v>0</v>
      </c>
      <c r="N2921" s="444">
        <v>0</v>
      </c>
      <c r="O2921" s="444">
        <v>-14923200</v>
      </c>
    </row>
    <row r="2922" spans="2:15" ht="15" x14ac:dyDescent="0.25">
      <c r="B2922" s="421">
        <v>73010771018787</v>
      </c>
      <c r="C2922" s="349" t="str">
        <f t="shared" si="360"/>
        <v>7</v>
      </c>
      <c r="D2922" s="355" t="str">
        <f t="shared" si="361"/>
        <v>3</v>
      </c>
      <c r="E2922" s="355" t="str">
        <f t="shared" si="362"/>
        <v>0</v>
      </c>
      <c r="F2922" s="355" t="str">
        <f t="shared" si="363"/>
        <v>10</v>
      </c>
      <c r="G2922" s="355" t="str">
        <f t="shared" si="364"/>
        <v>771</v>
      </c>
      <c r="H2922" s="355" t="str">
        <f t="shared" si="365"/>
        <v>0</v>
      </c>
      <c r="I2922" s="355" t="str">
        <f t="shared" si="366"/>
        <v>18</v>
      </c>
      <c r="J2922" s="355" t="str">
        <f t="shared" si="367"/>
        <v>787</v>
      </c>
      <c r="K2922" t="s">
        <v>1642</v>
      </c>
      <c r="L2922" s="444">
        <v>-7118536</v>
      </c>
      <c r="M2922" s="444">
        <v>0</v>
      </c>
      <c r="N2922" s="444">
        <v>0</v>
      </c>
      <c r="O2922" s="444">
        <v>-7118536</v>
      </c>
    </row>
    <row r="2923" spans="2:15" ht="15" x14ac:dyDescent="0.25">
      <c r="B2923" s="421">
        <v>73010771018790</v>
      </c>
      <c r="C2923" s="349" t="str">
        <f t="shared" si="360"/>
        <v>7</v>
      </c>
      <c r="D2923" s="355" t="str">
        <f t="shared" si="361"/>
        <v>3</v>
      </c>
      <c r="E2923" s="355" t="str">
        <f t="shared" si="362"/>
        <v>0</v>
      </c>
      <c r="F2923" s="355" t="str">
        <f t="shared" si="363"/>
        <v>10</v>
      </c>
      <c r="G2923" s="355" t="str">
        <f t="shared" si="364"/>
        <v>771</v>
      </c>
      <c r="H2923" s="355" t="str">
        <f t="shared" si="365"/>
        <v>0</v>
      </c>
      <c r="I2923" s="355" t="str">
        <f t="shared" si="366"/>
        <v>18</v>
      </c>
      <c r="J2923" s="355" t="str">
        <f t="shared" si="367"/>
        <v>790</v>
      </c>
      <c r="K2923" t="s">
        <v>1643</v>
      </c>
      <c r="L2923" s="444">
        <v>-55157078</v>
      </c>
      <c r="M2923" s="444">
        <v>0</v>
      </c>
      <c r="N2923" s="444">
        <v>0</v>
      </c>
      <c r="O2923" s="444">
        <v>-55157078</v>
      </c>
    </row>
    <row r="2924" spans="2:15" ht="15" x14ac:dyDescent="0.25">
      <c r="B2924" s="421">
        <v>73010771018793</v>
      </c>
      <c r="C2924" s="349" t="str">
        <f t="shared" si="360"/>
        <v>7</v>
      </c>
      <c r="D2924" s="355" t="str">
        <f t="shared" si="361"/>
        <v>3</v>
      </c>
      <c r="E2924" s="355" t="str">
        <f t="shared" si="362"/>
        <v>0</v>
      </c>
      <c r="F2924" s="355" t="str">
        <f t="shared" si="363"/>
        <v>10</v>
      </c>
      <c r="G2924" s="355" t="str">
        <f t="shared" si="364"/>
        <v>771</v>
      </c>
      <c r="H2924" s="355" t="str">
        <f t="shared" si="365"/>
        <v>0</v>
      </c>
      <c r="I2924" s="355" t="str">
        <f t="shared" si="366"/>
        <v>18</v>
      </c>
      <c r="J2924" s="355" t="str">
        <f t="shared" si="367"/>
        <v>793</v>
      </c>
      <c r="K2924" t="s">
        <v>1644</v>
      </c>
      <c r="L2924" s="444">
        <v>-161877670</v>
      </c>
      <c r="M2924" s="444">
        <v>0</v>
      </c>
      <c r="N2924" s="444">
        <v>0</v>
      </c>
      <c r="O2924" s="444">
        <v>-161877670</v>
      </c>
    </row>
    <row r="2925" spans="2:15" ht="15" x14ac:dyDescent="0.25">
      <c r="B2925" s="421">
        <v>73010771018833</v>
      </c>
      <c r="C2925" s="349" t="str">
        <f t="shared" si="360"/>
        <v>7</v>
      </c>
      <c r="D2925" s="355" t="str">
        <f t="shared" si="361"/>
        <v>3</v>
      </c>
      <c r="E2925" s="355" t="str">
        <f t="shared" si="362"/>
        <v>0</v>
      </c>
      <c r="F2925" s="355" t="str">
        <f t="shared" si="363"/>
        <v>10</v>
      </c>
      <c r="G2925" s="355" t="str">
        <f t="shared" si="364"/>
        <v>771</v>
      </c>
      <c r="H2925" s="355" t="str">
        <f t="shared" si="365"/>
        <v>0</v>
      </c>
      <c r="I2925" s="355" t="str">
        <f t="shared" si="366"/>
        <v>18</v>
      </c>
      <c r="J2925" s="355" t="str">
        <f t="shared" si="367"/>
        <v>833</v>
      </c>
      <c r="K2925" t="s">
        <v>1645</v>
      </c>
      <c r="L2925" s="444">
        <v>-87632138</v>
      </c>
      <c r="M2925" s="444">
        <v>0</v>
      </c>
      <c r="N2925" s="444">
        <v>0</v>
      </c>
      <c r="O2925" s="444">
        <v>-87632138</v>
      </c>
    </row>
    <row r="2926" spans="2:15" ht="15" x14ac:dyDescent="0.25">
      <c r="B2926" s="421">
        <v>73010771018878</v>
      </c>
      <c r="C2926" s="349" t="str">
        <f t="shared" si="360"/>
        <v>7</v>
      </c>
      <c r="D2926" s="355" t="str">
        <f t="shared" si="361"/>
        <v>3</v>
      </c>
      <c r="E2926" s="355" t="str">
        <f t="shared" si="362"/>
        <v>0</v>
      </c>
      <c r="F2926" s="355" t="str">
        <f t="shared" si="363"/>
        <v>10</v>
      </c>
      <c r="G2926" s="355" t="str">
        <f t="shared" si="364"/>
        <v>771</v>
      </c>
      <c r="H2926" s="355" t="str">
        <f t="shared" si="365"/>
        <v>0</v>
      </c>
      <c r="I2926" s="355" t="str">
        <f t="shared" si="366"/>
        <v>18</v>
      </c>
      <c r="J2926" s="355" t="str">
        <f t="shared" si="367"/>
        <v>878</v>
      </c>
      <c r="K2926" t="s">
        <v>1646</v>
      </c>
      <c r="L2926" s="444">
        <v>-8941582</v>
      </c>
      <c r="M2926" s="444">
        <v>0</v>
      </c>
      <c r="N2926" s="444">
        <v>0</v>
      </c>
      <c r="O2926" s="444">
        <v>-8941582</v>
      </c>
    </row>
    <row r="2927" spans="2:15" ht="15" x14ac:dyDescent="0.25">
      <c r="B2927" s="421">
        <v>73010771020000</v>
      </c>
      <c r="C2927" s="349" t="str">
        <f t="shared" si="360"/>
        <v>7</v>
      </c>
      <c r="D2927" s="355" t="str">
        <f t="shared" si="361"/>
        <v>3</v>
      </c>
      <c r="E2927" s="355" t="str">
        <f t="shared" si="362"/>
        <v>0</v>
      </c>
      <c r="F2927" s="355" t="str">
        <f t="shared" si="363"/>
        <v>10</v>
      </c>
      <c r="G2927" s="355" t="str">
        <f t="shared" si="364"/>
        <v>771</v>
      </c>
      <c r="H2927" s="355" t="str">
        <f t="shared" si="365"/>
        <v>0</v>
      </c>
      <c r="I2927" s="355" t="str">
        <f t="shared" si="366"/>
        <v>20</v>
      </c>
      <c r="J2927" s="355" t="str">
        <f t="shared" si="367"/>
        <v>000</v>
      </c>
      <c r="K2927" t="s">
        <v>1647</v>
      </c>
      <c r="L2927" s="444">
        <v>-3332754201</v>
      </c>
      <c r="M2927" s="444">
        <v>-19460.46</v>
      </c>
      <c r="N2927" s="444">
        <v>-110135577</v>
      </c>
      <c r="O2927" s="444">
        <v>-3442889778</v>
      </c>
    </row>
    <row r="2928" spans="2:15" ht="15" x14ac:dyDescent="0.25">
      <c r="B2928" s="421">
        <v>73010771020002</v>
      </c>
      <c r="C2928" s="349" t="str">
        <f t="shared" si="360"/>
        <v>7</v>
      </c>
      <c r="D2928" s="355" t="str">
        <f t="shared" si="361"/>
        <v>3</v>
      </c>
      <c r="E2928" s="355" t="str">
        <f t="shared" si="362"/>
        <v>0</v>
      </c>
      <c r="F2928" s="355" t="str">
        <f t="shared" si="363"/>
        <v>10</v>
      </c>
      <c r="G2928" s="355" t="str">
        <f t="shared" si="364"/>
        <v>771</v>
      </c>
      <c r="H2928" s="355" t="str">
        <f t="shared" si="365"/>
        <v>0</v>
      </c>
      <c r="I2928" s="355" t="str">
        <f t="shared" si="366"/>
        <v>20</v>
      </c>
      <c r="J2928" s="355" t="str">
        <f t="shared" si="367"/>
        <v>002</v>
      </c>
      <c r="K2928" t="s">
        <v>1648</v>
      </c>
      <c r="L2928" s="444">
        <v>-30286588</v>
      </c>
      <c r="M2928" s="444">
        <v>0</v>
      </c>
      <c r="N2928" s="444">
        <v>0</v>
      </c>
      <c r="O2928" s="444">
        <v>-30286588</v>
      </c>
    </row>
    <row r="2929" spans="2:15" ht="15" x14ac:dyDescent="0.25">
      <c r="B2929" s="421">
        <v>73010771020003</v>
      </c>
      <c r="C2929" s="349" t="str">
        <f t="shared" si="360"/>
        <v>7</v>
      </c>
      <c r="D2929" s="355" t="str">
        <f t="shared" si="361"/>
        <v>3</v>
      </c>
      <c r="E2929" s="355" t="str">
        <f t="shared" si="362"/>
        <v>0</v>
      </c>
      <c r="F2929" s="355" t="str">
        <f t="shared" si="363"/>
        <v>10</v>
      </c>
      <c r="G2929" s="355" t="str">
        <f t="shared" si="364"/>
        <v>771</v>
      </c>
      <c r="H2929" s="355" t="str">
        <f t="shared" si="365"/>
        <v>0</v>
      </c>
      <c r="I2929" s="355" t="str">
        <f t="shared" si="366"/>
        <v>20</v>
      </c>
      <c r="J2929" s="355" t="str">
        <f t="shared" si="367"/>
        <v>003</v>
      </c>
      <c r="K2929" t="s">
        <v>1649</v>
      </c>
      <c r="L2929" s="444">
        <v>-616582</v>
      </c>
      <c r="M2929" s="444">
        <v>0</v>
      </c>
      <c r="N2929" s="444">
        <v>0</v>
      </c>
      <c r="O2929" s="444">
        <v>-616582</v>
      </c>
    </row>
    <row r="2930" spans="2:15" ht="15" x14ac:dyDescent="0.25">
      <c r="B2930" s="421">
        <v>73010771020421</v>
      </c>
      <c r="C2930" s="349" t="str">
        <f t="shared" si="360"/>
        <v>7</v>
      </c>
      <c r="D2930" s="355" t="str">
        <f t="shared" si="361"/>
        <v>3</v>
      </c>
      <c r="E2930" s="355" t="str">
        <f t="shared" si="362"/>
        <v>0</v>
      </c>
      <c r="F2930" s="355" t="str">
        <f t="shared" si="363"/>
        <v>10</v>
      </c>
      <c r="G2930" s="355" t="str">
        <f t="shared" si="364"/>
        <v>771</v>
      </c>
      <c r="H2930" s="355" t="str">
        <f t="shared" si="365"/>
        <v>0</v>
      </c>
      <c r="I2930" s="355" t="str">
        <f t="shared" si="366"/>
        <v>20</v>
      </c>
      <c r="J2930" s="355" t="str">
        <f t="shared" si="367"/>
        <v>421</v>
      </c>
      <c r="K2930" t="s">
        <v>1650</v>
      </c>
      <c r="L2930" s="444">
        <v>-2579661074</v>
      </c>
      <c r="M2930" s="444">
        <v>-1807.45</v>
      </c>
      <c r="N2930" s="444">
        <v>-10136079</v>
      </c>
      <c r="O2930" s="444">
        <v>-2589797153</v>
      </c>
    </row>
    <row r="2931" spans="2:15" ht="15" x14ac:dyDescent="0.25">
      <c r="B2931" s="421">
        <v>73010771020781</v>
      </c>
      <c r="C2931" s="349" t="str">
        <f t="shared" si="360"/>
        <v>7</v>
      </c>
      <c r="D2931" s="355" t="str">
        <f t="shared" si="361"/>
        <v>3</v>
      </c>
      <c r="E2931" s="355" t="str">
        <f t="shared" si="362"/>
        <v>0</v>
      </c>
      <c r="F2931" s="355" t="str">
        <f t="shared" si="363"/>
        <v>10</v>
      </c>
      <c r="G2931" s="355" t="str">
        <f t="shared" si="364"/>
        <v>771</v>
      </c>
      <c r="H2931" s="355" t="str">
        <f t="shared" si="365"/>
        <v>0</v>
      </c>
      <c r="I2931" s="355" t="str">
        <f t="shared" si="366"/>
        <v>20</v>
      </c>
      <c r="J2931" s="355" t="str">
        <f t="shared" si="367"/>
        <v>781</v>
      </c>
      <c r="K2931" t="s">
        <v>1651</v>
      </c>
      <c r="L2931" s="444">
        <v>-117683421</v>
      </c>
      <c r="M2931" s="444">
        <v>-15626.3</v>
      </c>
      <c r="N2931" s="444">
        <v>-88669237</v>
      </c>
      <c r="O2931" s="444">
        <v>-206352658</v>
      </c>
    </row>
    <row r="2932" spans="2:15" ht="15" x14ac:dyDescent="0.25">
      <c r="B2932" s="421">
        <v>73010771020782</v>
      </c>
      <c r="C2932" s="349" t="str">
        <f t="shared" si="360"/>
        <v>7</v>
      </c>
      <c r="D2932" s="355" t="str">
        <f t="shared" si="361"/>
        <v>3</v>
      </c>
      <c r="E2932" s="355" t="str">
        <f t="shared" si="362"/>
        <v>0</v>
      </c>
      <c r="F2932" s="355" t="str">
        <f t="shared" si="363"/>
        <v>10</v>
      </c>
      <c r="G2932" s="355" t="str">
        <f t="shared" si="364"/>
        <v>771</v>
      </c>
      <c r="H2932" s="355" t="str">
        <f t="shared" si="365"/>
        <v>0</v>
      </c>
      <c r="I2932" s="355" t="str">
        <f t="shared" si="366"/>
        <v>20</v>
      </c>
      <c r="J2932" s="355" t="str">
        <f t="shared" si="367"/>
        <v>782</v>
      </c>
      <c r="K2932" t="s">
        <v>1652</v>
      </c>
      <c r="L2932" s="444">
        <v>-604506536</v>
      </c>
      <c r="M2932" s="444">
        <v>-2026.71</v>
      </c>
      <c r="N2932" s="444">
        <v>-11330261</v>
      </c>
      <c r="O2932" s="444">
        <v>-615836797</v>
      </c>
    </row>
    <row r="2933" spans="2:15" ht="15" x14ac:dyDescent="0.25">
      <c r="B2933" s="421">
        <v>73010771022000</v>
      </c>
      <c r="C2933" s="349" t="str">
        <f t="shared" si="360"/>
        <v>7</v>
      </c>
      <c r="D2933" s="355" t="str">
        <f t="shared" si="361"/>
        <v>3</v>
      </c>
      <c r="E2933" s="355" t="str">
        <f t="shared" si="362"/>
        <v>0</v>
      </c>
      <c r="F2933" s="355" t="str">
        <f t="shared" si="363"/>
        <v>10</v>
      </c>
      <c r="G2933" s="355" t="str">
        <f t="shared" si="364"/>
        <v>771</v>
      </c>
      <c r="H2933" s="355" t="str">
        <f t="shared" si="365"/>
        <v>0</v>
      </c>
      <c r="I2933" s="355" t="str">
        <f t="shared" si="366"/>
        <v>22</v>
      </c>
      <c r="J2933" s="355" t="str">
        <f t="shared" si="367"/>
        <v>000</v>
      </c>
      <c r="K2933" t="s">
        <v>1653</v>
      </c>
      <c r="L2933" s="444">
        <v>-1402006897</v>
      </c>
      <c r="M2933" s="444">
        <v>0</v>
      </c>
      <c r="N2933" s="444">
        <v>0</v>
      </c>
      <c r="O2933" s="444">
        <v>-1402006897</v>
      </c>
    </row>
    <row r="2934" spans="2:15" ht="15" x14ac:dyDescent="0.25">
      <c r="B2934" s="421">
        <v>73010771022782</v>
      </c>
      <c r="C2934" s="349" t="str">
        <f t="shared" si="360"/>
        <v>7</v>
      </c>
      <c r="D2934" s="355" t="str">
        <f t="shared" si="361"/>
        <v>3</v>
      </c>
      <c r="E2934" s="355" t="str">
        <f t="shared" si="362"/>
        <v>0</v>
      </c>
      <c r="F2934" s="355" t="str">
        <f t="shared" si="363"/>
        <v>10</v>
      </c>
      <c r="G2934" s="355" t="str">
        <f t="shared" si="364"/>
        <v>771</v>
      </c>
      <c r="H2934" s="355" t="str">
        <f t="shared" si="365"/>
        <v>0</v>
      </c>
      <c r="I2934" s="355" t="str">
        <f t="shared" si="366"/>
        <v>22</v>
      </c>
      <c r="J2934" s="355" t="str">
        <f t="shared" si="367"/>
        <v>782</v>
      </c>
      <c r="K2934" t="s">
        <v>1654</v>
      </c>
      <c r="L2934" s="444">
        <v>-1386891442</v>
      </c>
      <c r="M2934" s="444">
        <v>0</v>
      </c>
      <c r="N2934" s="444">
        <v>0</v>
      </c>
      <c r="O2934" s="444">
        <v>-1386891442</v>
      </c>
    </row>
    <row r="2935" spans="2:15" ht="15" x14ac:dyDescent="0.25">
      <c r="B2935" s="421">
        <v>73010771022783</v>
      </c>
      <c r="C2935" s="349" t="str">
        <f t="shared" si="360"/>
        <v>7</v>
      </c>
      <c r="D2935" s="355" t="str">
        <f t="shared" si="361"/>
        <v>3</v>
      </c>
      <c r="E2935" s="355" t="str">
        <f t="shared" si="362"/>
        <v>0</v>
      </c>
      <c r="F2935" s="355" t="str">
        <f t="shared" si="363"/>
        <v>10</v>
      </c>
      <c r="G2935" s="355" t="str">
        <f t="shared" si="364"/>
        <v>771</v>
      </c>
      <c r="H2935" s="355" t="str">
        <f t="shared" si="365"/>
        <v>0</v>
      </c>
      <c r="I2935" s="355" t="str">
        <f t="shared" si="366"/>
        <v>22</v>
      </c>
      <c r="J2935" s="355" t="str">
        <f t="shared" si="367"/>
        <v>783</v>
      </c>
      <c r="K2935" t="s">
        <v>1655</v>
      </c>
      <c r="L2935" s="444">
        <v>-15115455</v>
      </c>
      <c r="M2935" s="444">
        <v>0</v>
      </c>
      <c r="N2935" s="444">
        <v>0</v>
      </c>
      <c r="O2935" s="444">
        <v>-15115455</v>
      </c>
    </row>
    <row r="2936" spans="2:15" ht="15" x14ac:dyDescent="0.25">
      <c r="B2936" s="421">
        <v>73010771026000</v>
      </c>
      <c r="C2936" s="349" t="str">
        <f t="shared" si="360"/>
        <v>7</v>
      </c>
      <c r="D2936" s="355" t="str">
        <f t="shared" si="361"/>
        <v>3</v>
      </c>
      <c r="E2936" s="355" t="str">
        <f t="shared" si="362"/>
        <v>0</v>
      </c>
      <c r="F2936" s="355" t="str">
        <f t="shared" si="363"/>
        <v>10</v>
      </c>
      <c r="G2936" s="355" t="str">
        <f t="shared" si="364"/>
        <v>771</v>
      </c>
      <c r="H2936" s="355" t="str">
        <f t="shared" si="365"/>
        <v>0</v>
      </c>
      <c r="I2936" s="355" t="str">
        <f t="shared" si="366"/>
        <v>26</v>
      </c>
      <c r="J2936" s="355" t="str">
        <f t="shared" si="367"/>
        <v>000</v>
      </c>
      <c r="K2936" t="s">
        <v>1656</v>
      </c>
      <c r="L2936" s="444">
        <v>-3634457265</v>
      </c>
      <c r="M2936" s="444">
        <v>-16563.09</v>
      </c>
      <c r="N2936" s="444">
        <v>-93544498</v>
      </c>
      <c r="O2936" s="444">
        <v>-3728001763</v>
      </c>
    </row>
    <row r="2937" spans="2:15" ht="15" x14ac:dyDescent="0.25">
      <c r="B2937" s="421">
        <v>73010771026783</v>
      </c>
      <c r="C2937" s="349" t="str">
        <f t="shared" si="360"/>
        <v>7</v>
      </c>
      <c r="D2937" s="355" t="str">
        <f t="shared" si="361"/>
        <v>3</v>
      </c>
      <c r="E2937" s="355" t="str">
        <f t="shared" si="362"/>
        <v>0</v>
      </c>
      <c r="F2937" s="355" t="str">
        <f t="shared" si="363"/>
        <v>10</v>
      </c>
      <c r="G2937" s="355" t="str">
        <f t="shared" si="364"/>
        <v>771</v>
      </c>
      <c r="H2937" s="355" t="str">
        <f t="shared" si="365"/>
        <v>0</v>
      </c>
      <c r="I2937" s="355" t="str">
        <f t="shared" si="366"/>
        <v>26</v>
      </c>
      <c r="J2937" s="355" t="str">
        <f t="shared" si="367"/>
        <v>783</v>
      </c>
      <c r="K2937" t="s">
        <v>1657</v>
      </c>
      <c r="L2937" s="444">
        <v>-2765900116</v>
      </c>
      <c r="M2937" s="444">
        <v>-14788.02</v>
      </c>
      <c r="N2937" s="444">
        <v>-83621022</v>
      </c>
      <c r="O2937" s="444">
        <v>-2849521138</v>
      </c>
    </row>
    <row r="2938" spans="2:15" ht="15" x14ac:dyDescent="0.25">
      <c r="B2938" s="421">
        <v>73010771026786</v>
      </c>
      <c r="C2938" s="349" t="str">
        <f t="shared" si="360"/>
        <v>7</v>
      </c>
      <c r="D2938" s="355" t="str">
        <f t="shared" si="361"/>
        <v>3</v>
      </c>
      <c r="E2938" s="355" t="str">
        <f t="shared" si="362"/>
        <v>0</v>
      </c>
      <c r="F2938" s="355" t="str">
        <f t="shared" si="363"/>
        <v>10</v>
      </c>
      <c r="G2938" s="355" t="str">
        <f t="shared" si="364"/>
        <v>771</v>
      </c>
      <c r="H2938" s="355" t="str">
        <f t="shared" si="365"/>
        <v>0</v>
      </c>
      <c r="I2938" s="355" t="str">
        <f t="shared" si="366"/>
        <v>26</v>
      </c>
      <c r="J2938" s="355" t="str">
        <f t="shared" si="367"/>
        <v>786</v>
      </c>
      <c r="K2938" t="s">
        <v>1658</v>
      </c>
      <c r="L2938" s="444">
        <v>-868557149</v>
      </c>
      <c r="M2938" s="444">
        <v>-1775.07</v>
      </c>
      <c r="N2938" s="444">
        <v>-9923476</v>
      </c>
      <c r="O2938" s="444">
        <v>-878480625</v>
      </c>
    </row>
    <row r="2939" spans="2:15" ht="15" x14ac:dyDescent="0.25">
      <c r="B2939" s="421">
        <v>73010771028000</v>
      </c>
      <c r="C2939" s="349" t="str">
        <f t="shared" si="360"/>
        <v>7</v>
      </c>
      <c r="D2939" s="355" t="str">
        <f t="shared" si="361"/>
        <v>3</v>
      </c>
      <c r="E2939" s="355" t="str">
        <f t="shared" si="362"/>
        <v>0</v>
      </c>
      <c r="F2939" s="355" t="str">
        <f t="shared" si="363"/>
        <v>10</v>
      </c>
      <c r="G2939" s="355" t="str">
        <f t="shared" si="364"/>
        <v>771</v>
      </c>
      <c r="H2939" s="355" t="str">
        <f t="shared" si="365"/>
        <v>0</v>
      </c>
      <c r="I2939" s="355" t="str">
        <f t="shared" si="366"/>
        <v>28</v>
      </c>
      <c r="J2939" s="355" t="str">
        <f t="shared" si="367"/>
        <v>000</v>
      </c>
      <c r="K2939" t="s">
        <v>1659</v>
      </c>
      <c r="L2939" s="444">
        <v>-951393734</v>
      </c>
      <c r="M2939" s="444">
        <v>-9673.5499999999993</v>
      </c>
      <c r="N2939" s="444">
        <v>-54464574</v>
      </c>
      <c r="O2939" s="444">
        <v>-1005858308</v>
      </c>
    </row>
    <row r="2940" spans="2:15" ht="15" x14ac:dyDescent="0.25">
      <c r="B2940" s="421">
        <v>73010771028381</v>
      </c>
      <c r="C2940" s="349" t="str">
        <f t="shared" si="360"/>
        <v>7</v>
      </c>
      <c r="D2940" s="355" t="str">
        <f t="shared" si="361"/>
        <v>3</v>
      </c>
      <c r="E2940" s="355" t="str">
        <f t="shared" si="362"/>
        <v>0</v>
      </c>
      <c r="F2940" s="355" t="str">
        <f t="shared" si="363"/>
        <v>10</v>
      </c>
      <c r="G2940" s="355" t="str">
        <f t="shared" si="364"/>
        <v>771</v>
      </c>
      <c r="H2940" s="355" t="str">
        <f t="shared" si="365"/>
        <v>0</v>
      </c>
      <c r="I2940" s="355" t="str">
        <f t="shared" si="366"/>
        <v>28</v>
      </c>
      <c r="J2940" s="355" t="str">
        <f t="shared" si="367"/>
        <v>381</v>
      </c>
      <c r="K2940" t="s">
        <v>1660</v>
      </c>
      <c r="L2940" s="444">
        <v>-69520080</v>
      </c>
      <c r="M2940" s="444">
        <v>-1299.43</v>
      </c>
      <c r="N2940" s="444">
        <v>-7303552</v>
      </c>
      <c r="O2940" s="444">
        <v>-76823632</v>
      </c>
    </row>
    <row r="2941" spans="2:15" ht="15" x14ac:dyDescent="0.25">
      <c r="B2941" s="421">
        <v>73010771028382</v>
      </c>
      <c r="C2941" s="349" t="str">
        <f t="shared" si="360"/>
        <v>7</v>
      </c>
      <c r="D2941" s="355" t="str">
        <f t="shared" si="361"/>
        <v>3</v>
      </c>
      <c r="E2941" s="355" t="str">
        <f t="shared" si="362"/>
        <v>0</v>
      </c>
      <c r="F2941" s="355" t="str">
        <f t="shared" si="363"/>
        <v>10</v>
      </c>
      <c r="G2941" s="355" t="str">
        <f t="shared" si="364"/>
        <v>771</v>
      </c>
      <c r="H2941" s="355" t="str">
        <f t="shared" si="365"/>
        <v>0</v>
      </c>
      <c r="I2941" s="355" t="str">
        <f t="shared" si="366"/>
        <v>28</v>
      </c>
      <c r="J2941" s="355" t="str">
        <f t="shared" si="367"/>
        <v>382</v>
      </c>
      <c r="K2941" t="s">
        <v>1661</v>
      </c>
      <c r="L2941" s="444">
        <v>-230893097</v>
      </c>
      <c r="M2941" s="444">
        <v>-1769</v>
      </c>
      <c r="N2941" s="444">
        <v>-10069332</v>
      </c>
      <c r="O2941" s="444">
        <v>-240962429</v>
      </c>
    </row>
    <row r="2942" spans="2:15" ht="15" x14ac:dyDescent="0.25">
      <c r="B2942" s="421">
        <v>73010771028421</v>
      </c>
      <c r="C2942" s="349" t="str">
        <f t="shared" si="360"/>
        <v>7</v>
      </c>
      <c r="D2942" s="355" t="str">
        <f t="shared" si="361"/>
        <v>3</v>
      </c>
      <c r="E2942" s="355" t="str">
        <f t="shared" si="362"/>
        <v>0</v>
      </c>
      <c r="F2942" s="355" t="str">
        <f t="shared" si="363"/>
        <v>10</v>
      </c>
      <c r="G2942" s="355" t="str">
        <f t="shared" si="364"/>
        <v>771</v>
      </c>
      <c r="H2942" s="355" t="str">
        <f t="shared" si="365"/>
        <v>0</v>
      </c>
      <c r="I2942" s="355" t="str">
        <f t="shared" si="366"/>
        <v>28</v>
      </c>
      <c r="J2942" s="355" t="str">
        <f t="shared" si="367"/>
        <v>421</v>
      </c>
      <c r="K2942" t="s">
        <v>1781</v>
      </c>
      <c r="L2942" s="444">
        <v>-3473333</v>
      </c>
      <c r="M2942" s="444">
        <v>0</v>
      </c>
      <c r="N2942" s="444">
        <v>0</v>
      </c>
      <c r="O2942" s="444">
        <v>-3473333</v>
      </c>
    </row>
    <row r="2943" spans="2:15" ht="15" x14ac:dyDescent="0.25">
      <c r="B2943" s="421">
        <v>73010771028422</v>
      </c>
      <c r="C2943" s="349" t="str">
        <f t="shared" si="360"/>
        <v>7</v>
      </c>
      <c r="D2943" s="355" t="str">
        <f t="shared" si="361"/>
        <v>3</v>
      </c>
      <c r="E2943" s="355" t="str">
        <f t="shared" si="362"/>
        <v>0</v>
      </c>
      <c r="F2943" s="355" t="str">
        <f t="shared" si="363"/>
        <v>10</v>
      </c>
      <c r="G2943" s="355" t="str">
        <f t="shared" si="364"/>
        <v>771</v>
      </c>
      <c r="H2943" s="355" t="str">
        <f t="shared" si="365"/>
        <v>0</v>
      </c>
      <c r="I2943" s="355" t="str">
        <f t="shared" si="366"/>
        <v>28</v>
      </c>
      <c r="J2943" s="355" t="str">
        <f t="shared" si="367"/>
        <v>422</v>
      </c>
      <c r="K2943" t="s">
        <v>1662</v>
      </c>
      <c r="L2943" s="444">
        <v>-2595638</v>
      </c>
      <c r="M2943" s="444">
        <v>-1992</v>
      </c>
      <c r="N2943" s="444">
        <v>-11112623</v>
      </c>
      <c r="O2943" s="444">
        <v>-13708261</v>
      </c>
    </row>
    <row r="2944" spans="2:15" ht="15" x14ac:dyDescent="0.25">
      <c r="B2944" s="421">
        <v>73010771028424</v>
      </c>
      <c r="C2944" s="349" t="str">
        <f t="shared" si="360"/>
        <v>7</v>
      </c>
      <c r="D2944" s="355" t="str">
        <f t="shared" si="361"/>
        <v>3</v>
      </c>
      <c r="E2944" s="355" t="str">
        <f t="shared" si="362"/>
        <v>0</v>
      </c>
      <c r="F2944" s="355" t="str">
        <f t="shared" si="363"/>
        <v>10</v>
      </c>
      <c r="G2944" s="355" t="str">
        <f t="shared" si="364"/>
        <v>771</v>
      </c>
      <c r="H2944" s="355" t="str">
        <f t="shared" si="365"/>
        <v>0</v>
      </c>
      <c r="I2944" s="355" t="str">
        <f t="shared" si="366"/>
        <v>28</v>
      </c>
      <c r="J2944" s="355" t="str">
        <f t="shared" si="367"/>
        <v>424</v>
      </c>
      <c r="K2944" t="s">
        <v>1663</v>
      </c>
      <c r="L2944" s="444">
        <v>-20936005</v>
      </c>
      <c r="M2944" s="444">
        <v>0</v>
      </c>
      <c r="N2944" s="444">
        <v>0</v>
      </c>
      <c r="O2944" s="444">
        <v>-20936005</v>
      </c>
    </row>
    <row r="2945" spans="2:15" ht="15" x14ac:dyDescent="0.25">
      <c r="B2945" s="421">
        <v>73010771028761</v>
      </c>
      <c r="C2945" s="349" t="str">
        <f t="shared" si="360"/>
        <v>7</v>
      </c>
      <c r="D2945" s="355" t="str">
        <f t="shared" si="361"/>
        <v>3</v>
      </c>
      <c r="E2945" s="355" t="str">
        <f t="shared" si="362"/>
        <v>0</v>
      </c>
      <c r="F2945" s="355" t="str">
        <f t="shared" si="363"/>
        <v>10</v>
      </c>
      <c r="G2945" s="355" t="str">
        <f t="shared" si="364"/>
        <v>771</v>
      </c>
      <c r="H2945" s="355" t="str">
        <f t="shared" si="365"/>
        <v>0</v>
      </c>
      <c r="I2945" s="355" t="str">
        <f t="shared" si="366"/>
        <v>28</v>
      </c>
      <c r="J2945" s="355" t="str">
        <f t="shared" si="367"/>
        <v>761</v>
      </c>
      <c r="K2945" t="s">
        <v>1664</v>
      </c>
      <c r="L2945" s="444">
        <v>-98602032</v>
      </c>
      <c r="M2945" s="444">
        <v>-440.37</v>
      </c>
      <c r="N2945" s="444">
        <v>-2471299</v>
      </c>
      <c r="O2945" s="444">
        <v>-101073331</v>
      </c>
    </row>
    <row r="2946" spans="2:15" ht="15" x14ac:dyDescent="0.25">
      <c r="B2946" s="421">
        <v>73010771028762</v>
      </c>
      <c r="C2946" s="349" t="str">
        <f t="shared" si="360"/>
        <v>7</v>
      </c>
      <c r="D2946" s="355" t="str">
        <f t="shared" si="361"/>
        <v>3</v>
      </c>
      <c r="E2946" s="355" t="str">
        <f t="shared" si="362"/>
        <v>0</v>
      </c>
      <c r="F2946" s="355" t="str">
        <f t="shared" si="363"/>
        <v>10</v>
      </c>
      <c r="G2946" s="355" t="str">
        <f t="shared" si="364"/>
        <v>771</v>
      </c>
      <c r="H2946" s="355" t="str">
        <f t="shared" si="365"/>
        <v>0</v>
      </c>
      <c r="I2946" s="355" t="str">
        <f t="shared" si="366"/>
        <v>28</v>
      </c>
      <c r="J2946" s="355" t="str">
        <f t="shared" si="367"/>
        <v>762</v>
      </c>
      <c r="K2946" t="s">
        <v>1665</v>
      </c>
      <c r="L2946" s="444">
        <v>-296778861</v>
      </c>
      <c r="M2946" s="444">
        <v>-639.66999999999996</v>
      </c>
      <c r="N2946" s="444">
        <v>-3618467</v>
      </c>
      <c r="O2946" s="444">
        <v>-300397328</v>
      </c>
    </row>
    <row r="2947" spans="2:15" ht="15" x14ac:dyDescent="0.25">
      <c r="B2947" s="421">
        <v>73010771028785</v>
      </c>
      <c r="C2947" s="349" t="str">
        <f t="shared" si="360"/>
        <v>7</v>
      </c>
      <c r="D2947" s="355" t="str">
        <f t="shared" si="361"/>
        <v>3</v>
      </c>
      <c r="E2947" s="355" t="str">
        <f t="shared" si="362"/>
        <v>0</v>
      </c>
      <c r="F2947" s="355" t="str">
        <f t="shared" si="363"/>
        <v>10</v>
      </c>
      <c r="G2947" s="355" t="str">
        <f t="shared" si="364"/>
        <v>771</v>
      </c>
      <c r="H2947" s="355" t="str">
        <f t="shared" si="365"/>
        <v>0</v>
      </c>
      <c r="I2947" s="355" t="str">
        <f t="shared" si="366"/>
        <v>28</v>
      </c>
      <c r="J2947" s="355" t="str">
        <f t="shared" si="367"/>
        <v>785</v>
      </c>
      <c r="K2947" t="s">
        <v>1666</v>
      </c>
      <c r="L2947" s="444">
        <v>-111954</v>
      </c>
      <c r="M2947" s="444">
        <v>0</v>
      </c>
      <c r="N2947" s="444">
        <v>0</v>
      </c>
      <c r="O2947" s="444">
        <v>-111954</v>
      </c>
    </row>
    <row r="2948" spans="2:15" ht="15" x14ac:dyDescent="0.25">
      <c r="B2948" s="421">
        <v>73010771028787</v>
      </c>
      <c r="C2948" s="349" t="str">
        <f t="shared" si="360"/>
        <v>7</v>
      </c>
      <c r="D2948" s="355" t="str">
        <f t="shared" si="361"/>
        <v>3</v>
      </c>
      <c r="E2948" s="355" t="str">
        <f t="shared" si="362"/>
        <v>0</v>
      </c>
      <c r="F2948" s="355" t="str">
        <f t="shared" si="363"/>
        <v>10</v>
      </c>
      <c r="G2948" s="355" t="str">
        <f t="shared" si="364"/>
        <v>771</v>
      </c>
      <c r="H2948" s="355" t="str">
        <f t="shared" si="365"/>
        <v>0</v>
      </c>
      <c r="I2948" s="355" t="str">
        <f t="shared" si="366"/>
        <v>28</v>
      </c>
      <c r="J2948" s="355" t="str">
        <f t="shared" si="367"/>
        <v>787</v>
      </c>
      <c r="K2948" t="s">
        <v>1667</v>
      </c>
      <c r="L2948" s="444">
        <v>-11564734</v>
      </c>
      <c r="M2948" s="444">
        <v>-3504.08</v>
      </c>
      <c r="N2948" s="444">
        <v>-19727137</v>
      </c>
      <c r="O2948" s="444">
        <v>-31291871</v>
      </c>
    </row>
    <row r="2949" spans="2:15" ht="15" x14ac:dyDescent="0.25">
      <c r="B2949" s="421">
        <v>73010771028788</v>
      </c>
      <c r="C2949" s="349" t="str">
        <f t="shared" si="360"/>
        <v>7</v>
      </c>
      <c r="D2949" s="355" t="str">
        <f t="shared" si="361"/>
        <v>3</v>
      </c>
      <c r="E2949" s="355" t="str">
        <f t="shared" si="362"/>
        <v>0</v>
      </c>
      <c r="F2949" s="355" t="str">
        <f t="shared" si="363"/>
        <v>10</v>
      </c>
      <c r="G2949" s="355" t="str">
        <f t="shared" si="364"/>
        <v>771</v>
      </c>
      <c r="H2949" s="355" t="str">
        <f t="shared" si="365"/>
        <v>0</v>
      </c>
      <c r="I2949" s="355" t="str">
        <f t="shared" si="366"/>
        <v>28</v>
      </c>
      <c r="J2949" s="355" t="str">
        <f t="shared" si="367"/>
        <v>788</v>
      </c>
      <c r="K2949" t="s">
        <v>1668</v>
      </c>
      <c r="L2949" s="444">
        <v>-235273</v>
      </c>
      <c r="M2949" s="444">
        <v>-29</v>
      </c>
      <c r="N2949" s="444">
        <v>-162164</v>
      </c>
      <c r="O2949" s="444">
        <v>-397437</v>
      </c>
    </row>
    <row r="2950" spans="2:15" ht="15" x14ac:dyDescent="0.25">
      <c r="B2950" s="421">
        <v>73010771028915</v>
      </c>
      <c r="C2950" s="349" t="str">
        <f t="shared" si="360"/>
        <v>7</v>
      </c>
      <c r="D2950" s="355" t="str">
        <f t="shared" si="361"/>
        <v>3</v>
      </c>
      <c r="E2950" s="355" t="str">
        <f t="shared" si="362"/>
        <v>0</v>
      </c>
      <c r="F2950" s="355" t="str">
        <f t="shared" si="363"/>
        <v>10</v>
      </c>
      <c r="G2950" s="355" t="str">
        <f t="shared" si="364"/>
        <v>771</v>
      </c>
      <c r="H2950" s="355" t="str">
        <f t="shared" si="365"/>
        <v>0</v>
      </c>
      <c r="I2950" s="355" t="str">
        <f t="shared" si="366"/>
        <v>28</v>
      </c>
      <c r="J2950" s="355" t="str">
        <f t="shared" si="367"/>
        <v>915</v>
      </c>
      <c r="K2950" t="s">
        <v>1669</v>
      </c>
      <c r="L2950" s="444">
        <v>-153961721</v>
      </c>
      <c r="M2950" s="444">
        <v>0</v>
      </c>
      <c r="N2950" s="444">
        <v>0</v>
      </c>
      <c r="O2950" s="444">
        <v>-153961721</v>
      </c>
    </row>
    <row r="2951" spans="2:15" ht="15" x14ac:dyDescent="0.25">
      <c r="B2951" s="421">
        <v>73010771028938</v>
      </c>
      <c r="C2951" s="349" t="str">
        <f t="shared" si="360"/>
        <v>7</v>
      </c>
      <c r="D2951" s="355" t="str">
        <f t="shared" si="361"/>
        <v>3</v>
      </c>
      <c r="E2951" s="355" t="str">
        <f t="shared" si="362"/>
        <v>0</v>
      </c>
      <c r="F2951" s="355" t="str">
        <f t="shared" si="363"/>
        <v>10</v>
      </c>
      <c r="G2951" s="355" t="str">
        <f t="shared" si="364"/>
        <v>771</v>
      </c>
      <c r="H2951" s="355" t="str">
        <f t="shared" si="365"/>
        <v>0</v>
      </c>
      <c r="I2951" s="355" t="str">
        <f t="shared" si="366"/>
        <v>28</v>
      </c>
      <c r="J2951" s="355" t="str">
        <f t="shared" si="367"/>
        <v>938</v>
      </c>
      <c r="K2951" t="s">
        <v>1670</v>
      </c>
      <c r="L2951" s="444">
        <v>-53373099</v>
      </c>
      <c r="M2951" s="444">
        <v>0</v>
      </c>
      <c r="N2951" s="444">
        <v>0</v>
      </c>
      <c r="O2951" s="444">
        <v>-53373099</v>
      </c>
    </row>
    <row r="2952" spans="2:15" ht="15" x14ac:dyDescent="0.25">
      <c r="B2952" s="421">
        <v>73010771028939</v>
      </c>
      <c r="C2952" s="349" t="str">
        <f t="shared" si="360"/>
        <v>7</v>
      </c>
      <c r="D2952" s="355" t="str">
        <f t="shared" si="361"/>
        <v>3</v>
      </c>
      <c r="E2952" s="355" t="str">
        <f t="shared" si="362"/>
        <v>0</v>
      </c>
      <c r="F2952" s="355" t="str">
        <f t="shared" si="363"/>
        <v>10</v>
      </c>
      <c r="G2952" s="355" t="str">
        <f t="shared" si="364"/>
        <v>771</v>
      </c>
      <c r="H2952" s="355" t="str">
        <f t="shared" si="365"/>
        <v>0</v>
      </c>
      <c r="I2952" s="355" t="str">
        <f t="shared" si="366"/>
        <v>28</v>
      </c>
      <c r="J2952" s="355" t="str">
        <f t="shared" si="367"/>
        <v>939</v>
      </c>
      <c r="K2952" t="s">
        <v>1671</v>
      </c>
      <c r="L2952" s="444">
        <v>-9347907</v>
      </c>
      <c r="M2952" s="444">
        <v>0</v>
      </c>
      <c r="N2952" s="444">
        <v>0</v>
      </c>
      <c r="O2952" s="444">
        <v>-9347907</v>
      </c>
    </row>
    <row r="2953" spans="2:15" ht="15" x14ac:dyDescent="0.25">
      <c r="B2953" s="421">
        <v>73010771030000</v>
      </c>
      <c r="C2953" s="349" t="str">
        <f t="shared" ref="C2953:C3016" si="368">MID(B2953,1,1)</f>
        <v>7</v>
      </c>
      <c r="D2953" s="355" t="str">
        <f t="shared" ref="D2953:D3016" si="369">MID(B2953,2,1)</f>
        <v>3</v>
      </c>
      <c r="E2953" s="355" t="str">
        <f t="shared" ref="E2953:E3016" si="370">MID(B2953,3,1)</f>
        <v>0</v>
      </c>
      <c r="F2953" s="355" t="str">
        <f t="shared" ref="F2953:F3016" si="371">MID(B2953,4,2)</f>
        <v>10</v>
      </c>
      <c r="G2953" s="355" t="str">
        <f t="shared" ref="G2953:G3016" si="372">MID(B2953,6,3)</f>
        <v>771</v>
      </c>
      <c r="H2953" s="355" t="str">
        <f t="shared" ref="H2953:H3016" si="373">MID(B2953,9,1)</f>
        <v>0</v>
      </c>
      <c r="I2953" s="355" t="str">
        <f t="shared" ref="I2953:I3016" si="374">MID(B2953,10,2)</f>
        <v>30</v>
      </c>
      <c r="J2953" s="355" t="str">
        <f t="shared" ref="J2953:J3016" si="375">MID(B2953,12,3)</f>
        <v>000</v>
      </c>
      <c r="K2953" t="s">
        <v>1672</v>
      </c>
      <c r="L2953" s="444">
        <v>-2273802637</v>
      </c>
      <c r="M2953" s="444">
        <v>-54288.42</v>
      </c>
      <c r="N2953" s="444">
        <v>-303944710</v>
      </c>
      <c r="O2953" s="444">
        <v>-2577747347</v>
      </c>
    </row>
    <row r="2954" spans="2:15" ht="15" x14ac:dyDescent="0.25">
      <c r="B2954" s="421">
        <v>73010771030499</v>
      </c>
      <c r="C2954" s="349" t="str">
        <f t="shared" si="368"/>
        <v>7</v>
      </c>
      <c r="D2954" s="355" t="str">
        <f t="shared" si="369"/>
        <v>3</v>
      </c>
      <c r="E2954" s="355" t="str">
        <f t="shared" si="370"/>
        <v>0</v>
      </c>
      <c r="F2954" s="355" t="str">
        <f t="shared" si="371"/>
        <v>10</v>
      </c>
      <c r="G2954" s="355" t="str">
        <f t="shared" si="372"/>
        <v>771</v>
      </c>
      <c r="H2954" s="355" t="str">
        <f t="shared" si="373"/>
        <v>0</v>
      </c>
      <c r="I2954" s="355" t="str">
        <f t="shared" si="374"/>
        <v>30</v>
      </c>
      <c r="J2954" s="355" t="str">
        <f t="shared" si="375"/>
        <v>499</v>
      </c>
      <c r="K2954" t="s">
        <v>1673</v>
      </c>
      <c r="L2954" s="444">
        <v>-5960200</v>
      </c>
      <c r="M2954" s="444">
        <v>-46121.35</v>
      </c>
      <c r="N2954" s="444">
        <v>-257840024</v>
      </c>
      <c r="O2954" s="444">
        <v>-263800224</v>
      </c>
    </row>
    <row r="2955" spans="2:15" ht="15" x14ac:dyDescent="0.25">
      <c r="B2955" s="421">
        <v>73010771030785</v>
      </c>
      <c r="C2955" s="349" t="str">
        <f t="shared" si="368"/>
        <v>7</v>
      </c>
      <c r="D2955" s="355" t="str">
        <f t="shared" si="369"/>
        <v>3</v>
      </c>
      <c r="E2955" s="355" t="str">
        <f t="shared" si="370"/>
        <v>0</v>
      </c>
      <c r="F2955" s="355" t="str">
        <f t="shared" si="371"/>
        <v>10</v>
      </c>
      <c r="G2955" s="355" t="str">
        <f t="shared" si="372"/>
        <v>771</v>
      </c>
      <c r="H2955" s="355" t="str">
        <f t="shared" si="373"/>
        <v>0</v>
      </c>
      <c r="I2955" s="355" t="str">
        <f t="shared" si="374"/>
        <v>30</v>
      </c>
      <c r="J2955" s="355" t="str">
        <f t="shared" si="375"/>
        <v>785</v>
      </c>
      <c r="K2955" t="s">
        <v>1674</v>
      </c>
      <c r="L2955" s="444">
        <v>-783893866</v>
      </c>
      <c r="M2955" s="444">
        <v>-1005.91</v>
      </c>
      <c r="N2955" s="444">
        <v>-5623510</v>
      </c>
      <c r="O2955" s="444">
        <v>-789517376</v>
      </c>
    </row>
    <row r="2956" spans="2:15" ht="15" x14ac:dyDescent="0.25">
      <c r="B2956" s="421">
        <v>73010771030786</v>
      </c>
      <c r="C2956" s="349" t="str">
        <f t="shared" si="368"/>
        <v>7</v>
      </c>
      <c r="D2956" s="355" t="str">
        <f t="shared" si="369"/>
        <v>3</v>
      </c>
      <c r="E2956" s="355" t="str">
        <f t="shared" si="370"/>
        <v>0</v>
      </c>
      <c r="F2956" s="355" t="str">
        <f t="shared" si="371"/>
        <v>10</v>
      </c>
      <c r="G2956" s="355" t="str">
        <f t="shared" si="372"/>
        <v>771</v>
      </c>
      <c r="H2956" s="355" t="str">
        <f t="shared" si="373"/>
        <v>0</v>
      </c>
      <c r="I2956" s="355" t="str">
        <f t="shared" si="374"/>
        <v>30</v>
      </c>
      <c r="J2956" s="355" t="str">
        <f t="shared" si="375"/>
        <v>786</v>
      </c>
      <c r="K2956" t="s">
        <v>1675</v>
      </c>
      <c r="L2956" s="444">
        <v>-67592425</v>
      </c>
      <c r="M2956" s="444">
        <v>0</v>
      </c>
      <c r="N2956" s="444">
        <v>0</v>
      </c>
      <c r="O2956" s="444">
        <v>-67592425</v>
      </c>
    </row>
    <row r="2957" spans="2:15" ht="15" x14ac:dyDescent="0.25">
      <c r="B2957" s="421">
        <v>73010771030795</v>
      </c>
      <c r="C2957" s="349" t="str">
        <f t="shared" si="368"/>
        <v>7</v>
      </c>
      <c r="D2957" s="355" t="str">
        <f t="shared" si="369"/>
        <v>3</v>
      </c>
      <c r="E2957" s="355" t="str">
        <f t="shared" si="370"/>
        <v>0</v>
      </c>
      <c r="F2957" s="355" t="str">
        <f t="shared" si="371"/>
        <v>10</v>
      </c>
      <c r="G2957" s="355" t="str">
        <f t="shared" si="372"/>
        <v>771</v>
      </c>
      <c r="H2957" s="355" t="str">
        <f t="shared" si="373"/>
        <v>0</v>
      </c>
      <c r="I2957" s="355" t="str">
        <f t="shared" si="374"/>
        <v>30</v>
      </c>
      <c r="J2957" s="355" t="str">
        <f t="shared" si="375"/>
        <v>795</v>
      </c>
      <c r="K2957" t="s">
        <v>1676</v>
      </c>
      <c r="L2957" s="444">
        <v>-76658395</v>
      </c>
      <c r="M2957" s="444">
        <v>0</v>
      </c>
      <c r="N2957" s="444">
        <v>0</v>
      </c>
      <c r="O2957" s="444">
        <v>-76658395</v>
      </c>
    </row>
    <row r="2958" spans="2:15" ht="15" x14ac:dyDescent="0.25">
      <c r="B2958" s="421">
        <v>73010771030796</v>
      </c>
      <c r="C2958" s="349" t="str">
        <f t="shared" si="368"/>
        <v>7</v>
      </c>
      <c r="D2958" s="355" t="str">
        <f t="shared" si="369"/>
        <v>3</v>
      </c>
      <c r="E2958" s="355" t="str">
        <f t="shared" si="370"/>
        <v>0</v>
      </c>
      <c r="F2958" s="355" t="str">
        <f t="shared" si="371"/>
        <v>10</v>
      </c>
      <c r="G2958" s="355" t="str">
        <f t="shared" si="372"/>
        <v>771</v>
      </c>
      <c r="H2958" s="355" t="str">
        <f t="shared" si="373"/>
        <v>0</v>
      </c>
      <c r="I2958" s="355" t="str">
        <f t="shared" si="374"/>
        <v>30</v>
      </c>
      <c r="J2958" s="355" t="str">
        <f t="shared" si="375"/>
        <v>796</v>
      </c>
      <c r="K2958" t="s">
        <v>1677</v>
      </c>
      <c r="L2958" s="444">
        <v>-16678765</v>
      </c>
      <c r="M2958" s="444">
        <v>0</v>
      </c>
      <c r="N2958" s="444">
        <v>0</v>
      </c>
      <c r="O2958" s="444">
        <v>-16678765</v>
      </c>
    </row>
    <row r="2959" spans="2:15" ht="15" x14ac:dyDescent="0.25">
      <c r="B2959" s="421">
        <v>73010771030802</v>
      </c>
      <c r="C2959" s="349" t="str">
        <f t="shared" si="368"/>
        <v>7</v>
      </c>
      <c r="D2959" s="355" t="str">
        <f t="shared" si="369"/>
        <v>3</v>
      </c>
      <c r="E2959" s="355" t="str">
        <f t="shared" si="370"/>
        <v>0</v>
      </c>
      <c r="F2959" s="355" t="str">
        <f t="shared" si="371"/>
        <v>10</v>
      </c>
      <c r="G2959" s="355" t="str">
        <f t="shared" si="372"/>
        <v>771</v>
      </c>
      <c r="H2959" s="355" t="str">
        <f t="shared" si="373"/>
        <v>0</v>
      </c>
      <c r="I2959" s="355" t="str">
        <f t="shared" si="374"/>
        <v>30</v>
      </c>
      <c r="J2959" s="355" t="str">
        <f t="shared" si="375"/>
        <v>802</v>
      </c>
      <c r="K2959" t="s">
        <v>1678</v>
      </c>
      <c r="L2959" s="444">
        <v>-74221119</v>
      </c>
      <c r="M2959" s="444">
        <v>-2727.27</v>
      </c>
      <c r="N2959" s="444">
        <v>-15370639</v>
      </c>
      <c r="O2959" s="444">
        <v>-89591758</v>
      </c>
    </row>
    <row r="2960" spans="2:15" ht="15" x14ac:dyDescent="0.25">
      <c r="B2960" s="421">
        <v>73010771030806</v>
      </c>
      <c r="C2960" s="349" t="str">
        <f t="shared" si="368"/>
        <v>7</v>
      </c>
      <c r="D2960" s="355" t="str">
        <f t="shared" si="369"/>
        <v>3</v>
      </c>
      <c r="E2960" s="355" t="str">
        <f t="shared" si="370"/>
        <v>0</v>
      </c>
      <c r="F2960" s="355" t="str">
        <f t="shared" si="371"/>
        <v>10</v>
      </c>
      <c r="G2960" s="355" t="str">
        <f t="shared" si="372"/>
        <v>771</v>
      </c>
      <c r="H2960" s="355" t="str">
        <f t="shared" si="373"/>
        <v>0</v>
      </c>
      <c r="I2960" s="355" t="str">
        <f t="shared" si="374"/>
        <v>30</v>
      </c>
      <c r="J2960" s="355" t="str">
        <f t="shared" si="375"/>
        <v>806</v>
      </c>
      <c r="K2960" t="s">
        <v>1782</v>
      </c>
      <c r="L2960" s="444">
        <v>-463874</v>
      </c>
      <c r="M2960" s="444">
        <v>0</v>
      </c>
      <c r="N2960" s="444">
        <v>0</v>
      </c>
      <c r="O2960" s="444">
        <v>-463874</v>
      </c>
    </row>
    <row r="2961" spans="2:15" ht="15" x14ac:dyDescent="0.25">
      <c r="B2961" s="421">
        <v>73010771030810</v>
      </c>
      <c r="C2961" s="349" t="str">
        <f t="shared" si="368"/>
        <v>7</v>
      </c>
      <c r="D2961" s="355" t="str">
        <f t="shared" si="369"/>
        <v>3</v>
      </c>
      <c r="E2961" s="355" t="str">
        <f t="shared" si="370"/>
        <v>0</v>
      </c>
      <c r="F2961" s="355" t="str">
        <f t="shared" si="371"/>
        <v>10</v>
      </c>
      <c r="G2961" s="355" t="str">
        <f t="shared" si="372"/>
        <v>771</v>
      </c>
      <c r="H2961" s="355" t="str">
        <f t="shared" si="373"/>
        <v>0</v>
      </c>
      <c r="I2961" s="355" t="str">
        <f t="shared" si="374"/>
        <v>30</v>
      </c>
      <c r="J2961" s="355" t="str">
        <f t="shared" si="375"/>
        <v>810</v>
      </c>
      <c r="K2961" t="s">
        <v>1679</v>
      </c>
      <c r="L2961" s="444">
        <v>-1233210111</v>
      </c>
      <c r="M2961" s="444">
        <v>-4433.8900000000003</v>
      </c>
      <c r="N2961" s="444">
        <v>-25110538</v>
      </c>
      <c r="O2961" s="444">
        <v>-1258320649</v>
      </c>
    </row>
    <row r="2962" spans="2:15" ht="15" x14ac:dyDescent="0.25">
      <c r="B2962" s="421">
        <v>73010771030811</v>
      </c>
      <c r="C2962" s="349" t="str">
        <f t="shared" si="368"/>
        <v>7</v>
      </c>
      <c r="D2962" s="355" t="str">
        <f t="shared" si="369"/>
        <v>3</v>
      </c>
      <c r="E2962" s="355" t="str">
        <f t="shared" si="370"/>
        <v>0</v>
      </c>
      <c r="F2962" s="355" t="str">
        <f t="shared" si="371"/>
        <v>10</v>
      </c>
      <c r="G2962" s="355" t="str">
        <f t="shared" si="372"/>
        <v>771</v>
      </c>
      <c r="H2962" s="355" t="str">
        <f t="shared" si="373"/>
        <v>0</v>
      </c>
      <c r="I2962" s="355" t="str">
        <f t="shared" si="374"/>
        <v>30</v>
      </c>
      <c r="J2962" s="355" t="str">
        <f t="shared" si="375"/>
        <v>811</v>
      </c>
      <c r="K2962" t="s">
        <v>1679</v>
      </c>
      <c r="L2962" s="444">
        <v>-5049955</v>
      </c>
      <c r="M2962" s="444">
        <v>0</v>
      </c>
      <c r="N2962" s="444">
        <v>0</v>
      </c>
      <c r="O2962" s="444">
        <v>-5049955</v>
      </c>
    </row>
    <row r="2963" spans="2:15" ht="15" x14ac:dyDescent="0.25">
      <c r="B2963" s="421">
        <v>73010771030919</v>
      </c>
      <c r="C2963" s="349" t="str">
        <f t="shared" si="368"/>
        <v>7</v>
      </c>
      <c r="D2963" s="355" t="str">
        <f t="shared" si="369"/>
        <v>3</v>
      </c>
      <c r="E2963" s="355" t="str">
        <f t="shared" si="370"/>
        <v>0</v>
      </c>
      <c r="F2963" s="355" t="str">
        <f t="shared" si="371"/>
        <v>10</v>
      </c>
      <c r="G2963" s="355" t="str">
        <f t="shared" si="372"/>
        <v>771</v>
      </c>
      <c r="H2963" s="355" t="str">
        <f t="shared" si="373"/>
        <v>0</v>
      </c>
      <c r="I2963" s="355" t="str">
        <f t="shared" si="374"/>
        <v>30</v>
      </c>
      <c r="J2963" s="355" t="str">
        <f t="shared" si="375"/>
        <v>919</v>
      </c>
      <c r="K2963" t="s">
        <v>1680</v>
      </c>
      <c r="L2963" s="444">
        <v>-10059926</v>
      </c>
      <c r="M2963" s="444">
        <v>0</v>
      </c>
      <c r="N2963" s="444">
        <v>0</v>
      </c>
      <c r="O2963" s="444">
        <v>-10059926</v>
      </c>
    </row>
    <row r="2964" spans="2:15" ht="15" x14ac:dyDescent="0.25">
      <c r="B2964" s="421">
        <v>73010771030920</v>
      </c>
      <c r="C2964" s="349" t="str">
        <f t="shared" si="368"/>
        <v>7</v>
      </c>
      <c r="D2964" s="355" t="str">
        <f t="shared" si="369"/>
        <v>3</v>
      </c>
      <c r="E2964" s="355" t="str">
        <f t="shared" si="370"/>
        <v>0</v>
      </c>
      <c r="F2964" s="355" t="str">
        <f t="shared" si="371"/>
        <v>10</v>
      </c>
      <c r="G2964" s="355" t="str">
        <f t="shared" si="372"/>
        <v>771</v>
      </c>
      <c r="H2964" s="355" t="str">
        <f t="shared" si="373"/>
        <v>0</v>
      </c>
      <c r="I2964" s="355" t="str">
        <f t="shared" si="374"/>
        <v>30</v>
      </c>
      <c r="J2964" s="355" t="str">
        <f t="shared" si="375"/>
        <v>920</v>
      </c>
      <c r="K2964" t="s">
        <v>1783</v>
      </c>
      <c r="L2964" s="444">
        <v>-14000</v>
      </c>
      <c r="M2964" s="444">
        <v>0</v>
      </c>
      <c r="N2964" s="444">
        <v>0</v>
      </c>
      <c r="O2964" s="444">
        <v>-14000</v>
      </c>
    </row>
    <row r="2965" spans="2:15" ht="15" x14ac:dyDescent="0.25">
      <c r="B2965" s="421">
        <v>73010771036000</v>
      </c>
      <c r="C2965" s="349" t="str">
        <f t="shared" si="368"/>
        <v>7</v>
      </c>
      <c r="D2965" s="355" t="str">
        <f t="shared" si="369"/>
        <v>3</v>
      </c>
      <c r="E2965" s="355" t="str">
        <f t="shared" si="370"/>
        <v>0</v>
      </c>
      <c r="F2965" s="355" t="str">
        <f t="shared" si="371"/>
        <v>10</v>
      </c>
      <c r="G2965" s="355" t="str">
        <f t="shared" si="372"/>
        <v>771</v>
      </c>
      <c r="H2965" s="355" t="str">
        <f t="shared" si="373"/>
        <v>0</v>
      </c>
      <c r="I2965" s="355" t="str">
        <f t="shared" si="374"/>
        <v>36</v>
      </c>
      <c r="J2965" s="355" t="str">
        <f t="shared" si="375"/>
        <v>000</v>
      </c>
      <c r="K2965" t="s">
        <v>1681</v>
      </c>
      <c r="L2965" s="444">
        <v>-2978622777</v>
      </c>
      <c r="M2965" s="444">
        <v>0</v>
      </c>
      <c r="N2965" s="444">
        <v>0</v>
      </c>
      <c r="O2965" s="444">
        <v>-2978622777</v>
      </c>
    </row>
    <row r="2966" spans="2:15" ht="15" x14ac:dyDescent="0.25">
      <c r="B2966" s="421">
        <v>73010771036767</v>
      </c>
      <c r="C2966" s="349" t="str">
        <f t="shared" si="368"/>
        <v>7</v>
      </c>
      <c r="D2966" s="355" t="str">
        <f t="shared" si="369"/>
        <v>3</v>
      </c>
      <c r="E2966" s="355" t="str">
        <f t="shared" si="370"/>
        <v>0</v>
      </c>
      <c r="F2966" s="355" t="str">
        <f t="shared" si="371"/>
        <v>10</v>
      </c>
      <c r="G2966" s="355" t="str">
        <f t="shared" si="372"/>
        <v>771</v>
      </c>
      <c r="H2966" s="355" t="str">
        <f t="shared" si="373"/>
        <v>0</v>
      </c>
      <c r="I2966" s="355" t="str">
        <f t="shared" si="374"/>
        <v>36</v>
      </c>
      <c r="J2966" s="355" t="str">
        <f t="shared" si="375"/>
        <v>767</v>
      </c>
      <c r="K2966" t="s">
        <v>1682</v>
      </c>
      <c r="L2966" s="444">
        <v>-2978622777</v>
      </c>
      <c r="M2966" s="444">
        <v>0</v>
      </c>
      <c r="N2966" s="444">
        <v>0</v>
      </c>
      <c r="O2966" s="444">
        <v>-2978622777</v>
      </c>
    </row>
    <row r="2967" spans="2:15" ht="15" x14ac:dyDescent="0.25">
      <c r="B2967" s="421">
        <v>73010771040000</v>
      </c>
      <c r="C2967" s="349" t="str">
        <f t="shared" si="368"/>
        <v>7</v>
      </c>
      <c r="D2967" s="355" t="str">
        <f t="shared" si="369"/>
        <v>3</v>
      </c>
      <c r="E2967" s="355" t="str">
        <f t="shared" si="370"/>
        <v>0</v>
      </c>
      <c r="F2967" s="355" t="str">
        <f t="shared" si="371"/>
        <v>10</v>
      </c>
      <c r="G2967" s="355" t="str">
        <f t="shared" si="372"/>
        <v>771</v>
      </c>
      <c r="H2967" s="355" t="str">
        <f t="shared" si="373"/>
        <v>0</v>
      </c>
      <c r="I2967" s="355" t="str">
        <f t="shared" si="374"/>
        <v>40</v>
      </c>
      <c r="J2967" s="355" t="str">
        <f t="shared" si="375"/>
        <v>000</v>
      </c>
      <c r="K2967" t="s">
        <v>1683</v>
      </c>
      <c r="L2967" s="444">
        <v>0</v>
      </c>
      <c r="M2967" s="444">
        <v>0</v>
      </c>
      <c r="N2967" s="444">
        <v>0</v>
      </c>
      <c r="O2967" s="444">
        <v>0</v>
      </c>
    </row>
    <row r="2968" spans="2:15" ht="15" x14ac:dyDescent="0.25">
      <c r="B2968" s="421">
        <v>73010771040789</v>
      </c>
      <c r="C2968" s="349" t="str">
        <f t="shared" si="368"/>
        <v>7</v>
      </c>
      <c r="D2968" s="355" t="str">
        <f t="shared" si="369"/>
        <v>3</v>
      </c>
      <c r="E2968" s="355" t="str">
        <f t="shared" si="370"/>
        <v>0</v>
      </c>
      <c r="F2968" s="355" t="str">
        <f t="shared" si="371"/>
        <v>10</v>
      </c>
      <c r="G2968" s="355" t="str">
        <f t="shared" si="372"/>
        <v>771</v>
      </c>
      <c r="H2968" s="355" t="str">
        <f t="shared" si="373"/>
        <v>0</v>
      </c>
      <c r="I2968" s="355" t="str">
        <f t="shared" si="374"/>
        <v>40</v>
      </c>
      <c r="J2968" s="355" t="str">
        <f t="shared" si="375"/>
        <v>789</v>
      </c>
      <c r="K2968" t="s">
        <v>1684</v>
      </c>
      <c r="L2968" s="444">
        <v>0</v>
      </c>
      <c r="M2968" s="444">
        <v>0</v>
      </c>
      <c r="N2968" s="444">
        <v>0</v>
      </c>
      <c r="O2968" s="444">
        <v>0</v>
      </c>
    </row>
    <row r="2969" spans="2:15" ht="15" x14ac:dyDescent="0.25">
      <c r="B2969" s="421">
        <v>73010771042000</v>
      </c>
      <c r="C2969" s="349" t="str">
        <f t="shared" si="368"/>
        <v>7</v>
      </c>
      <c r="D2969" s="355" t="str">
        <f t="shared" si="369"/>
        <v>3</v>
      </c>
      <c r="E2969" s="355" t="str">
        <f t="shared" si="370"/>
        <v>0</v>
      </c>
      <c r="F2969" s="355" t="str">
        <f t="shared" si="371"/>
        <v>10</v>
      </c>
      <c r="G2969" s="355" t="str">
        <f t="shared" si="372"/>
        <v>771</v>
      </c>
      <c r="H2969" s="355" t="str">
        <f t="shared" si="373"/>
        <v>0</v>
      </c>
      <c r="I2969" s="355" t="str">
        <f t="shared" si="374"/>
        <v>42</v>
      </c>
      <c r="J2969" s="355" t="str">
        <f t="shared" si="375"/>
        <v>000</v>
      </c>
      <c r="K2969" t="s">
        <v>1784</v>
      </c>
      <c r="L2969" s="444">
        <v>-11773024</v>
      </c>
      <c r="M2969" s="444">
        <v>0</v>
      </c>
      <c r="N2969" s="444">
        <v>0</v>
      </c>
      <c r="O2969" s="444">
        <v>-11773024</v>
      </c>
    </row>
    <row r="2970" spans="2:15" ht="15" x14ac:dyDescent="0.25">
      <c r="B2970" s="421">
        <v>73010771042769</v>
      </c>
      <c r="C2970" s="349" t="str">
        <f t="shared" si="368"/>
        <v>7</v>
      </c>
      <c r="D2970" s="355" t="str">
        <f t="shared" si="369"/>
        <v>3</v>
      </c>
      <c r="E2970" s="355" t="str">
        <f t="shared" si="370"/>
        <v>0</v>
      </c>
      <c r="F2970" s="355" t="str">
        <f t="shared" si="371"/>
        <v>10</v>
      </c>
      <c r="G2970" s="355" t="str">
        <f t="shared" si="372"/>
        <v>771</v>
      </c>
      <c r="H2970" s="355" t="str">
        <f t="shared" si="373"/>
        <v>0</v>
      </c>
      <c r="I2970" s="355" t="str">
        <f t="shared" si="374"/>
        <v>42</v>
      </c>
      <c r="J2970" s="355" t="str">
        <f t="shared" si="375"/>
        <v>769</v>
      </c>
      <c r="K2970" t="s">
        <v>1785</v>
      </c>
      <c r="L2970" s="444">
        <v>-11773024</v>
      </c>
      <c r="M2970" s="444">
        <v>0</v>
      </c>
      <c r="N2970" s="444">
        <v>0</v>
      </c>
      <c r="O2970" s="444">
        <v>-11773024</v>
      </c>
    </row>
    <row r="2971" spans="2:15" ht="15" x14ac:dyDescent="0.25">
      <c r="B2971" s="421">
        <v>73010771044000</v>
      </c>
      <c r="C2971" s="349" t="str">
        <f t="shared" si="368"/>
        <v>7</v>
      </c>
      <c r="D2971" s="355" t="str">
        <f t="shared" si="369"/>
        <v>3</v>
      </c>
      <c r="E2971" s="355" t="str">
        <f t="shared" si="370"/>
        <v>0</v>
      </c>
      <c r="F2971" s="355" t="str">
        <f t="shared" si="371"/>
        <v>10</v>
      </c>
      <c r="G2971" s="355" t="str">
        <f t="shared" si="372"/>
        <v>771</v>
      </c>
      <c r="H2971" s="355" t="str">
        <f t="shared" si="373"/>
        <v>0</v>
      </c>
      <c r="I2971" s="355" t="str">
        <f t="shared" si="374"/>
        <v>44</v>
      </c>
      <c r="J2971" s="355" t="str">
        <f t="shared" si="375"/>
        <v>000</v>
      </c>
      <c r="K2971" t="s">
        <v>671</v>
      </c>
      <c r="L2971" s="444">
        <v>-6190516427</v>
      </c>
      <c r="M2971" s="444">
        <v>-26557.77</v>
      </c>
      <c r="N2971" s="444">
        <v>-148522995</v>
      </c>
      <c r="O2971" s="444">
        <v>-6339039422</v>
      </c>
    </row>
    <row r="2972" spans="2:15" ht="15" x14ac:dyDescent="0.25">
      <c r="B2972" s="421">
        <v>73010771044002</v>
      </c>
      <c r="C2972" s="349" t="str">
        <f t="shared" si="368"/>
        <v>7</v>
      </c>
      <c r="D2972" s="355" t="str">
        <f t="shared" si="369"/>
        <v>3</v>
      </c>
      <c r="E2972" s="355" t="str">
        <f t="shared" si="370"/>
        <v>0</v>
      </c>
      <c r="F2972" s="355" t="str">
        <f t="shared" si="371"/>
        <v>10</v>
      </c>
      <c r="G2972" s="355" t="str">
        <f t="shared" si="372"/>
        <v>771</v>
      </c>
      <c r="H2972" s="355" t="str">
        <f t="shared" si="373"/>
        <v>0</v>
      </c>
      <c r="I2972" s="355" t="str">
        <f t="shared" si="374"/>
        <v>44</v>
      </c>
      <c r="J2972" s="355" t="str">
        <f t="shared" si="375"/>
        <v>002</v>
      </c>
      <c r="K2972" t="s">
        <v>1685</v>
      </c>
      <c r="L2972" s="444">
        <v>-175198609</v>
      </c>
      <c r="M2972" s="444">
        <v>0</v>
      </c>
      <c r="N2972" s="444">
        <v>0</v>
      </c>
      <c r="O2972" s="444">
        <v>-175198609</v>
      </c>
    </row>
    <row r="2973" spans="2:15" ht="15" x14ac:dyDescent="0.25">
      <c r="B2973" s="421">
        <v>73010771044003</v>
      </c>
      <c r="C2973" s="349" t="str">
        <f t="shared" si="368"/>
        <v>7</v>
      </c>
      <c r="D2973" s="355" t="str">
        <f t="shared" si="369"/>
        <v>3</v>
      </c>
      <c r="E2973" s="355" t="str">
        <f t="shared" si="370"/>
        <v>0</v>
      </c>
      <c r="F2973" s="355" t="str">
        <f t="shared" si="371"/>
        <v>10</v>
      </c>
      <c r="G2973" s="355" t="str">
        <f t="shared" si="372"/>
        <v>771</v>
      </c>
      <c r="H2973" s="355" t="str">
        <f t="shared" si="373"/>
        <v>0</v>
      </c>
      <c r="I2973" s="355" t="str">
        <f t="shared" si="374"/>
        <v>44</v>
      </c>
      <c r="J2973" s="355" t="str">
        <f t="shared" si="375"/>
        <v>003</v>
      </c>
      <c r="K2973" t="s">
        <v>1686</v>
      </c>
      <c r="L2973" s="444">
        <v>-1305425</v>
      </c>
      <c r="M2973" s="444">
        <v>0</v>
      </c>
      <c r="N2973" s="444">
        <v>0</v>
      </c>
      <c r="O2973" s="444">
        <v>-1305425</v>
      </c>
    </row>
    <row r="2974" spans="2:15" ht="15" x14ac:dyDescent="0.25">
      <c r="B2974" s="421">
        <v>73010771044417</v>
      </c>
      <c r="C2974" s="349" t="str">
        <f t="shared" si="368"/>
        <v>7</v>
      </c>
      <c r="D2974" s="355" t="str">
        <f t="shared" si="369"/>
        <v>3</v>
      </c>
      <c r="E2974" s="355" t="str">
        <f t="shared" si="370"/>
        <v>0</v>
      </c>
      <c r="F2974" s="355" t="str">
        <f t="shared" si="371"/>
        <v>10</v>
      </c>
      <c r="G2974" s="355" t="str">
        <f t="shared" si="372"/>
        <v>771</v>
      </c>
      <c r="H2974" s="355" t="str">
        <f t="shared" si="373"/>
        <v>0</v>
      </c>
      <c r="I2974" s="355" t="str">
        <f t="shared" si="374"/>
        <v>44</v>
      </c>
      <c r="J2974" s="355" t="str">
        <f t="shared" si="375"/>
        <v>417</v>
      </c>
      <c r="K2974" t="s">
        <v>1687</v>
      </c>
      <c r="L2974" s="444">
        <v>-290604</v>
      </c>
      <c r="M2974" s="444">
        <v>-99</v>
      </c>
      <c r="N2974" s="444">
        <v>-553457</v>
      </c>
      <c r="O2974" s="444">
        <v>-844061</v>
      </c>
    </row>
    <row r="2975" spans="2:15" ht="15" x14ac:dyDescent="0.25">
      <c r="B2975" s="421">
        <v>73010771044714</v>
      </c>
      <c r="C2975" s="349" t="str">
        <f t="shared" si="368"/>
        <v>7</v>
      </c>
      <c r="D2975" s="355" t="str">
        <f t="shared" si="369"/>
        <v>3</v>
      </c>
      <c r="E2975" s="355" t="str">
        <f t="shared" si="370"/>
        <v>0</v>
      </c>
      <c r="F2975" s="355" t="str">
        <f t="shared" si="371"/>
        <v>10</v>
      </c>
      <c r="G2975" s="355" t="str">
        <f t="shared" si="372"/>
        <v>771</v>
      </c>
      <c r="H2975" s="355" t="str">
        <f t="shared" si="373"/>
        <v>0</v>
      </c>
      <c r="I2975" s="355" t="str">
        <f t="shared" si="374"/>
        <v>44</v>
      </c>
      <c r="J2975" s="355" t="str">
        <f t="shared" si="375"/>
        <v>714</v>
      </c>
      <c r="K2975" t="s">
        <v>1688</v>
      </c>
      <c r="L2975" s="444">
        <v>-200120988</v>
      </c>
      <c r="M2975" s="444">
        <v>-3897.44</v>
      </c>
      <c r="N2975" s="444">
        <v>-21841100</v>
      </c>
      <c r="O2975" s="444">
        <v>-221962088</v>
      </c>
    </row>
    <row r="2976" spans="2:15" ht="15" x14ac:dyDescent="0.25">
      <c r="B2976" s="421">
        <v>73010771044715</v>
      </c>
      <c r="C2976" s="349" t="str">
        <f t="shared" si="368"/>
        <v>7</v>
      </c>
      <c r="D2976" s="355" t="str">
        <f t="shared" si="369"/>
        <v>3</v>
      </c>
      <c r="E2976" s="355" t="str">
        <f t="shared" si="370"/>
        <v>0</v>
      </c>
      <c r="F2976" s="355" t="str">
        <f t="shared" si="371"/>
        <v>10</v>
      </c>
      <c r="G2976" s="355" t="str">
        <f t="shared" si="372"/>
        <v>771</v>
      </c>
      <c r="H2976" s="355" t="str">
        <f t="shared" si="373"/>
        <v>0</v>
      </c>
      <c r="I2976" s="355" t="str">
        <f t="shared" si="374"/>
        <v>44</v>
      </c>
      <c r="J2976" s="355" t="str">
        <f t="shared" si="375"/>
        <v>715</v>
      </c>
      <c r="K2976" t="s">
        <v>1689</v>
      </c>
      <c r="L2976" s="444">
        <v>-135924893</v>
      </c>
      <c r="M2976" s="444">
        <v>-1487.42</v>
      </c>
      <c r="N2976" s="444">
        <v>-8315377</v>
      </c>
      <c r="O2976" s="444">
        <v>-144240270</v>
      </c>
    </row>
    <row r="2977" spans="2:15" ht="15" x14ac:dyDescent="0.25">
      <c r="B2977" s="421">
        <v>73010771044716</v>
      </c>
      <c r="C2977" s="349" t="str">
        <f t="shared" si="368"/>
        <v>7</v>
      </c>
      <c r="D2977" s="355" t="str">
        <f t="shared" si="369"/>
        <v>3</v>
      </c>
      <c r="E2977" s="355" t="str">
        <f t="shared" si="370"/>
        <v>0</v>
      </c>
      <c r="F2977" s="355" t="str">
        <f t="shared" si="371"/>
        <v>10</v>
      </c>
      <c r="G2977" s="355" t="str">
        <f t="shared" si="372"/>
        <v>771</v>
      </c>
      <c r="H2977" s="355" t="str">
        <f t="shared" si="373"/>
        <v>0</v>
      </c>
      <c r="I2977" s="355" t="str">
        <f t="shared" si="374"/>
        <v>44</v>
      </c>
      <c r="J2977" s="355" t="str">
        <f t="shared" si="375"/>
        <v>716</v>
      </c>
      <c r="K2977" t="s">
        <v>1690</v>
      </c>
      <c r="L2977" s="444">
        <v>-405947789</v>
      </c>
      <c r="M2977" s="444">
        <v>-7627.55</v>
      </c>
      <c r="N2977" s="444">
        <v>-42641589</v>
      </c>
      <c r="O2977" s="444">
        <v>-448589378</v>
      </c>
    </row>
    <row r="2978" spans="2:15" ht="15" x14ac:dyDescent="0.25">
      <c r="B2978" s="421">
        <v>73010771044779</v>
      </c>
      <c r="C2978" s="349" t="str">
        <f t="shared" si="368"/>
        <v>7</v>
      </c>
      <c r="D2978" s="355" t="str">
        <f t="shared" si="369"/>
        <v>3</v>
      </c>
      <c r="E2978" s="355" t="str">
        <f t="shared" si="370"/>
        <v>0</v>
      </c>
      <c r="F2978" s="355" t="str">
        <f t="shared" si="371"/>
        <v>10</v>
      </c>
      <c r="G2978" s="355" t="str">
        <f t="shared" si="372"/>
        <v>771</v>
      </c>
      <c r="H2978" s="355" t="str">
        <f t="shared" si="373"/>
        <v>0</v>
      </c>
      <c r="I2978" s="355" t="str">
        <f t="shared" si="374"/>
        <v>44</v>
      </c>
      <c r="J2978" s="355" t="str">
        <f t="shared" si="375"/>
        <v>779</v>
      </c>
      <c r="K2978" t="s">
        <v>1691</v>
      </c>
      <c r="L2978" s="444">
        <v>-822256421</v>
      </c>
      <c r="M2978" s="444">
        <v>0</v>
      </c>
      <c r="N2978" s="444">
        <v>0</v>
      </c>
      <c r="O2978" s="444">
        <v>-822256421</v>
      </c>
    </row>
    <row r="2979" spans="2:15" ht="15" x14ac:dyDescent="0.25">
      <c r="B2979" s="421">
        <v>73010771044780</v>
      </c>
      <c r="C2979" s="349" t="str">
        <f t="shared" si="368"/>
        <v>7</v>
      </c>
      <c r="D2979" s="355" t="str">
        <f t="shared" si="369"/>
        <v>3</v>
      </c>
      <c r="E2979" s="355" t="str">
        <f t="shared" si="370"/>
        <v>0</v>
      </c>
      <c r="F2979" s="355" t="str">
        <f t="shared" si="371"/>
        <v>10</v>
      </c>
      <c r="G2979" s="355" t="str">
        <f t="shared" si="372"/>
        <v>771</v>
      </c>
      <c r="H2979" s="355" t="str">
        <f t="shared" si="373"/>
        <v>0</v>
      </c>
      <c r="I2979" s="355" t="str">
        <f t="shared" si="374"/>
        <v>44</v>
      </c>
      <c r="J2979" s="355" t="str">
        <f t="shared" si="375"/>
        <v>780</v>
      </c>
      <c r="K2979" t="s">
        <v>1692</v>
      </c>
      <c r="L2979" s="444">
        <v>-1361372</v>
      </c>
      <c r="M2979" s="444">
        <v>0</v>
      </c>
      <c r="N2979" s="444">
        <v>0</v>
      </c>
      <c r="O2979" s="444">
        <v>-1361372</v>
      </c>
    </row>
    <row r="2980" spans="2:15" ht="15" x14ac:dyDescent="0.25">
      <c r="B2980" s="421">
        <v>73010771044789</v>
      </c>
      <c r="C2980" s="349" t="str">
        <f t="shared" si="368"/>
        <v>7</v>
      </c>
      <c r="D2980" s="355" t="str">
        <f t="shared" si="369"/>
        <v>3</v>
      </c>
      <c r="E2980" s="355" t="str">
        <f t="shared" si="370"/>
        <v>0</v>
      </c>
      <c r="F2980" s="355" t="str">
        <f t="shared" si="371"/>
        <v>10</v>
      </c>
      <c r="G2980" s="355" t="str">
        <f t="shared" si="372"/>
        <v>771</v>
      </c>
      <c r="H2980" s="355" t="str">
        <f t="shared" si="373"/>
        <v>0</v>
      </c>
      <c r="I2980" s="355" t="str">
        <f t="shared" si="374"/>
        <v>44</v>
      </c>
      <c r="J2980" s="355" t="str">
        <f t="shared" si="375"/>
        <v>789</v>
      </c>
      <c r="K2980" t="s">
        <v>1693</v>
      </c>
      <c r="L2980" s="444">
        <v>-70724708</v>
      </c>
      <c r="M2980" s="444">
        <v>0</v>
      </c>
      <c r="N2980" s="444">
        <v>0</v>
      </c>
      <c r="O2980" s="444">
        <v>-70724708</v>
      </c>
    </row>
    <row r="2981" spans="2:15" ht="15" x14ac:dyDescent="0.25">
      <c r="B2981" s="421">
        <v>73010771044790</v>
      </c>
      <c r="C2981" s="349" t="str">
        <f t="shared" si="368"/>
        <v>7</v>
      </c>
      <c r="D2981" s="355" t="str">
        <f t="shared" si="369"/>
        <v>3</v>
      </c>
      <c r="E2981" s="355" t="str">
        <f t="shared" si="370"/>
        <v>0</v>
      </c>
      <c r="F2981" s="355" t="str">
        <f t="shared" si="371"/>
        <v>10</v>
      </c>
      <c r="G2981" s="355" t="str">
        <f t="shared" si="372"/>
        <v>771</v>
      </c>
      <c r="H2981" s="355" t="str">
        <f t="shared" si="373"/>
        <v>0</v>
      </c>
      <c r="I2981" s="355" t="str">
        <f t="shared" si="374"/>
        <v>44</v>
      </c>
      <c r="J2981" s="355" t="str">
        <f t="shared" si="375"/>
        <v>790</v>
      </c>
      <c r="K2981" t="s">
        <v>1694</v>
      </c>
      <c r="L2981" s="444">
        <v>-25490693</v>
      </c>
      <c r="M2981" s="444">
        <v>0</v>
      </c>
      <c r="N2981" s="444">
        <v>0</v>
      </c>
      <c r="O2981" s="444">
        <v>-25490693</v>
      </c>
    </row>
    <row r="2982" spans="2:15" ht="15" x14ac:dyDescent="0.25">
      <c r="B2982" s="421">
        <v>73010771044794</v>
      </c>
      <c r="C2982" s="349" t="str">
        <f t="shared" si="368"/>
        <v>7</v>
      </c>
      <c r="D2982" s="355" t="str">
        <f t="shared" si="369"/>
        <v>3</v>
      </c>
      <c r="E2982" s="355" t="str">
        <f t="shared" si="370"/>
        <v>0</v>
      </c>
      <c r="F2982" s="355" t="str">
        <f t="shared" si="371"/>
        <v>10</v>
      </c>
      <c r="G2982" s="355" t="str">
        <f t="shared" si="372"/>
        <v>771</v>
      </c>
      <c r="H2982" s="355" t="str">
        <f t="shared" si="373"/>
        <v>0</v>
      </c>
      <c r="I2982" s="355" t="str">
        <f t="shared" si="374"/>
        <v>44</v>
      </c>
      <c r="J2982" s="355" t="str">
        <f t="shared" si="375"/>
        <v>794</v>
      </c>
      <c r="K2982" t="s">
        <v>1695</v>
      </c>
      <c r="L2982" s="444">
        <v>-303390264</v>
      </c>
      <c r="M2982" s="444">
        <v>-13446.36</v>
      </c>
      <c r="N2982" s="444">
        <v>-75171472</v>
      </c>
      <c r="O2982" s="444">
        <v>-378561736</v>
      </c>
    </row>
    <row r="2983" spans="2:15" ht="15" x14ac:dyDescent="0.25">
      <c r="B2983" s="421">
        <v>73010771044876</v>
      </c>
      <c r="C2983" s="349" t="str">
        <f t="shared" si="368"/>
        <v>7</v>
      </c>
      <c r="D2983" s="355" t="str">
        <f t="shared" si="369"/>
        <v>3</v>
      </c>
      <c r="E2983" s="355" t="str">
        <f t="shared" si="370"/>
        <v>0</v>
      </c>
      <c r="F2983" s="355" t="str">
        <f t="shared" si="371"/>
        <v>10</v>
      </c>
      <c r="G2983" s="355" t="str">
        <f t="shared" si="372"/>
        <v>771</v>
      </c>
      <c r="H2983" s="355" t="str">
        <f t="shared" si="373"/>
        <v>0</v>
      </c>
      <c r="I2983" s="355" t="str">
        <f t="shared" si="374"/>
        <v>44</v>
      </c>
      <c r="J2983" s="355" t="str">
        <f t="shared" si="375"/>
        <v>876</v>
      </c>
      <c r="K2983" t="s">
        <v>1696</v>
      </c>
      <c r="L2983" s="444">
        <v>-359627</v>
      </c>
      <c r="M2983" s="444">
        <v>0</v>
      </c>
      <c r="N2983" s="444">
        <v>0</v>
      </c>
      <c r="O2983" s="444">
        <v>-359627</v>
      </c>
    </row>
    <row r="2984" spans="2:15" ht="15" x14ac:dyDescent="0.25">
      <c r="B2984" s="421">
        <v>73010771044880</v>
      </c>
      <c r="C2984" s="349" t="str">
        <f t="shared" si="368"/>
        <v>7</v>
      </c>
      <c r="D2984" s="355" t="str">
        <f t="shared" si="369"/>
        <v>3</v>
      </c>
      <c r="E2984" s="355" t="str">
        <f t="shared" si="370"/>
        <v>0</v>
      </c>
      <c r="F2984" s="355" t="str">
        <f t="shared" si="371"/>
        <v>10</v>
      </c>
      <c r="G2984" s="355" t="str">
        <f t="shared" si="372"/>
        <v>771</v>
      </c>
      <c r="H2984" s="355" t="str">
        <f t="shared" si="373"/>
        <v>0</v>
      </c>
      <c r="I2984" s="355" t="str">
        <f t="shared" si="374"/>
        <v>44</v>
      </c>
      <c r="J2984" s="355" t="str">
        <f t="shared" si="375"/>
        <v>880</v>
      </c>
      <c r="K2984" t="s">
        <v>1697</v>
      </c>
      <c r="L2984" s="444">
        <v>-633666661</v>
      </c>
      <c r="M2984" s="444">
        <v>0</v>
      </c>
      <c r="N2984" s="444">
        <v>0</v>
      </c>
      <c r="O2984" s="444">
        <v>-633666661</v>
      </c>
    </row>
    <row r="2985" spans="2:15" ht="15" x14ac:dyDescent="0.25">
      <c r="B2985" s="421">
        <v>73010771044894</v>
      </c>
      <c r="C2985" s="349" t="str">
        <f t="shared" si="368"/>
        <v>7</v>
      </c>
      <c r="D2985" s="355" t="str">
        <f t="shared" si="369"/>
        <v>3</v>
      </c>
      <c r="E2985" s="355" t="str">
        <f t="shared" si="370"/>
        <v>0</v>
      </c>
      <c r="F2985" s="355" t="str">
        <f t="shared" si="371"/>
        <v>10</v>
      </c>
      <c r="G2985" s="355" t="str">
        <f t="shared" si="372"/>
        <v>771</v>
      </c>
      <c r="H2985" s="355" t="str">
        <f t="shared" si="373"/>
        <v>0</v>
      </c>
      <c r="I2985" s="355" t="str">
        <f t="shared" si="374"/>
        <v>44</v>
      </c>
      <c r="J2985" s="355" t="str">
        <f t="shared" si="375"/>
        <v>894</v>
      </c>
      <c r="K2985" t="s">
        <v>1698</v>
      </c>
      <c r="L2985" s="444">
        <v>-1453314313</v>
      </c>
      <c r="M2985" s="444">
        <v>0</v>
      </c>
      <c r="N2985" s="444">
        <v>0</v>
      </c>
      <c r="O2985" s="444">
        <v>-1453314313</v>
      </c>
    </row>
    <row r="2986" spans="2:15" ht="15" x14ac:dyDescent="0.25">
      <c r="B2986" s="421">
        <v>73010771044897</v>
      </c>
      <c r="C2986" s="349" t="str">
        <f t="shared" si="368"/>
        <v>7</v>
      </c>
      <c r="D2986" s="355" t="str">
        <f t="shared" si="369"/>
        <v>3</v>
      </c>
      <c r="E2986" s="355" t="str">
        <f t="shared" si="370"/>
        <v>0</v>
      </c>
      <c r="F2986" s="355" t="str">
        <f t="shared" si="371"/>
        <v>10</v>
      </c>
      <c r="G2986" s="355" t="str">
        <f t="shared" si="372"/>
        <v>771</v>
      </c>
      <c r="H2986" s="355" t="str">
        <f t="shared" si="373"/>
        <v>0</v>
      </c>
      <c r="I2986" s="355" t="str">
        <f t="shared" si="374"/>
        <v>44</v>
      </c>
      <c r="J2986" s="355" t="str">
        <f t="shared" si="375"/>
        <v>897</v>
      </c>
      <c r="K2986" t="s">
        <v>1699</v>
      </c>
      <c r="L2986" s="444">
        <v>-122539</v>
      </c>
      <c r="M2986" s="444">
        <v>0</v>
      </c>
      <c r="N2986" s="444">
        <v>0</v>
      </c>
      <c r="O2986" s="444">
        <v>-122539</v>
      </c>
    </row>
    <row r="2987" spans="2:15" ht="15" x14ac:dyDescent="0.25">
      <c r="B2987" s="421">
        <v>73010771044898</v>
      </c>
      <c r="C2987" s="349" t="str">
        <f t="shared" si="368"/>
        <v>7</v>
      </c>
      <c r="D2987" s="355" t="str">
        <f t="shared" si="369"/>
        <v>3</v>
      </c>
      <c r="E2987" s="355" t="str">
        <f t="shared" si="370"/>
        <v>0</v>
      </c>
      <c r="F2987" s="355" t="str">
        <f t="shared" si="371"/>
        <v>10</v>
      </c>
      <c r="G2987" s="355" t="str">
        <f t="shared" si="372"/>
        <v>771</v>
      </c>
      <c r="H2987" s="355" t="str">
        <f t="shared" si="373"/>
        <v>0</v>
      </c>
      <c r="I2987" s="355" t="str">
        <f t="shared" si="374"/>
        <v>44</v>
      </c>
      <c r="J2987" s="355" t="str">
        <f t="shared" si="375"/>
        <v>898</v>
      </c>
      <c r="K2987" t="s">
        <v>1700</v>
      </c>
      <c r="L2987" s="444">
        <v>-1961041521</v>
      </c>
      <c r="M2987" s="444">
        <v>0</v>
      </c>
      <c r="N2987" s="444">
        <v>0</v>
      </c>
      <c r="O2987" s="444">
        <v>-1961041521</v>
      </c>
    </row>
    <row r="2988" spans="2:15" ht="15" x14ac:dyDescent="0.25">
      <c r="B2988" s="421">
        <v>73010771046000</v>
      </c>
      <c r="C2988" s="349" t="str">
        <f t="shared" si="368"/>
        <v>7</v>
      </c>
      <c r="D2988" s="355" t="str">
        <f t="shared" si="369"/>
        <v>3</v>
      </c>
      <c r="E2988" s="355" t="str">
        <f t="shared" si="370"/>
        <v>0</v>
      </c>
      <c r="F2988" s="355" t="str">
        <f t="shared" si="371"/>
        <v>10</v>
      </c>
      <c r="G2988" s="355" t="str">
        <f t="shared" si="372"/>
        <v>771</v>
      </c>
      <c r="H2988" s="355" t="str">
        <f t="shared" si="373"/>
        <v>0</v>
      </c>
      <c r="I2988" s="355" t="str">
        <f t="shared" si="374"/>
        <v>46</v>
      </c>
      <c r="J2988" s="355" t="str">
        <f t="shared" si="375"/>
        <v>000</v>
      </c>
      <c r="K2988" t="s">
        <v>1701</v>
      </c>
      <c r="L2988" s="444">
        <v>-2505725194</v>
      </c>
      <c r="M2988" s="444">
        <v>-156846.70000000001</v>
      </c>
      <c r="N2988" s="444">
        <v>-876846771</v>
      </c>
      <c r="O2988" s="444">
        <v>-3382571965</v>
      </c>
    </row>
    <row r="2989" spans="2:15" ht="15" x14ac:dyDescent="0.25">
      <c r="B2989" s="421">
        <v>73010771046927</v>
      </c>
      <c r="C2989" s="349" t="str">
        <f t="shared" si="368"/>
        <v>7</v>
      </c>
      <c r="D2989" s="355" t="str">
        <f t="shared" si="369"/>
        <v>3</v>
      </c>
      <c r="E2989" s="355" t="str">
        <f t="shared" si="370"/>
        <v>0</v>
      </c>
      <c r="F2989" s="355" t="str">
        <f t="shared" si="371"/>
        <v>10</v>
      </c>
      <c r="G2989" s="355" t="str">
        <f t="shared" si="372"/>
        <v>771</v>
      </c>
      <c r="H2989" s="355" t="str">
        <f t="shared" si="373"/>
        <v>0</v>
      </c>
      <c r="I2989" s="355" t="str">
        <f t="shared" si="374"/>
        <v>46</v>
      </c>
      <c r="J2989" s="355" t="str">
        <f t="shared" si="375"/>
        <v>927</v>
      </c>
      <c r="K2989" t="s">
        <v>1702</v>
      </c>
      <c r="L2989" s="444">
        <v>-2505725194</v>
      </c>
      <c r="M2989" s="444">
        <v>-156846.70000000001</v>
      </c>
      <c r="N2989" s="444">
        <v>-876846771</v>
      </c>
      <c r="O2989" s="444">
        <v>-3382571965</v>
      </c>
    </row>
    <row r="2990" spans="2:15" ht="15" x14ac:dyDescent="0.25">
      <c r="B2990" s="421">
        <v>73010773000000</v>
      </c>
      <c r="C2990" s="349" t="str">
        <f t="shared" si="368"/>
        <v>7</v>
      </c>
      <c r="D2990" s="355" t="str">
        <f t="shared" si="369"/>
        <v>3</v>
      </c>
      <c r="E2990" s="355" t="str">
        <f t="shared" si="370"/>
        <v>0</v>
      </c>
      <c r="F2990" s="355" t="str">
        <f t="shared" si="371"/>
        <v>10</v>
      </c>
      <c r="G2990" s="355" t="str">
        <f t="shared" si="372"/>
        <v>773</v>
      </c>
      <c r="H2990" s="355" t="str">
        <f t="shared" si="373"/>
        <v>0</v>
      </c>
      <c r="I2990" s="355" t="str">
        <f t="shared" si="374"/>
        <v>00</v>
      </c>
      <c r="J2990" s="355" t="str">
        <f t="shared" si="375"/>
        <v>000</v>
      </c>
      <c r="K2990" t="s">
        <v>1703</v>
      </c>
      <c r="L2990" s="444">
        <v>-2136014557</v>
      </c>
      <c r="M2990" s="444">
        <v>-26726.5</v>
      </c>
      <c r="N2990" s="444">
        <v>-149017353</v>
      </c>
      <c r="O2990" s="444">
        <v>-2285031910</v>
      </c>
    </row>
    <row r="2991" spans="2:15" ht="15" x14ac:dyDescent="0.25">
      <c r="B2991" s="421">
        <v>73010773004000</v>
      </c>
      <c r="C2991" s="349" t="str">
        <f t="shared" si="368"/>
        <v>7</v>
      </c>
      <c r="D2991" s="355" t="str">
        <f t="shared" si="369"/>
        <v>3</v>
      </c>
      <c r="E2991" s="355" t="str">
        <f t="shared" si="370"/>
        <v>0</v>
      </c>
      <c r="F2991" s="355" t="str">
        <f t="shared" si="371"/>
        <v>10</v>
      </c>
      <c r="G2991" s="355" t="str">
        <f t="shared" si="372"/>
        <v>773</v>
      </c>
      <c r="H2991" s="355" t="str">
        <f t="shared" si="373"/>
        <v>0</v>
      </c>
      <c r="I2991" s="355" t="str">
        <f t="shared" si="374"/>
        <v>04</v>
      </c>
      <c r="J2991" s="355" t="str">
        <f t="shared" si="375"/>
        <v>000</v>
      </c>
      <c r="K2991" t="s">
        <v>1703</v>
      </c>
      <c r="L2991" s="444">
        <v>-2136014557</v>
      </c>
      <c r="M2991" s="444">
        <v>-26726.5</v>
      </c>
      <c r="N2991" s="444">
        <v>-149017353</v>
      </c>
      <c r="O2991" s="444">
        <v>-2285031910</v>
      </c>
    </row>
    <row r="2992" spans="2:15" ht="15" x14ac:dyDescent="0.25">
      <c r="B2992" s="421">
        <v>73010773004002</v>
      </c>
      <c r="C2992" s="349" t="str">
        <f t="shared" si="368"/>
        <v>7</v>
      </c>
      <c r="D2992" s="355" t="str">
        <f t="shared" si="369"/>
        <v>3</v>
      </c>
      <c r="E2992" s="355" t="str">
        <f t="shared" si="370"/>
        <v>0</v>
      </c>
      <c r="F2992" s="355" t="str">
        <f t="shared" si="371"/>
        <v>10</v>
      </c>
      <c r="G2992" s="355" t="str">
        <f t="shared" si="372"/>
        <v>773</v>
      </c>
      <c r="H2992" s="355" t="str">
        <f t="shared" si="373"/>
        <v>0</v>
      </c>
      <c r="I2992" s="355" t="str">
        <f t="shared" si="374"/>
        <v>04</v>
      </c>
      <c r="J2992" s="355" t="str">
        <f t="shared" si="375"/>
        <v>002</v>
      </c>
      <c r="K2992" t="s">
        <v>1704</v>
      </c>
      <c r="L2992" s="444">
        <v>-1196460210</v>
      </c>
      <c r="M2992" s="444">
        <v>-16692.84</v>
      </c>
      <c r="N2992" s="444">
        <v>-92950476</v>
      </c>
      <c r="O2992" s="444">
        <v>-1289410686</v>
      </c>
    </row>
    <row r="2993" spans="2:15" ht="15" x14ac:dyDescent="0.25">
      <c r="B2993" s="421">
        <v>73010773004003</v>
      </c>
      <c r="C2993" s="349" t="str">
        <f t="shared" si="368"/>
        <v>7</v>
      </c>
      <c r="D2993" s="355" t="str">
        <f t="shared" si="369"/>
        <v>3</v>
      </c>
      <c r="E2993" s="355" t="str">
        <f t="shared" si="370"/>
        <v>0</v>
      </c>
      <c r="F2993" s="355" t="str">
        <f t="shared" si="371"/>
        <v>10</v>
      </c>
      <c r="G2993" s="355" t="str">
        <f t="shared" si="372"/>
        <v>773</v>
      </c>
      <c r="H2993" s="355" t="str">
        <f t="shared" si="373"/>
        <v>0</v>
      </c>
      <c r="I2993" s="355" t="str">
        <f t="shared" si="374"/>
        <v>04</v>
      </c>
      <c r="J2993" s="355" t="str">
        <f t="shared" si="375"/>
        <v>003</v>
      </c>
      <c r="K2993" t="s">
        <v>1705</v>
      </c>
      <c r="L2993" s="444">
        <v>-939554347</v>
      </c>
      <c r="M2993" s="444">
        <v>-10033.66</v>
      </c>
      <c r="N2993" s="444">
        <v>-56066877</v>
      </c>
      <c r="O2993" s="444">
        <v>-995621224</v>
      </c>
    </row>
    <row r="2994" spans="2:15" ht="15" x14ac:dyDescent="0.25">
      <c r="B2994" s="421">
        <v>73010775000000</v>
      </c>
      <c r="C2994" s="349" t="str">
        <f t="shared" si="368"/>
        <v>7</v>
      </c>
      <c r="D2994" s="355" t="str">
        <f t="shared" si="369"/>
        <v>3</v>
      </c>
      <c r="E2994" s="355" t="str">
        <f t="shared" si="370"/>
        <v>0</v>
      </c>
      <c r="F2994" s="355" t="str">
        <f t="shared" si="371"/>
        <v>10</v>
      </c>
      <c r="G2994" s="355" t="str">
        <f t="shared" si="372"/>
        <v>775</v>
      </c>
      <c r="H2994" s="355" t="str">
        <f t="shared" si="373"/>
        <v>0</v>
      </c>
      <c r="I2994" s="355" t="str">
        <f t="shared" si="374"/>
        <v>00</v>
      </c>
      <c r="J2994" s="355" t="str">
        <f t="shared" si="375"/>
        <v>000</v>
      </c>
      <c r="K2994" t="s">
        <v>1706</v>
      </c>
      <c r="L2994" s="444">
        <v>-2335009725</v>
      </c>
      <c r="M2994" s="444">
        <v>0</v>
      </c>
      <c r="N2994" s="444">
        <v>0</v>
      </c>
      <c r="O2994" s="444">
        <v>-2335009725</v>
      </c>
    </row>
    <row r="2995" spans="2:15" ht="15" x14ac:dyDescent="0.25">
      <c r="B2995" s="421">
        <v>73010775002000</v>
      </c>
      <c r="C2995" s="349" t="str">
        <f t="shared" si="368"/>
        <v>7</v>
      </c>
      <c r="D2995" s="355" t="str">
        <f t="shared" si="369"/>
        <v>3</v>
      </c>
      <c r="E2995" s="355" t="str">
        <f t="shared" si="370"/>
        <v>0</v>
      </c>
      <c r="F2995" s="355" t="str">
        <f t="shared" si="371"/>
        <v>10</v>
      </c>
      <c r="G2995" s="355" t="str">
        <f t="shared" si="372"/>
        <v>775</v>
      </c>
      <c r="H2995" s="355" t="str">
        <f t="shared" si="373"/>
        <v>0</v>
      </c>
      <c r="I2995" s="355" t="str">
        <f t="shared" si="374"/>
        <v>02</v>
      </c>
      <c r="J2995" s="355" t="str">
        <f t="shared" si="375"/>
        <v>000</v>
      </c>
      <c r="K2995" t="s">
        <v>1427</v>
      </c>
      <c r="L2995" s="444">
        <v>-2335009725</v>
      </c>
      <c r="M2995" s="444">
        <v>0</v>
      </c>
      <c r="N2995" s="444">
        <v>0</v>
      </c>
      <c r="O2995" s="444">
        <v>-2335009725</v>
      </c>
    </row>
    <row r="2996" spans="2:15" ht="15" x14ac:dyDescent="0.25">
      <c r="B2996" s="421">
        <v>73010775002001</v>
      </c>
      <c r="C2996" s="349" t="str">
        <f t="shared" si="368"/>
        <v>7</v>
      </c>
      <c r="D2996" s="355" t="str">
        <f t="shared" si="369"/>
        <v>3</v>
      </c>
      <c r="E2996" s="355" t="str">
        <f t="shared" si="370"/>
        <v>0</v>
      </c>
      <c r="F2996" s="355" t="str">
        <f t="shared" si="371"/>
        <v>10</v>
      </c>
      <c r="G2996" s="355" t="str">
        <f t="shared" si="372"/>
        <v>775</v>
      </c>
      <c r="H2996" s="355" t="str">
        <f t="shared" si="373"/>
        <v>0</v>
      </c>
      <c r="I2996" s="355" t="str">
        <f t="shared" si="374"/>
        <v>02</v>
      </c>
      <c r="J2996" s="355" t="str">
        <f t="shared" si="375"/>
        <v>001</v>
      </c>
      <c r="K2996" t="s">
        <v>1707</v>
      </c>
      <c r="L2996" s="444">
        <v>-2335009725</v>
      </c>
      <c r="M2996" s="444">
        <v>0</v>
      </c>
      <c r="N2996" s="444">
        <v>0</v>
      </c>
      <c r="O2996" s="444">
        <v>-2335009725</v>
      </c>
    </row>
    <row r="2997" spans="2:15" s="768" customFormat="1" ht="15" x14ac:dyDescent="0.25">
      <c r="B2997" s="767">
        <v>73020000000000</v>
      </c>
      <c r="C2997" s="768" t="str">
        <f t="shared" si="368"/>
        <v>7</v>
      </c>
      <c r="D2997" s="769" t="str">
        <f t="shared" si="369"/>
        <v>3</v>
      </c>
      <c r="E2997" s="769" t="str">
        <f t="shared" si="370"/>
        <v>0</v>
      </c>
      <c r="F2997" s="769" t="str">
        <f t="shared" si="371"/>
        <v>20</v>
      </c>
      <c r="G2997" s="769" t="str">
        <f t="shared" si="372"/>
        <v>000</v>
      </c>
      <c r="H2997" s="769" t="str">
        <f t="shared" si="373"/>
        <v>0</v>
      </c>
      <c r="I2997" s="769" t="str">
        <f t="shared" si="374"/>
        <v>00</v>
      </c>
      <c r="J2997" s="769" t="str">
        <f t="shared" si="375"/>
        <v>000</v>
      </c>
      <c r="K2997" s="770" t="s">
        <v>1490</v>
      </c>
      <c r="L2997" s="771">
        <v>-300004090838</v>
      </c>
      <c r="M2997" s="771">
        <v>0</v>
      </c>
      <c r="N2997" s="771">
        <v>0</v>
      </c>
      <c r="O2997" s="771">
        <v>-300004090838</v>
      </c>
    </row>
    <row r="2998" spans="2:15" ht="15" x14ac:dyDescent="0.25">
      <c r="B2998" s="421">
        <v>73020779000000</v>
      </c>
      <c r="C2998" s="349" t="str">
        <f t="shared" si="368"/>
        <v>7</v>
      </c>
      <c r="D2998" s="355" t="str">
        <f t="shared" si="369"/>
        <v>3</v>
      </c>
      <c r="E2998" s="355" t="str">
        <f t="shared" si="370"/>
        <v>0</v>
      </c>
      <c r="F2998" s="355" t="str">
        <f t="shared" si="371"/>
        <v>20</v>
      </c>
      <c r="G2998" s="355" t="str">
        <f t="shared" si="372"/>
        <v>779</v>
      </c>
      <c r="H2998" s="355" t="str">
        <f t="shared" si="373"/>
        <v>0</v>
      </c>
      <c r="I2998" s="355" t="str">
        <f t="shared" si="374"/>
        <v>00</v>
      </c>
      <c r="J2998" s="355" t="str">
        <f t="shared" si="375"/>
        <v>000</v>
      </c>
      <c r="K2998" t="s">
        <v>1708</v>
      </c>
      <c r="L2998" s="444">
        <v>-206458400186</v>
      </c>
      <c r="M2998" s="444">
        <v>0</v>
      </c>
      <c r="N2998" s="444">
        <v>0</v>
      </c>
      <c r="O2998" s="444">
        <v>-206458400186</v>
      </c>
    </row>
    <row r="2999" spans="2:15" ht="15" x14ac:dyDescent="0.25">
      <c r="B2999" s="421">
        <v>73020779005000</v>
      </c>
      <c r="C2999" s="349" t="str">
        <f t="shared" si="368"/>
        <v>7</v>
      </c>
      <c r="D2999" s="355" t="str">
        <f t="shared" si="369"/>
        <v>3</v>
      </c>
      <c r="E2999" s="355" t="str">
        <f t="shared" si="370"/>
        <v>0</v>
      </c>
      <c r="F2999" s="355" t="str">
        <f t="shared" si="371"/>
        <v>20</v>
      </c>
      <c r="G2999" s="355" t="str">
        <f t="shared" si="372"/>
        <v>779</v>
      </c>
      <c r="H2999" s="355" t="str">
        <f t="shared" si="373"/>
        <v>0</v>
      </c>
      <c r="I2999" s="355" t="str">
        <f t="shared" si="374"/>
        <v>05</v>
      </c>
      <c r="J2999" s="355" t="str">
        <f t="shared" si="375"/>
        <v>000</v>
      </c>
      <c r="K2999" t="s">
        <v>1443</v>
      </c>
      <c r="L2999" s="444">
        <v>-206188520601</v>
      </c>
      <c r="M2999" s="444">
        <v>0</v>
      </c>
      <c r="N2999" s="444">
        <v>0</v>
      </c>
      <c r="O2999" s="444">
        <v>-206188520601</v>
      </c>
    </row>
    <row r="3000" spans="2:15" ht="15" x14ac:dyDescent="0.25">
      <c r="B3000" s="421">
        <v>73020779005001</v>
      </c>
      <c r="C3000" s="349" t="str">
        <f t="shared" si="368"/>
        <v>7</v>
      </c>
      <c r="D3000" s="355" t="str">
        <f t="shared" si="369"/>
        <v>3</v>
      </c>
      <c r="E3000" s="355" t="str">
        <f t="shared" si="370"/>
        <v>0</v>
      </c>
      <c r="F3000" s="355" t="str">
        <f t="shared" si="371"/>
        <v>20</v>
      </c>
      <c r="G3000" s="355" t="str">
        <f t="shared" si="372"/>
        <v>779</v>
      </c>
      <c r="H3000" s="355" t="str">
        <f t="shared" si="373"/>
        <v>0</v>
      </c>
      <c r="I3000" s="355" t="str">
        <f t="shared" si="374"/>
        <v>05</v>
      </c>
      <c r="J3000" s="355" t="str">
        <f t="shared" si="375"/>
        <v>001</v>
      </c>
      <c r="K3000" t="s">
        <v>1709</v>
      </c>
      <c r="L3000" s="444">
        <v>-206188520601</v>
      </c>
      <c r="M3000" s="444">
        <v>0</v>
      </c>
      <c r="N3000" s="444">
        <v>0</v>
      </c>
      <c r="O3000" s="444">
        <v>-206188520601</v>
      </c>
    </row>
    <row r="3001" spans="2:15" ht="15" x14ac:dyDescent="0.25">
      <c r="B3001" s="421">
        <v>73020779006000</v>
      </c>
      <c r="C3001" s="349" t="str">
        <f t="shared" si="368"/>
        <v>7</v>
      </c>
      <c r="D3001" s="355" t="str">
        <f t="shared" si="369"/>
        <v>3</v>
      </c>
      <c r="E3001" s="355" t="str">
        <f t="shared" si="370"/>
        <v>0</v>
      </c>
      <c r="F3001" s="355" t="str">
        <f t="shared" si="371"/>
        <v>20</v>
      </c>
      <c r="G3001" s="355" t="str">
        <f t="shared" si="372"/>
        <v>779</v>
      </c>
      <c r="H3001" s="355" t="str">
        <f t="shared" si="373"/>
        <v>0</v>
      </c>
      <c r="I3001" s="355" t="str">
        <f t="shared" si="374"/>
        <v>06</v>
      </c>
      <c r="J3001" s="355" t="str">
        <f t="shared" si="375"/>
        <v>000</v>
      </c>
      <c r="K3001" t="s">
        <v>1710</v>
      </c>
      <c r="L3001" s="444">
        <v>-269879585</v>
      </c>
      <c r="M3001" s="444">
        <v>0</v>
      </c>
      <c r="N3001" s="444">
        <v>0</v>
      </c>
      <c r="O3001" s="444">
        <v>-269879585</v>
      </c>
    </row>
    <row r="3002" spans="2:15" ht="15" x14ac:dyDescent="0.25">
      <c r="B3002" s="421">
        <v>73020779006001</v>
      </c>
      <c r="C3002" s="349" t="str">
        <f t="shared" si="368"/>
        <v>7</v>
      </c>
      <c r="D3002" s="355" t="str">
        <f t="shared" si="369"/>
        <v>3</v>
      </c>
      <c r="E3002" s="355" t="str">
        <f t="shared" si="370"/>
        <v>0</v>
      </c>
      <c r="F3002" s="355" t="str">
        <f t="shared" si="371"/>
        <v>20</v>
      </c>
      <c r="G3002" s="355" t="str">
        <f t="shared" si="372"/>
        <v>779</v>
      </c>
      <c r="H3002" s="355" t="str">
        <f t="shared" si="373"/>
        <v>0</v>
      </c>
      <c r="I3002" s="355" t="str">
        <f t="shared" si="374"/>
        <v>06</v>
      </c>
      <c r="J3002" s="355" t="str">
        <f t="shared" si="375"/>
        <v>001</v>
      </c>
      <c r="K3002" t="s">
        <v>1711</v>
      </c>
      <c r="L3002" s="444">
        <v>-269879585</v>
      </c>
      <c r="M3002" s="444">
        <v>0</v>
      </c>
      <c r="N3002" s="444">
        <v>0</v>
      </c>
      <c r="O3002" s="444">
        <v>-269879585</v>
      </c>
    </row>
    <row r="3003" spans="2:15" ht="15" x14ac:dyDescent="0.25">
      <c r="B3003" s="421">
        <v>73020781000000</v>
      </c>
      <c r="C3003" s="349" t="str">
        <f t="shared" si="368"/>
        <v>7</v>
      </c>
      <c r="D3003" s="355" t="str">
        <f t="shared" si="369"/>
        <v>3</v>
      </c>
      <c r="E3003" s="355" t="str">
        <f t="shared" si="370"/>
        <v>0</v>
      </c>
      <c r="F3003" s="355" t="str">
        <f t="shared" si="371"/>
        <v>20</v>
      </c>
      <c r="G3003" s="355" t="str">
        <f t="shared" si="372"/>
        <v>781</v>
      </c>
      <c r="H3003" s="355" t="str">
        <f t="shared" si="373"/>
        <v>0</v>
      </c>
      <c r="I3003" s="355" t="str">
        <f t="shared" si="374"/>
        <v>00</v>
      </c>
      <c r="J3003" s="355" t="str">
        <f t="shared" si="375"/>
        <v>000</v>
      </c>
      <c r="K3003" t="s">
        <v>1712</v>
      </c>
      <c r="L3003" s="444">
        <v>-93545690652</v>
      </c>
      <c r="M3003" s="444">
        <v>0</v>
      </c>
      <c r="N3003" s="444">
        <v>0</v>
      </c>
      <c r="O3003" s="444">
        <v>-93545690652</v>
      </c>
    </row>
    <row r="3004" spans="2:15" ht="15" x14ac:dyDescent="0.25">
      <c r="B3004" s="421">
        <v>73020781002000</v>
      </c>
      <c r="C3004" s="349" t="str">
        <f t="shared" si="368"/>
        <v>7</v>
      </c>
      <c r="D3004" s="355" t="str">
        <f t="shared" si="369"/>
        <v>3</v>
      </c>
      <c r="E3004" s="355" t="str">
        <f t="shared" si="370"/>
        <v>0</v>
      </c>
      <c r="F3004" s="355" t="str">
        <f t="shared" si="371"/>
        <v>20</v>
      </c>
      <c r="G3004" s="355" t="str">
        <f t="shared" si="372"/>
        <v>781</v>
      </c>
      <c r="H3004" s="355" t="str">
        <f t="shared" si="373"/>
        <v>0</v>
      </c>
      <c r="I3004" s="355" t="str">
        <f t="shared" si="374"/>
        <v>02</v>
      </c>
      <c r="J3004" s="355" t="str">
        <f t="shared" si="375"/>
        <v>000</v>
      </c>
      <c r="K3004" t="s">
        <v>1448</v>
      </c>
      <c r="L3004" s="444">
        <v>-2001338565</v>
      </c>
      <c r="M3004" s="444">
        <v>0</v>
      </c>
      <c r="N3004" s="444">
        <v>0</v>
      </c>
      <c r="O3004" s="444">
        <v>-2001338565</v>
      </c>
    </row>
    <row r="3005" spans="2:15" ht="15" x14ac:dyDescent="0.25">
      <c r="B3005" s="421">
        <v>73020781002001</v>
      </c>
      <c r="C3005" s="349" t="str">
        <f t="shared" si="368"/>
        <v>7</v>
      </c>
      <c r="D3005" s="355" t="str">
        <f t="shared" si="369"/>
        <v>3</v>
      </c>
      <c r="E3005" s="355" t="str">
        <f t="shared" si="370"/>
        <v>0</v>
      </c>
      <c r="F3005" s="355" t="str">
        <f t="shared" si="371"/>
        <v>20</v>
      </c>
      <c r="G3005" s="355" t="str">
        <f t="shared" si="372"/>
        <v>781</v>
      </c>
      <c r="H3005" s="355" t="str">
        <f t="shared" si="373"/>
        <v>0</v>
      </c>
      <c r="I3005" s="355" t="str">
        <f t="shared" si="374"/>
        <v>02</v>
      </c>
      <c r="J3005" s="355" t="str">
        <f t="shared" si="375"/>
        <v>001</v>
      </c>
      <c r="K3005" t="s">
        <v>1713</v>
      </c>
      <c r="L3005" s="444">
        <v>-2001338565</v>
      </c>
      <c r="M3005" s="444">
        <v>0</v>
      </c>
      <c r="N3005" s="444">
        <v>0</v>
      </c>
      <c r="O3005" s="444">
        <v>-2001338565</v>
      </c>
    </row>
    <row r="3006" spans="2:15" ht="15" x14ac:dyDescent="0.25">
      <c r="B3006" s="421">
        <v>73020781003000</v>
      </c>
      <c r="C3006" s="349" t="str">
        <f t="shared" si="368"/>
        <v>7</v>
      </c>
      <c r="D3006" s="355" t="str">
        <f t="shared" si="369"/>
        <v>3</v>
      </c>
      <c r="E3006" s="355" t="str">
        <f t="shared" si="370"/>
        <v>0</v>
      </c>
      <c r="F3006" s="355" t="str">
        <f t="shared" si="371"/>
        <v>20</v>
      </c>
      <c r="G3006" s="355" t="str">
        <f t="shared" si="372"/>
        <v>781</v>
      </c>
      <c r="H3006" s="355" t="str">
        <f t="shared" si="373"/>
        <v>0</v>
      </c>
      <c r="I3006" s="355" t="str">
        <f t="shared" si="374"/>
        <v>03</v>
      </c>
      <c r="J3006" s="355" t="str">
        <f t="shared" si="375"/>
        <v>000</v>
      </c>
      <c r="K3006" t="s">
        <v>1450</v>
      </c>
      <c r="L3006" s="444">
        <v>-91330179075</v>
      </c>
      <c r="M3006" s="444">
        <v>0</v>
      </c>
      <c r="N3006" s="444">
        <v>0</v>
      </c>
      <c r="O3006" s="444">
        <v>-91330179075</v>
      </c>
    </row>
    <row r="3007" spans="2:15" ht="15" x14ac:dyDescent="0.25">
      <c r="B3007" s="421">
        <v>73020781003001</v>
      </c>
      <c r="C3007" s="349" t="str">
        <f t="shared" si="368"/>
        <v>7</v>
      </c>
      <c r="D3007" s="355" t="str">
        <f t="shared" si="369"/>
        <v>3</v>
      </c>
      <c r="E3007" s="355" t="str">
        <f t="shared" si="370"/>
        <v>0</v>
      </c>
      <c r="F3007" s="355" t="str">
        <f t="shared" si="371"/>
        <v>20</v>
      </c>
      <c r="G3007" s="355" t="str">
        <f t="shared" si="372"/>
        <v>781</v>
      </c>
      <c r="H3007" s="355" t="str">
        <f t="shared" si="373"/>
        <v>0</v>
      </c>
      <c r="I3007" s="355" t="str">
        <f t="shared" si="374"/>
        <v>03</v>
      </c>
      <c r="J3007" s="355" t="str">
        <f t="shared" si="375"/>
        <v>001</v>
      </c>
      <c r="K3007" t="s">
        <v>1714</v>
      </c>
      <c r="L3007" s="444">
        <v>-91330179075</v>
      </c>
      <c r="M3007" s="444">
        <v>0</v>
      </c>
      <c r="N3007" s="444">
        <v>0</v>
      </c>
      <c r="O3007" s="444">
        <v>-91330179075</v>
      </c>
    </row>
    <row r="3008" spans="2:15" ht="15" x14ac:dyDescent="0.25">
      <c r="B3008" s="421">
        <v>73020781004000</v>
      </c>
      <c r="C3008" s="349" t="str">
        <f t="shared" si="368"/>
        <v>7</v>
      </c>
      <c r="D3008" s="355" t="str">
        <f t="shared" si="369"/>
        <v>3</v>
      </c>
      <c r="E3008" s="355" t="str">
        <f t="shared" si="370"/>
        <v>0</v>
      </c>
      <c r="F3008" s="355" t="str">
        <f t="shared" si="371"/>
        <v>20</v>
      </c>
      <c r="G3008" s="355" t="str">
        <f t="shared" si="372"/>
        <v>781</v>
      </c>
      <c r="H3008" s="355" t="str">
        <f t="shared" si="373"/>
        <v>0</v>
      </c>
      <c r="I3008" s="355" t="str">
        <f t="shared" si="374"/>
        <v>04</v>
      </c>
      <c r="J3008" s="355" t="str">
        <f t="shared" si="375"/>
        <v>000</v>
      </c>
      <c r="K3008" t="s">
        <v>1715</v>
      </c>
      <c r="L3008" s="444">
        <v>-214173012</v>
      </c>
      <c r="M3008" s="444">
        <v>0</v>
      </c>
      <c r="N3008" s="444">
        <v>0</v>
      </c>
      <c r="O3008" s="444">
        <v>-214173012</v>
      </c>
    </row>
    <row r="3009" spans="2:15" ht="15" x14ac:dyDescent="0.25">
      <c r="B3009" s="421">
        <v>73020781004001</v>
      </c>
      <c r="C3009" s="349" t="str">
        <f t="shared" si="368"/>
        <v>7</v>
      </c>
      <c r="D3009" s="355" t="str">
        <f t="shared" si="369"/>
        <v>3</v>
      </c>
      <c r="E3009" s="355" t="str">
        <f t="shared" si="370"/>
        <v>0</v>
      </c>
      <c r="F3009" s="355" t="str">
        <f t="shared" si="371"/>
        <v>20</v>
      </c>
      <c r="G3009" s="355" t="str">
        <f t="shared" si="372"/>
        <v>781</v>
      </c>
      <c r="H3009" s="355" t="str">
        <f t="shared" si="373"/>
        <v>0</v>
      </c>
      <c r="I3009" s="355" t="str">
        <f t="shared" si="374"/>
        <v>04</v>
      </c>
      <c r="J3009" s="355" t="str">
        <f t="shared" si="375"/>
        <v>001</v>
      </c>
      <c r="K3009" t="s">
        <v>1716</v>
      </c>
      <c r="L3009" s="444">
        <v>-213899911</v>
      </c>
      <c r="M3009" s="444">
        <v>0</v>
      </c>
      <c r="N3009" s="444">
        <v>0</v>
      </c>
      <c r="O3009" s="444">
        <v>-213899911</v>
      </c>
    </row>
    <row r="3010" spans="2:15" ht="15" x14ac:dyDescent="0.25">
      <c r="B3010" s="421">
        <v>73020781004740</v>
      </c>
      <c r="C3010" s="349" t="str">
        <f t="shared" si="368"/>
        <v>7</v>
      </c>
      <c r="D3010" s="355" t="str">
        <f t="shared" si="369"/>
        <v>3</v>
      </c>
      <c r="E3010" s="355" t="str">
        <f t="shared" si="370"/>
        <v>0</v>
      </c>
      <c r="F3010" s="355" t="str">
        <f t="shared" si="371"/>
        <v>20</v>
      </c>
      <c r="G3010" s="355" t="str">
        <f t="shared" si="372"/>
        <v>781</v>
      </c>
      <c r="H3010" s="355" t="str">
        <f t="shared" si="373"/>
        <v>0</v>
      </c>
      <c r="I3010" s="355" t="str">
        <f t="shared" si="374"/>
        <v>04</v>
      </c>
      <c r="J3010" s="355" t="str">
        <f t="shared" si="375"/>
        <v>740</v>
      </c>
      <c r="K3010" t="s">
        <v>1717</v>
      </c>
      <c r="L3010" s="444">
        <v>-273101</v>
      </c>
      <c r="M3010" s="444">
        <v>0</v>
      </c>
      <c r="N3010" s="444">
        <v>0</v>
      </c>
      <c r="O3010" s="444">
        <v>-273101</v>
      </c>
    </row>
    <row r="3011" spans="2:15" ht="15" x14ac:dyDescent="0.25">
      <c r="B3011" s="421">
        <v>74000000000000</v>
      </c>
      <c r="C3011" s="349" t="str">
        <f t="shared" si="368"/>
        <v>7</v>
      </c>
      <c r="D3011" s="355" t="str">
        <f t="shared" si="369"/>
        <v>4</v>
      </c>
      <c r="E3011" s="355" t="str">
        <f t="shared" si="370"/>
        <v>0</v>
      </c>
      <c r="F3011" s="355" t="str">
        <f t="shared" si="371"/>
        <v>00</v>
      </c>
      <c r="G3011" s="355" t="str">
        <f t="shared" si="372"/>
        <v>000</v>
      </c>
      <c r="H3011" s="355" t="str">
        <f t="shared" si="373"/>
        <v>0</v>
      </c>
      <c r="I3011" s="355" t="str">
        <f t="shared" si="374"/>
        <v>00</v>
      </c>
      <c r="J3011" s="355" t="str">
        <f t="shared" si="375"/>
        <v>000</v>
      </c>
      <c r="K3011" t="s">
        <v>1718</v>
      </c>
      <c r="L3011" s="444">
        <v>-895957477</v>
      </c>
      <c r="M3011" s="444">
        <v>0</v>
      </c>
      <c r="N3011" s="444">
        <v>0</v>
      </c>
      <c r="O3011" s="444">
        <v>-895957477</v>
      </c>
    </row>
    <row r="3012" spans="2:15" ht="15" x14ac:dyDescent="0.25">
      <c r="B3012" s="421">
        <v>74010000000000</v>
      </c>
      <c r="C3012" s="349" t="str">
        <f t="shared" si="368"/>
        <v>7</v>
      </c>
      <c r="D3012" s="355" t="str">
        <f t="shared" si="369"/>
        <v>4</v>
      </c>
      <c r="E3012" s="355" t="str">
        <f t="shared" si="370"/>
        <v>0</v>
      </c>
      <c r="F3012" s="355" t="str">
        <f t="shared" si="371"/>
        <v>10</v>
      </c>
      <c r="G3012" s="355" t="str">
        <f t="shared" si="372"/>
        <v>000</v>
      </c>
      <c r="H3012" s="355" t="str">
        <f t="shared" si="373"/>
        <v>0</v>
      </c>
      <c r="I3012" s="355" t="str">
        <f t="shared" si="374"/>
        <v>00</v>
      </c>
      <c r="J3012" s="355" t="str">
        <f t="shared" si="375"/>
        <v>000</v>
      </c>
      <c r="K3012" t="s">
        <v>1719</v>
      </c>
      <c r="L3012" s="444">
        <v>-895957477</v>
      </c>
      <c r="M3012" s="444">
        <v>0</v>
      </c>
      <c r="N3012" s="444">
        <v>0</v>
      </c>
      <c r="O3012" s="444">
        <v>-895957477</v>
      </c>
    </row>
    <row r="3013" spans="2:15" ht="15" x14ac:dyDescent="0.25">
      <c r="B3013" s="421">
        <v>74010791001000</v>
      </c>
      <c r="C3013" s="349" t="str">
        <f t="shared" si="368"/>
        <v>7</v>
      </c>
      <c r="D3013" s="355" t="str">
        <f t="shared" si="369"/>
        <v>4</v>
      </c>
      <c r="E3013" s="355" t="str">
        <f t="shared" si="370"/>
        <v>0</v>
      </c>
      <c r="F3013" s="355" t="str">
        <f t="shared" si="371"/>
        <v>10</v>
      </c>
      <c r="G3013" s="355" t="str">
        <f t="shared" si="372"/>
        <v>791</v>
      </c>
      <c r="H3013" s="355" t="str">
        <f t="shared" si="373"/>
        <v>0</v>
      </c>
      <c r="I3013" s="355" t="str">
        <f t="shared" si="374"/>
        <v>01</v>
      </c>
      <c r="J3013" s="355" t="str">
        <f t="shared" si="375"/>
        <v>000</v>
      </c>
      <c r="K3013" t="s">
        <v>1454</v>
      </c>
      <c r="L3013" s="444">
        <v>-307388531</v>
      </c>
      <c r="M3013" s="444">
        <v>0</v>
      </c>
      <c r="N3013" s="444">
        <v>0</v>
      </c>
      <c r="O3013" s="444">
        <v>-307388531</v>
      </c>
    </row>
    <row r="3014" spans="2:15" ht="15" x14ac:dyDescent="0.25">
      <c r="B3014" s="421">
        <v>74010791001861</v>
      </c>
      <c r="C3014" s="349" t="str">
        <f t="shared" si="368"/>
        <v>7</v>
      </c>
      <c r="D3014" s="355" t="str">
        <f t="shared" si="369"/>
        <v>4</v>
      </c>
      <c r="E3014" s="355" t="str">
        <f t="shared" si="370"/>
        <v>0</v>
      </c>
      <c r="F3014" s="355" t="str">
        <f t="shared" si="371"/>
        <v>10</v>
      </c>
      <c r="G3014" s="355" t="str">
        <f t="shared" si="372"/>
        <v>791</v>
      </c>
      <c r="H3014" s="355" t="str">
        <f t="shared" si="373"/>
        <v>0</v>
      </c>
      <c r="I3014" s="355" t="str">
        <f t="shared" si="374"/>
        <v>01</v>
      </c>
      <c r="J3014" s="355" t="str">
        <f t="shared" si="375"/>
        <v>861</v>
      </c>
      <c r="K3014" t="s">
        <v>1786</v>
      </c>
      <c r="L3014" s="444">
        <v>-297763712</v>
      </c>
      <c r="M3014" s="444">
        <v>0</v>
      </c>
      <c r="N3014" s="444">
        <v>0</v>
      </c>
      <c r="O3014" s="444">
        <v>-297763712</v>
      </c>
    </row>
    <row r="3015" spans="2:15" ht="15" x14ac:dyDescent="0.25">
      <c r="B3015" s="421">
        <v>74010791001862</v>
      </c>
      <c r="C3015" s="349" t="str">
        <f t="shared" si="368"/>
        <v>7</v>
      </c>
      <c r="D3015" s="355" t="str">
        <f t="shared" si="369"/>
        <v>4</v>
      </c>
      <c r="E3015" s="355" t="str">
        <f t="shared" si="370"/>
        <v>0</v>
      </c>
      <c r="F3015" s="355" t="str">
        <f t="shared" si="371"/>
        <v>10</v>
      </c>
      <c r="G3015" s="355" t="str">
        <f t="shared" si="372"/>
        <v>791</v>
      </c>
      <c r="H3015" s="355" t="str">
        <f t="shared" si="373"/>
        <v>0</v>
      </c>
      <c r="I3015" s="355" t="str">
        <f t="shared" si="374"/>
        <v>01</v>
      </c>
      <c r="J3015" s="355" t="str">
        <f t="shared" si="375"/>
        <v>862</v>
      </c>
      <c r="K3015" t="s">
        <v>1985</v>
      </c>
      <c r="L3015" s="444">
        <v>-9624819</v>
      </c>
      <c r="M3015" s="444">
        <v>0</v>
      </c>
      <c r="N3015" s="444">
        <v>0</v>
      </c>
      <c r="O3015" s="444">
        <v>-9624819</v>
      </c>
    </row>
    <row r="3016" spans="2:15" ht="15" x14ac:dyDescent="0.25">
      <c r="B3016" s="421">
        <v>74010793001000</v>
      </c>
      <c r="C3016" s="349" t="str">
        <f t="shared" si="368"/>
        <v>7</v>
      </c>
      <c r="D3016" s="355" t="str">
        <f t="shared" si="369"/>
        <v>4</v>
      </c>
      <c r="E3016" s="355" t="str">
        <f t="shared" si="370"/>
        <v>0</v>
      </c>
      <c r="F3016" s="355" t="str">
        <f t="shared" si="371"/>
        <v>10</v>
      </c>
      <c r="G3016" s="355" t="str">
        <f t="shared" si="372"/>
        <v>793</v>
      </c>
      <c r="H3016" s="355" t="str">
        <f t="shared" si="373"/>
        <v>0</v>
      </c>
      <c r="I3016" s="355" t="str">
        <f t="shared" si="374"/>
        <v>01</v>
      </c>
      <c r="J3016" s="355" t="str">
        <f t="shared" si="375"/>
        <v>000</v>
      </c>
      <c r="K3016" t="s">
        <v>671</v>
      </c>
      <c r="L3016" s="444">
        <v>-588568946</v>
      </c>
      <c r="M3016" s="444">
        <v>0</v>
      </c>
      <c r="N3016" s="444">
        <v>0</v>
      </c>
      <c r="O3016" s="444">
        <v>-588568946</v>
      </c>
    </row>
    <row r="3017" spans="2:15" ht="15" x14ac:dyDescent="0.25">
      <c r="B3017" s="421">
        <v>74010793001006</v>
      </c>
      <c r="C3017" s="349" t="str">
        <f t="shared" ref="C3017:C3052" si="376">MID(B3017,1,1)</f>
        <v>7</v>
      </c>
      <c r="D3017" s="355" t="str">
        <f t="shared" ref="D3017:D3052" si="377">MID(B3017,2,1)</f>
        <v>4</v>
      </c>
      <c r="E3017" s="355" t="str">
        <f t="shared" ref="E3017:E3052" si="378">MID(B3017,3,1)</f>
        <v>0</v>
      </c>
      <c r="F3017" s="355" t="str">
        <f t="shared" ref="F3017:F3052" si="379">MID(B3017,4,2)</f>
        <v>10</v>
      </c>
      <c r="G3017" s="355" t="str">
        <f t="shared" ref="G3017:G3052" si="380">MID(B3017,6,3)</f>
        <v>793</v>
      </c>
      <c r="H3017" s="355" t="str">
        <f t="shared" ref="H3017:H3052" si="381">MID(B3017,9,1)</f>
        <v>0</v>
      </c>
      <c r="I3017" s="355" t="str">
        <f t="shared" ref="I3017:I3052" si="382">MID(B3017,10,2)</f>
        <v>01</v>
      </c>
      <c r="J3017" s="355" t="str">
        <f t="shared" ref="J3017:J3052" si="383">MID(B3017,12,3)</f>
        <v>006</v>
      </c>
      <c r="K3017" t="s">
        <v>1787</v>
      </c>
      <c r="L3017" s="444">
        <v>-126477819</v>
      </c>
      <c r="M3017" s="444">
        <v>0</v>
      </c>
      <c r="N3017" s="444">
        <v>0</v>
      </c>
      <c r="O3017" s="444">
        <v>-126477819</v>
      </c>
    </row>
    <row r="3018" spans="2:15" ht="15" x14ac:dyDescent="0.25">
      <c r="B3018" s="421">
        <v>74010793001009</v>
      </c>
      <c r="C3018" s="349" t="str">
        <f t="shared" si="376"/>
        <v>7</v>
      </c>
      <c r="D3018" s="355" t="str">
        <f t="shared" si="377"/>
        <v>4</v>
      </c>
      <c r="E3018" s="355" t="str">
        <f t="shared" si="378"/>
        <v>0</v>
      </c>
      <c r="F3018" s="355" t="str">
        <f t="shared" si="379"/>
        <v>10</v>
      </c>
      <c r="G3018" s="355" t="str">
        <f t="shared" si="380"/>
        <v>793</v>
      </c>
      <c r="H3018" s="355" t="str">
        <f t="shared" si="381"/>
        <v>0</v>
      </c>
      <c r="I3018" s="355" t="str">
        <f t="shared" si="382"/>
        <v>01</v>
      </c>
      <c r="J3018" s="355" t="str">
        <f t="shared" si="383"/>
        <v>009</v>
      </c>
      <c r="K3018" t="s">
        <v>1986</v>
      </c>
      <c r="L3018" s="444">
        <v>-462091127</v>
      </c>
      <c r="M3018" s="444">
        <v>0</v>
      </c>
      <c r="N3018" s="444">
        <v>0</v>
      </c>
      <c r="O3018" s="444">
        <v>-462091127</v>
      </c>
    </row>
    <row r="3019" spans="2:15" ht="15" x14ac:dyDescent="0.25">
      <c r="B3019" s="421">
        <v>74010793001452</v>
      </c>
      <c r="C3019" s="349" t="str">
        <f t="shared" si="376"/>
        <v>7</v>
      </c>
      <c r="D3019" s="355" t="str">
        <f t="shared" si="377"/>
        <v>4</v>
      </c>
      <c r="E3019" s="355" t="str">
        <f t="shared" si="378"/>
        <v>0</v>
      </c>
      <c r="F3019" s="355" t="str">
        <f t="shared" si="379"/>
        <v>10</v>
      </c>
      <c r="G3019" s="355" t="str">
        <f t="shared" si="380"/>
        <v>793</v>
      </c>
      <c r="H3019" s="355" t="str">
        <f t="shared" si="381"/>
        <v>0</v>
      </c>
      <c r="I3019" s="355" t="str">
        <f t="shared" si="382"/>
        <v>01</v>
      </c>
      <c r="J3019" s="355" t="str">
        <f t="shared" si="383"/>
        <v>452</v>
      </c>
      <c r="K3019" t="s">
        <v>1720</v>
      </c>
      <c r="L3019" s="444">
        <v>0</v>
      </c>
      <c r="M3019" s="444">
        <v>0</v>
      </c>
      <c r="N3019" s="444">
        <v>0</v>
      </c>
      <c r="O3019" s="444">
        <v>0</v>
      </c>
    </row>
    <row r="3020" spans="2:15" ht="15" x14ac:dyDescent="0.25">
      <c r="B3020" s="421">
        <v>75000000000000</v>
      </c>
      <c r="C3020" s="349" t="str">
        <f t="shared" si="376"/>
        <v>7</v>
      </c>
      <c r="D3020" s="355" t="str">
        <f t="shared" si="377"/>
        <v>5</v>
      </c>
      <c r="E3020" s="355" t="str">
        <f t="shared" si="378"/>
        <v>0</v>
      </c>
      <c r="F3020" s="355" t="str">
        <f t="shared" si="379"/>
        <v>00</v>
      </c>
      <c r="G3020" s="355" t="str">
        <f t="shared" si="380"/>
        <v>000</v>
      </c>
      <c r="H3020" s="355" t="str">
        <f t="shared" si="381"/>
        <v>0</v>
      </c>
      <c r="I3020" s="355" t="str">
        <f t="shared" si="382"/>
        <v>00</v>
      </c>
      <c r="J3020" s="355" t="str">
        <f t="shared" si="383"/>
        <v>000</v>
      </c>
      <c r="K3020" t="s">
        <v>1721</v>
      </c>
      <c r="L3020" s="444">
        <v>-26580423</v>
      </c>
      <c r="M3020" s="444">
        <v>0</v>
      </c>
      <c r="N3020" s="444">
        <v>0</v>
      </c>
      <c r="O3020" s="444">
        <v>-26580423</v>
      </c>
    </row>
    <row r="3021" spans="2:15" ht="15" x14ac:dyDescent="0.25">
      <c r="B3021" s="421">
        <v>75010000000000</v>
      </c>
      <c r="C3021" s="349" t="str">
        <f t="shared" si="376"/>
        <v>7</v>
      </c>
      <c r="D3021" s="355" t="str">
        <f t="shared" si="377"/>
        <v>5</v>
      </c>
      <c r="E3021" s="355" t="str">
        <f t="shared" si="378"/>
        <v>0</v>
      </c>
      <c r="F3021" s="355" t="str">
        <f t="shared" si="379"/>
        <v>10</v>
      </c>
      <c r="G3021" s="355" t="str">
        <f t="shared" si="380"/>
        <v>000</v>
      </c>
      <c r="H3021" s="355" t="str">
        <f t="shared" si="381"/>
        <v>0</v>
      </c>
      <c r="I3021" s="355" t="str">
        <f t="shared" si="382"/>
        <v>00</v>
      </c>
      <c r="J3021" s="355" t="str">
        <f t="shared" si="383"/>
        <v>000</v>
      </c>
      <c r="K3021" t="s">
        <v>1722</v>
      </c>
      <c r="L3021" s="444">
        <v>-26580423</v>
      </c>
      <c r="M3021" s="444">
        <v>0</v>
      </c>
      <c r="N3021" s="444">
        <v>0</v>
      </c>
      <c r="O3021" s="444">
        <v>-26580423</v>
      </c>
    </row>
    <row r="3022" spans="2:15" ht="15" x14ac:dyDescent="0.25">
      <c r="B3022" s="421">
        <v>75010795000000</v>
      </c>
      <c r="C3022" s="349" t="str">
        <f t="shared" si="376"/>
        <v>7</v>
      </c>
      <c r="D3022" s="355" t="str">
        <f t="shared" si="377"/>
        <v>5</v>
      </c>
      <c r="E3022" s="355" t="str">
        <f t="shared" si="378"/>
        <v>0</v>
      </c>
      <c r="F3022" s="355" t="str">
        <f t="shared" si="379"/>
        <v>10</v>
      </c>
      <c r="G3022" s="355" t="str">
        <f t="shared" si="380"/>
        <v>795</v>
      </c>
      <c r="H3022" s="355" t="str">
        <f t="shared" si="381"/>
        <v>0</v>
      </c>
      <c r="I3022" s="355" t="str">
        <f t="shared" si="382"/>
        <v>00</v>
      </c>
      <c r="J3022" s="355" t="str">
        <f t="shared" si="383"/>
        <v>000</v>
      </c>
      <c r="K3022" t="s">
        <v>1723</v>
      </c>
      <c r="L3022" s="444">
        <v>-26580423</v>
      </c>
      <c r="M3022" s="444">
        <v>0</v>
      </c>
      <c r="N3022" s="444">
        <v>0</v>
      </c>
      <c r="O3022" s="444">
        <v>-26580423</v>
      </c>
    </row>
    <row r="3023" spans="2:15" ht="15" x14ac:dyDescent="0.25">
      <c r="B3023" s="421">
        <v>75010795006000</v>
      </c>
      <c r="C3023" s="349" t="str">
        <f t="shared" si="376"/>
        <v>7</v>
      </c>
      <c r="D3023" s="355" t="str">
        <f t="shared" si="377"/>
        <v>5</v>
      </c>
      <c r="E3023" s="355" t="str">
        <f t="shared" si="378"/>
        <v>0</v>
      </c>
      <c r="F3023" s="355" t="str">
        <f t="shared" si="379"/>
        <v>10</v>
      </c>
      <c r="G3023" s="355" t="str">
        <f t="shared" si="380"/>
        <v>795</v>
      </c>
      <c r="H3023" s="355" t="str">
        <f t="shared" si="381"/>
        <v>0</v>
      </c>
      <c r="I3023" s="355" t="str">
        <f t="shared" si="382"/>
        <v>06</v>
      </c>
      <c r="J3023" s="355" t="str">
        <f t="shared" si="383"/>
        <v>000</v>
      </c>
      <c r="K3023" t="s">
        <v>1724</v>
      </c>
      <c r="L3023" s="444">
        <v>-26580423</v>
      </c>
      <c r="M3023" s="444">
        <v>0</v>
      </c>
      <c r="N3023" s="444">
        <v>0</v>
      </c>
      <c r="O3023" s="444">
        <v>-26580423</v>
      </c>
    </row>
    <row r="3024" spans="2:15" ht="15" x14ac:dyDescent="0.25">
      <c r="B3024" s="421">
        <v>75010795006796</v>
      </c>
      <c r="C3024" s="349" t="str">
        <f t="shared" si="376"/>
        <v>7</v>
      </c>
      <c r="D3024" s="355" t="str">
        <f t="shared" si="377"/>
        <v>5</v>
      </c>
      <c r="E3024" s="355" t="str">
        <f t="shared" si="378"/>
        <v>0</v>
      </c>
      <c r="F3024" s="355" t="str">
        <f t="shared" si="379"/>
        <v>10</v>
      </c>
      <c r="G3024" s="355" t="str">
        <f t="shared" si="380"/>
        <v>795</v>
      </c>
      <c r="H3024" s="355" t="str">
        <f t="shared" si="381"/>
        <v>0</v>
      </c>
      <c r="I3024" s="355" t="str">
        <f t="shared" si="382"/>
        <v>06</v>
      </c>
      <c r="J3024" s="355" t="str">
        <f t="shared" si="383"/>
        <v>796</v>
      </c>
      <c r="K3024" t="s">
        <v>1725</v>
      </c>
      <c r="L3024" s="444">
        <v>-12704788</v>
      </c>
      <c r="M3024" s="444">
        <v>0</v>
      </c>
      <c r="N3024" s="444">
        <v>0</v>
      </c>
      <c r="O3024" s="444">
        <v>-12704788</v>
      </c>
    </row>
    <row r="3025" spans="1:15" ht="15" x14ac:dyDescent="0.25">
      <c r="B3025" s="421">
        <v>75010795006797</v>
      </c>
      <c r="C3025" s="349" t="str">
        <f t="shared" si="376"/>
        <v>7</v>
      </c>
      <c r="D3025" s="355" t="str">
        <f t="shared" si="377"/>
        <v>5</v>
      </c>
      <c r="E3025" s="355" t="str">
        <f t="shared" si="378"/>
        <v>0</v>
      </c>
      <c r="F3025" s="355" t="str">
        <f t="shared" si="379"/>
        <v>10</v>
      </c>
      <c r="G3025" s="355" t="str">
        <f t="shared" si="380"/>
        <v>795</v>
      </c>
      <c r="H3025" s="355" t="str">
        <f t="shared" si="381"/>
        <v>0</v>
      </c>
      <c r="I3025" s="355" t="str">
        <f t="shared" si="382"/>
        <v>06</v>
      </c>
      <c r="J3025" s="355" t="str">
        <f t="shared" si="383"/>
        <v>797</v>
      </c>
      <c r="K3025" t="s">
        <v>1726</v>
      </c>
      <c r="L3025" s="444">
        <v>-13875635</v>
      </c>
      <c r="M3025" s="444">
        <v>0</v>
      </c>
      <c r="N3025" s="444">
        <v>0</v>
      </c>
      <c r="O3025" s="444">
        <v>-13875635</v>
      </c>
    </row>
    <row r="3026" spans="1:15" ht="15" x14ac:dyDescent="0.25">
      <c r="B3026" s="421"/>
      <c r="C3026" s="349" t="str">
        <f t="shared" si="376"/>
        <v/>
      </c>
      <c r="D3026" s="355" t="str">
        <f t="shared" si="377"/>
        <v/>
      </c>
      <c r="E3026" s="355" t="str">
        <f t="shared" si="378"/>
        <v/>
      </c>
      <c r="F3026" s="355" t="str">
        <f t="shared" si="379"/>
        <v/>
      </c>
      <c r="G3026" s="355" t="str">
        <f t="shared" si="380"/>
        <v/>
      </c>
      <c r="H3026" s="355" t="str">
        <f t="shared" si="381"/>
        <v/>
      </c>
      <c r="I3026" s="355" t="str">
        <f t="shared" si="382"/>
        <v/>
      </c>
      <c r="J3026" s="355" t="str">
        <f t="shared" si="383"/>
        <v/>
      </c>
      <c r="K3026"/>
      <c r="L3026" s="444"/>
      <c r="M3026" s="444"/>
      <c r="N3026" s="444"/>
      <c r="O3026" s="444"/>
    </row>
    <row r="3027" spans="1:15" ht="15" x14ac:dyDescent="0.25">
      <c r="B3027" s="421"/>
      <c r="C3027" s="349" t="str">
        <f t="shared" si="376"/>
        <v/>
      </c>
      <c r="D3027" s="355" t="str">
        <f t="shared" si="377"/>
        <v/>
      </c>
      <c r="E3027" s="355" t="str">
        <f t="shared" si="378"/>
        <v/>
      </c>
      <c r="F3027" s="355" t="str">
        <f t="shared" si="379"/>
        <v/>
      </c>
      <c r="G3027" s="355" t="str">
        <f t="shared" si="380"/>
        <v/>
      </c>
      <c r="H3027" s="355" t="str">
        <f t="shared" si="381"/>
        <v/>
      </c>
      <c r="I3027" s="355" t="str">
        <f t="shared" si="382"/>
        <v/>
      </c>
      <c r="J3027" s="355" t="str">
        <f t="shared" si="383"/>
        <v/>
      </c>
      <c r="K3027"/>
      <c r="L3027" s="444"/>
      <c r="M3027" s="444"/>
      <c r="N3027" s="444"/>
      <c r="O3027" s="444"/>
    </row>
    <row r="3028" spans="1:15" ht="15" x14ac:dyDescent="0.25">
      <c r="B3028" s="421"/>
      <c r="C3028" s="349" t="str">
        <f t="shared" si="376"/>
        <v/>
      </c>
      <c r="D3028" s="355" t="str">
        <f t="shared" si="377"/>
        <v/>
      </c>
      <c r="E3028" s="355" t="str">
        <f t="shared" si="378"/>
        <v/>
      </c>
      <c r="F3028" s="355" t="str">
        <f t="shared" si="379"/>
        <v/>
      </c>
      <c r="G3028" s="355" t="str">
        <f t="shared" si="380"/>
        <v/>
      </c>
      <c r="H3028" s="355" t="str">
        <f t="shared" si="381"/>
        <v/>
      </c>
      <c r="I3028" s="355" t="str">
        <f t="shared" si="382"/>
        <v/>
      </c>
      <c r="J3028" s="355" t="str">
        <f t="shared" si="383"/>
        <v/>
      </c>
      <c r="K3028"/>
      <c r="L3028" s="444"/>
      <c r="M3028" s="444"/>
      <c r="N3028" s="444"/>
      <c r="O3028" s="444"/>
    </row>
    <row r="3029" spans="1:15" ht="15" x14ac:dyDescent="0.25">
      <c r="B3029" s="421"/>
      <c r="C3029" s="349" t="str">
        <f t="shared" si="376"/>
        <v/>
      </c>
      <c r="D3029" s="355" t="str">
        <f t="shared" si="377"/>
        <v/>
      </c>
      <c r="E3029" s="355" t="str">
        <f t="shared" si="378"/>
        <v/>
      </c>
      <c r="F3029" s="355" t="str">
        <f t="shared" si="379"/>
        <v/>
      </c>
      <c r="G3029" s="355" t="str">
        <f t="shared" si="380"/>
        <v/>
      </c>
      <c r="H3029" s="355" t="str">
        <f t="shared" si="381"/>
        <v/>
      </c>
      <c r="I3029" s="355" t="str">
        <f t="shared" si="382"/>
        <v/>
      </c>
      <c r="J3029" s="355" t="str">
        <f t="shared" si="383"/>
        <v/>
      </c>
      <c r="K3029"/>
      <c r="L3029" s="444"/>
      <c r="M3029" s="444"/>
      <c r="N3029" s="444"/>
      <c r="O3029" s="444"/>
    </row>
    <row r="3030" spans="1:15" ht="15" x14ac:dyDescent="0.25">
      <c r="B3030" s="421"/>
      <c r="C3030" s="349" t="str">
        <f t="shared" si="376"/>
        <v/>
      </c>
      <c r="D3030" s="355" t="str">
        <f t="shared" si="377"/>
        <v/>
      </c>
      <c r="E3030" s="355" t="str">
        <f t="shared" si="378"/>
        <v/>
      </c>
      <c r="F3030" s="355" t="str">
        <f t="shared" si="379"/>
        <v/>
      </c>
      <c r="G3030" s="355" t="str">
        <f t="shared" si="380"/>
        <v/>
      </c>
      <c r="H3030" s="355" t="str">
        <f t="shared" si="381"/>
        <v/>
      </c>
      <c r="I3030" s="355" t="str">
        <f t="shared" si="382"/>
        <v/>
      </c>
      <c r="J3030" s="355" t="str">
        <f t="shared" si="383"/>
        <v/>
      </c>
      <c r="K3030"/>
      <c r="L3030" s="444"/>
      <c r="M3030" s="444"/>
      <c r="N3030" s="444"/>
      <c r="O3030" s="444"/>
    </row>
    <row r="3031" spans="1:15" ht="15" x14ac:dyDescent="0.25">
      <c r="B3031" s="421"/>
      <c r="C3031" s="349" t="str">
        <f t="shared" si="376"/>
        <v/>
      </c>
      <c r="D3031" s="355" t="str">
        <f t="shared" si="377"/>
        <v/>
      </c>
      <c r="E3031" s="355" t="str">
        <f t="shared" si="378"/>
        <v/>
      </c>
      <c r="F3031" s="355" t="str">
        <f t="shared" si="379"/>
        <v/>
      </c>
      <c r="G3031" s="355" t="str">
        <f t="shared" si="380"/>
        <v/>
      </c>
      <c r="H3031" s="355" t="str">
        <f t="shared" si="381"/>
        <v/>
      </c>
      <c r="I3031" s="355" t="str">
        <f t="shared" si="382"/>
        <v/>
      </c>
      <c r="J3031" s="355" t="str">
        <f t="shared" si="383"/>
        <v/>
      </c>
      <c r="K3031"/>
      <c r="L3031" s="444"/>
      <c r="M3031" s="444"/>
      <c r="N3031" s="444"/>
      <c r="O3031" s="444"/>
    </row>
    <row r="3032" spans="1:15" ht="15" x14ac:dyDescent="0.25">
      <c r="B3032" s="421"/>
      <c r="C3032" s="349" t="str">
        <f t="shared" si="376"/>
        <v/>
      </c>
      <c r="D3032" s="355" t="str">
        <f t="shared" si="377"/>
        <v/>
      </c>
      <c r="E3032" s="355" t="str">
        <f t="shared" si="378"/>
        <v/>
      </c>
      <c r="F3032" s="355" t="str">
        <f t="shared" si="379"/>
        <v/>
      </c>
      <c r="G3032" s="355" t="str">
        <f t="shared" si="380"/>
        <v/>
      </c>
      <c r="H3032" s="355" t="str">
        <f t="shared" si="381"/>
        <v/>
      </c>
      <c r="I3032" s="355" t="str">
        <f t="shared" si="382"/>
        <v/>
      </c>
      <c r="J3032" s="355" t="str">
        <f t="shared" si="383"/>
        <v/>
      </c>
      <c r="K3032"/>
      <c r="L3032" s="444"/>
      <c r="M3032" s="444"/>
      <c r="N3032" s="444"/>
      <c r="O3032" s="444"/>
    </row>
    <row r="3033" spans="1:15" ht="15" x14ac:dyDescent="0.25">
      <c r="B3033" s="421"/>
      <c r="C3033" s="349" t="str">
        <f t="shared" si="376"/>
        <v/>
      </c>
      <c r="D3033" s="355" t="str">
        <f t="shared" si="377"/>
        <v/>
      </c>
      <c r="E3033" s="355" t="str">
        <f t="shared" si="378"/>
        <v/>
      </c>
      <c r="F3033" s="355" t="str">
        <f t="shared" si="379"/>
        <v/>
      </c>
      <c r="G3033" s="355" t="str">
        <f t="shared" si="380"/>
        <v/>
      </c>
      <c r="H3033" s="355" t="str">
        <f t="shared" si="381"/>
        <v/>
      </c>
      <c r="I3033" s="355" t="str">
        <f t="shared" si="382"/>
        <v/>
      </c>
      <c r="J3033" s="355" t="str">
        <f t="shared" si="383"/>
        <v/>
      </c>
      <c r="K3033"/>
      <c r="L3033" s="444"/>
      <c r="M3033" s="444"/>
      <c r="N3033" s="444"/>
      <c r="O3033" s="444"/>
    </row>
    <row r="3034" spans="1:15" ht="15" x14ac:dyDescent="0.25">
      <c r="B3034" s="421"/>
      <c r="C3034" s="349" t="str">
        <f t="shared" si="376"/>
        <v/>
      </c>
      <c r="D3034" s="355" t="str">
        <f t="shared" si="377"/>
        <v/>
      </c>
      <c r="E3034" s="355" t="str">
        <f t="shared" si="378"/>
        <v/>
      </c>
      <c r="F3034" s="355" t="str">
        <f t="shared" si="379"/>
        <v/>
      </c>
      <c r="G3034" s="355" t="str">
        <f t="shared" si="380"/>
        <v/>
      </c>
      <c r="H3034" s="355" t="str">
        <f t="shared" si="381"/>
        <v/>
      </c>
      <c r="I3034" s="355" t="str">
        <f t="shared" si="382"/>
        <v/>
      </c>
      <c r="J3034" s="355" t="str">
        <f t="shared" si="383"/>
        <v/>
      </c>
      <c r="K3034"/>
      <c r="L3034" s="444"/>
      <c r="M3034" s="444"/>
      <c r="N3034" s="444"/>
      <c r="O3034" s="444"/>
    </row>
    <row r="3035" spans="1:15" ht="15" x14ac:dyDescent="0.25">
      <c r="B3035" s="421"/>
      <c r="C3035" s="349" t="str">
        <f t="shared" si="376"/>
        <v/>
      </c>
      <c r="D3035" s="355" t="str">
        <f t="shared" si="377"/>
        <v/>
      </c>
      <c r="E3035" s="355" t="str">
        <f t="shared" si="378"/>
        <v/>
      </c>
      <c r="F3035" s="355" t="str">
        <f t="shared" si="379"/>
        <v/>
      </c>
      <c r="G3035" s="355" t="str">
        <f t="shared" si="380"/>
        <v/>
      </c>
      <c r="H3035" s="355" t="str">
        <f t="shared" si="381"/>
        <v/>
      </c>
      <c r="I3035" s="355" t="str">
        <f t="shared" si="382"/>
        <v/>
      </c>
      <c r="J3035" s="355" t="str">
        <f t="shared" si="383"/>
        <v/>
      </c>
      <c r="K3035"/>
      <c r="L3035" s="444"/>
      <c r="M3035" s="444"/>
      <c r="N3035" s="444"/>
      <c r="O3035" s="444"/>
    </row>
    <row r="3036" spans="1:15" ht="15" x14ac:dyDescent="0.25">
      <c r="B3036" s="421"/>
      <c r="C3036" s="349" t="str">
        <f t="shared" si="376"/>
        <v/>
      </c>
      <c r="D3036" s="355" t="str">
        <f t="shared" si="377"/>
        <v/>
      </c>
      <c r="E3036" s="355" t="str">
        <f t="shared" si="378"/>
        <v/>
      </c>
      <c r="F3036" s="355" t="str">
        <f t="shared" si="379"/>
        <v/>
      </c>
      <c r="G3036" s="355" t="str">
        <f t="shared" si="380"/>
        <v/>
      </c>
      <c r="H3036" s="355" t="str">
        <f t="shared" si="381"/>
        <v/>
      </c>
      <c r="I3036" s="355" t="str">
        <f t="shared" si="382"/>
        <v/>
      </c>
      <c r="J3036" s="355" t="str">
        <f t="shared" si="383"/>
        <v/>
      </c>
      <c r="K3036"/>
      <c r="L3036" s="444"/>
      <c r="M3036" s="444"/>
      <c r="N3036" s="444"/>
      <c r="O3036" s="444"/>
    </row>
    <row r="3037" spans="1:15" ht="15" x14ac:dyDescent="0.25">
      <c r="A3037" s="425"/>
      <c r="B3037" s="421"/>
      <c r="C3037" s="425" t="str">
        <f t="shared" si="376"/>
        <v/>
      </c>
      <c r="D3037" s="426" t="str">
        <f t="shared" si="377"/>
        <v/>
      </c>
      <c r="E3037" s="426" t="str">
        <f t="shared" si="378"/>
        <v/>
      </c>
      <c r="F3037" s="426" t="str">
        <f t="shared" si="379"/>
        <v/>
      </c>
      <c r="G3037" s="426" t="str">
        <f t="shared" si="380"/>
        <v/>
      </c>
      <c r="H3037" s="426" t="str">
        <f t="shared" si="381"/>
        <v/>
      </c>
      <c r="I3037" s="426" t="str">
        <f t="shared" si="382"/>
        <v/>
      </c>
      <c r="J3037" s="426" t="str">
        <f t="shared" si="383"/>
        <v/>
      </c>
      <c r="K3037"/>
      <c r="L3037" s="444"/>
      <c r="M3037" s="444"/>
      <c r="N3037" s="444"/>
      <c r="O3037" s="444"/>
    </row>
    <row r="3038" spans="1:15" ht="15" x14ac:dyDescent="0.25">
      <c r="B3038" s="421"/>
      <c r="C3038" s="349" t="str">
        <f t="shared" si="376"/>
        <v/>
      </c>
      <c r="D3038" s="355" t="str">
        <f t="shared" si="377"/>
        <v/>
      </c>
      <c r="E3038" s="355" t="str">
        <f t="shared" si="378"/>
        <v/>
      </c>
      <c r="F3038" s="355" t="str">
        <f t="shared" si="379"/>
        <v/>
      </c>
      <c r="G3038" s="355" t="str">
        <f t="shared" si="380"/>
        <v/>
      </c>
      <c r="H3038" s="355" t="str">
        <f t="shared" si="381"/>
        <v/>
      </c>
      <c r="I3038" s="355" t="str">
        <f t="shared" si="382"/>
        <v/>
      </c>
      <c r="J3038" s="355" t="str">
        <f t="shared" si="383"/>
        <v/>
      </c>
      <c r="K3038"/>
      <c r="L3038" s="444"/>
      <c r="M3038" s="444"/>
      <c r="N3038" s="444"/>
      <c r="O3038" s="444"/>
    </row>
    <row r="3039" spans="1:15" ht="15" x14ac:dyDescent="0.25">
      <c r="B3039" s="421"/>
      <c r="C3039" s="349" t="str">
        <f t="shared" si="376"/>
        <v/>
      </c>
      <c r="D3039" s="355" t="str">
        <f t="shared" si="377"/>
        <v/>
      </c>
      <c r="E3039" s="355" t="str">
        <f t="shared" si="378"/>
        <v/>
      </c>
      <c r="F3039" s="355" t="str">
        <f t="shared" si="379"/>
        <v/>
      </c>
      <c r="G3039" s="355" t="str">
        <f t="shared" si="380"/>
        <v/>
      </c>
      <c r="H3039" s="355" t="str">
        <f t="shared" si="381"/>
        <v/>
      </c>
      <c r="I3039" s="355" t="str">
        <f t="shared" si="382"/>
        <v/>
      </c>
      <c r="J3039" s="355" t="str">
        <f t="shared" si="383"/>
        <v/>
      </c>
      <c r="K3039"/>
      <c r="L3039" s="444"/>
      <c r="M3039" s="444"/>
      <c r="N3039" s="444"/>
      <c r="O3039" s="444"/>
    </row>
    <row r="3040" spans="1:15" ht="15" x14ac:dyDescent="0.25">
      <c r="B3040" s="421"/>
      <c r="C3040" s="349" t="str">
        <f t="shared" si="376"/>
        <v/>
      </c>
      <c r="D3040" s="355" t="str">
        <f t="shared" si="377"/>
        <v/>
      </c>
      <c r="E3040" s="355" t="str">
        <f t="shared" si="378"/>
        <v/>
      </c>
      <c r="F3040" s="355" t="str">
        <f t="shared" si="379"/>
        <v/>
      </c>
      <c r="G3040" s="355" t="str">
        <f t="shared" si="380"/>
        <v/>
      </c>
      <c r="H3040" s="355" t="str">
        <f t="shared" si="381"/>
        <v/>
      </c>
      <c r="I3040" s="355" t="str">
        <f t="shared" si="382"/>
        <v/>
      </c>
      <c r="J3040" s="355" t="str">
        <f t="shared" si="383"/>
        <v/>
      </c>
      <c r="K3040"/>
      <c r="L3040" s="444"/>
      <c r="M3040" s="444"/>
      <c r="N3040" s="444"/>
      <c r="O3040" s="444"/>
    </row>
    <row r="3041" spans="2:15" ht="15" x14ac:dyDescent="0.25">
      <c r="B3041" s="421"/>
      <c r="C3041" s="349" t="str">
        <f t="shared" si="376"/>
        <v/>
      </c>
      <c r="D3041" s="355" t="str">
        <f t="shared" si="377"/>
        <v/>
      </c>
      <c r="E3041" s="355" t="str">
        <f t="shared" si="378"/>
        <v/>
      </c>
      <c r="F3041" s="355" t="str">
        <f t="shared" si="379"/>
        <v/>
      </c>
      <c r="G3041" s="355" t="str">
        <f t="shared" si="380"/>
        <v/>
      </c>
      <c r="H3041" s="355" t="str">
        <f t="shared" si="381"/>
        <v/>
      </c>
      <c r="I3041" s="355" t="str">
        <f t="shared" si="382"/>
        <v/>
      </c>
      <c r="J3041" s="355" t="str">
        <f t="shared" si="383"/>
        <v/>
      </c>
      <c r="K3041"/>
      <c r="L3041" s="444"/>
      <c r="M3041" s="444"/>
      <c r="N3041" s="444"/>
      <c r="O3041" s="444"/>
    </row>
    <row r="3042" spans="2:15" ht="15" x14ac:dyDescent="0.25">
      <c r="B3042" s="421"/>
      <c r="C3042" s="349" t="str">
        <f t="shared" si="376"/>
        <v/>
      </c>
      <c r="D3042" s="355" t="str">
        <f t="shared" si="377"/>
        <v/>
      </c>
      <c r="E3042" s="355" t="str">
        <f t="shared" si="378"/>
        <v/>
      </c>
      <c r="F3042" s="355" t="str">
        <f t="shared" si="379"/>
        <v/>
      </c>
      <c r="G3042" s="355" t="str">
        <f t="shared" si="380"/>
        <v/>
      </c>
      <c r="H3042" s="355" t="str">
        <f t="shared" si="381"/>
        <v/>
      </c>
      <c r="I3042" s="355" t="str">
        <f t="shared" si="382"/>
        <v/>
      </c>
      <c r="J3042" s="355" t="str">
        <f t="shared" si="383"/>
        <v/>
      </c>
      <c r="K3042"/>
      <c r="L3042" s="444"/>
      <c r="M3042" s="444"/>
      <c r="N3042" s="444"/>
      <c r="O3042" s="444"/>
    </row>
    <row r="3043" spans="2:15" ht="15" x14ac:dyDescent="0.25">
      <c r="B3043" s="421"/>
      <c r="C3043" s="349" t="str">
        <f t="shared" si="376"/>
        <v/>
      </c>
      <c r="D3043" s="355" t="str">
        <f t="shared" si="377"/>
        <v/>
      </c>
      <c r="E3043" s="355" t="str">
        <f t="shared" si="378"/>
        <v/>
      </c>
      <c r="F3043" s="355" t="str">
        <f t="shared" si="379"/>
        <v/>
      </c>
      <c r="G3043" s="355" t="str">
        <f t="shared" si="380"/>
        <v/>
      </c>
      <c r="H3043" s="355" t="str">
        <f t="shared" si="381"/>
        <v/>
      </c>
      <c r="I3043" s="355" t="str">
        <f t="shared" si="382"/>
        <v/>
      </c>
      <c r="J3043" s="355" t="str">
        <f t="shared" si="383"/>
        <v/>
      </c>
      <c r="K3043"/>
      <c r="L3043" s="444"/>
      <c r="M3043" s="444"/>
      <c r="N3043" s="444"/>
      <c r="O3043" s="444"/>
    </row>
    <row r="3044" spans="2:15" ht="15" x14ac:dyDescent="0.25">
      <c r="B3044" s="421"/>
      <c r="C3044" s="349" t="str">
        <f t="shared" si="376"/>
        <v/>
      </c>
      <c r="D3044" s="355" t="str">
        <f t="shared" si="377"/>
        <v/>
      </c>
      <c r="E3044" s="355" t="str">
        <f t="shared" si="378"/>
        <v/>
      </c>
      <c r="F3044" s="355" t="str">
        <f t="shared" si="379"/>
        <v/>
      </c>
      <c r="G3044" s="355" t="str">
        <f t="shared" si="380"/>
        <v/>
      </c>
      <c r="H3044" s="355" t="str">
        <f t="shared" si="381"/>
        <v/>
      </c>
      <c r="I3044" s="355" t="str">
        <f t="shared" si="382"/>
        <v/>
      </c>
      <c r="J3044" s="355" t="str">
        <f t="shared" si="383"/>
        <v/>
      </c>
      <c r="K3044"/>
      <c r="L3044" s="444"/>
      <c r="M3044" s="444"/>
      <c r="N3044" s="444"/>
      <c r="O3044" s="444"/>
    </row>
    <row r="3045" spans="2:15" ht="15" x14ac:dyDescent="0.25">
      <c r="B3045" s="421"/>
      <c r="C3045" s="349" t="str">
        <f t="shared" si="376"/>
        <v/>
      </c>
      <c r="D3045" s="355" t="str">
        <f t="shared" si="377"/>
        <v/>
      </c>
      <c r="E3045" s="355" t="str">
        <f t="shared" si="378"/>
        <v/>
      </c>
      <c r="F3045" s="355" t="str">
        <f t="shared" si="379"/>
        <v/>
      </c>
      <c r="G3045" s="355" t="str">
        <f t="shared" si="380"/>
        <v/>
      </c>
      <c r="H3045" s="355" t="str">
        <f t="shared" si="381"/>
        <v/>
      </c>
      <c r="I3045" s="355" t="str">
        <f t="shared" si="382"/>
        <v/>
      </c>
      <c r="J3045" s="355" t="str">
        <f t="shared" si="383"/>
        <v/>
      </c>
      <c r="K3045"/>
      <c r="L3045" s="444"/>
      <c r="M3045" s="444"/>
      <c r="N3045" s="444"/>
      <c r="O3045" s="444"/>
    </row>
    <row r="3046" spans="2:15" ht="15" x14ac:dyDescent="0.25">
      <c r="B3046" s="421"/>
      <c r="C3046" s="349" t="str">
        <f t="shared" si="376"/>
        <v/>
      </c>
      <c r="D3046" s="355" t="str">
        <f t="shared" si="377"/>
        <v/>
      </c>
      <c r="E3046" s="355" t="str">
        <f t="shared" si="378"/>
        <v/>
      </c>
      <c r="F3046" s="355" t="str">
        <f t="shared" si="379"/>
        <v/>
      </c>
      <c r="G3046" s="355" t="str">
        <f t="shared" si="380"/>
        <v/>
      </c>
      <c r="H3046" s="355" t="str">
        <f t="shared" si="381"/>
        <v/>
      </c>
      <c r="I3046" s="355" t="str">
        <f t="shared" si="382"/>
        <v/>
      </c>
      <c r="J3046" s="355" t="str">
        <f t="shared" si="383"/>
        <v/>
      </c>
      <c r="K3046"/>
      <c r="L3046" s="444"/>
      <c r="M3046" s="444"/>
      <c r="N3046" s="444"/>
      <c r="O3046" s="444"/>
    </row>
    <row r="3047" spans="2:15" ht="15" x14ac:dyDescent="0.25">
      <c r="B3047" s="421"/>
      <c r="C3047" s="349" t="str">
        <f t="shared" si="376"/>
        <v/>
      </c>
      <c r="D3047" s="355" t="str">
        <f t="shared" si="377"/>
        <v/>
      </c>
      <c r="E3047" s="355" t="str">
        <f t="shared" si="378"/>
        <v/>
      </c>
      <c r="F3047" s="355" t="str">
        <f t="shared" si="379"/>
        <v/>
      </c>
      <c r="G3047" s="355" t="str">
        <f t="shared" si="380"/>
        <v/>
      </c>
      <c r="H3047" s="355" t="str">
        <f t="shared" si="381"/>
        <v/>
      </c>
      <c r="I3047" s="355" t="str">
        <f t="shared" si="382"/>
        <v/>
      </c>
      <c r="J3047" s="355" t="str">
        <f t="shared" si="383"/>
        <v/>
      </c>
      <c r="K3047"/>
      <c r="L3047" s="444"/>
      <c r="M3047" s="444"/>
      <c r="N3047" s="444"/>
      <c r="O3047" s="444"/>
    </row>
    <row r="3048" spans="2:15" ht="15" x14ac:dyDescent="0.25">
      <c r="B3048" s="421"/>
      <c r="C3048" s="349" t="str">
        <f t="shared" si="376"/>
        <v/>
      </c>
      <c r="D3048" s="355" t="str">
        <f t="shared" si="377"/>
        <v/>
      </c>
      <c r="E3048" s="355" t="str">
        <f t="shared" si="378"/>
        <v/>
      </c>
      <c r="F3048" s="355" t="str">
        <f t="shared" si="379"/>
        <v/>
      </c>
      <c r="G3048" s="355" t="str">
        <f t="shared" si="380"/>
        <v/>
      </c>
      <c r="H3048" s="355" t="str">
        <f t="shared" si="381"/>
        <v/>
      </c>
      <c r="I3048" s="355" t="str">
        <f t="shared" si="382"/>
        <v/>
      </c>
      <c r="J3048" s="355" t="str">
        <f t="shared" si="383"/>
        <v/>
      </c>
      <c r="K3048"/>
      <c r="L3048" s="444"/>
      <c r="M3048" s="444"/>
      <c r="N3048" s="444"/>
      <c r="O3048" s="444"/>
    </row>
    <row r="3049" spans="2:15" ht="15" x14ac:dyDescent="0.25">
      <c r="B3049" s="421"/>
      <c r="C3049" s="349" t="str">
        <f t="shared" si="376"/>
        <v/>
      </c>
      <c r="D3049" s="355" t="str">
        <f t="shared" si="377"/>
        <v/>
      </c>
      <c r="E3049" s="355" t="str">
        <f t="shared" si="378"/>
        <v/>
      </c>
      <c r="F3049" s="355" t="str">
        <f t="shared" si="379"/>
        <v/>
      </c>
      <c r="G3049" s="355" t="str">
        <f t="shared" si="380"/>
        <v/>
      </c>
      <c r="H3049" s="355" t="str">
        <f t="shared" si="381"/>
        <v/>
      </c>
      <c r="I3049" s="355" t="str">
        <f t="shared" si="382"/>
        <v/>
      </c>
      <c r="J3049" s="355" t="str">
        <f t="shared" si="383"/>
        <v/>
      </c>
      <c r="K3049"/>
      <c r="L3049" s="444"/>
      <c r="M3049" s="444"/>
      <c r="N3049" s="444"/>
      <c r="O3049" s="444"/>
    </row>
    <row r="3050" spans="2:15" ht="15" x14ac:dyDescent="0.25">
      <c r="B3050" s="421"/>
      <c r="C3050" s="349" t="str">
        <f t="shared" si="376"/>
        <v/>
      </c>
      <c r="D3050" s="355" t="str">
        <f t="shared" si="377"/>
        <v/>
      </c>
      <c r="E3050" s="355" t="str">
        <f t="shared" si="378"/>
        <v/>
      </c>
      <c r="F3050" s="355" t="str">
        <f t="shared" si="379"/>
        <v/>
      </c>
      <c r="G3050" s="355" t="str">
        <f t="shared" si="380"/>
        <v/>
      </c>
      <c r="H3050" s="355" t="str">
        <f t="shared" si="381"/>
        <v/>
      </c>
      <c r="I3050" s="355" t="str">
        <f t="shared" si="382"/>
        <v/>
      </c>
      <c r="J3050" s="355" t="str">
        <f t="shared" si="383"/>
        <v/>
      </c>
      <c r="K3050"/>
      <c r="L3050" s="444"/>
      <c r="M3050" s="444"/>
      <c r="N3050" s="444"/>
      <c r="O3050" s="444"/>
    </row>
    <row r="3051" spans="2:15" ht="15" x14ac:dyDescent="0.25">
      <c r="B3051" s="421"/>
      <c r="C3051" s="349" t="str">
        <f t="shared" si="376"/>
        <v/>
      </c>
      <c r="D3051" s="355" t="str">
        <f t="shared" si="377"/>
        <v/>
      </c>
      <c r="E3051" s="355" t="str">
        <f t="shared" si="378"/>
        <v/>
      </c>
      <c r="F3051" s="355" t="str">
        <f t="shared" si="379"/>
        <v/>
      </c>
      <c r="G3051" s="355" t="str">
        <f t="shared" si="380"/>
        <v/>
      </c>
      <c r="H3051" s="355" t="str">
        <f t="shared" si="381"/>
        <v/>
      </c>
      <c r="I3051" s="355" t="str">
        <f t="shared" si="382"/>
        <v/>
      </c>
      <c r="J3051" s="355" t="str">
        <f t="shared" si="383"/>
        <v/>
      </c>
      <c r="K3051"/>
      <c r="L3051" s="444"/>
      <c r="M3051" s="444"/>
      <c r="N3051" s="444"/>
      <c r="O3051" s="444"/>
    </row>
    <row r="3052" spans="2:15" ht="15" x14ac:dyDescent="0.25">
      <c r="B3052" s="421"/>
      <c r="C3052" s="349" t="str">
        <f t="shared" si="376"/>
        <v/>
      </c>
      <c r="D3052" s="355" t="str">
        <f t="shared" si="377"/>
        <v/>
      </c>
      <c r="E3052" s="355" t="str">
        <f t="shared" si="378"/>
        <v/>
      </c>
      <c r="F3052" s="355" t="str">
        <f t="shared" si="379"/>
        <v/>
      </c>
      <c r="G3052" s="355" t="str">
        <f t="shared" si="380"/>
        <v/>
      </c>
      <c r="H3052" s="355" t="str">
        <f t="shared" si="381"/>
        <v/>
      </c>
      <c r="I3052" s="355" t="str">
        <f t="shared" si="382"/>
        <v/>
      </c>
      <c r="J3052" s="355" t="str">
        <f t="shared" si="383"/>
        <v/>
      </c>
      <c r="K3052"/>
      <c r="L3052" s="444"/>
      <c r="M3052" s="444"/>
      <c r="N3052" s="444"/>
      <c r="O3052" s="444"/>
    </row>
    <row r="3053" spans="2:15" ht="15" x14ac:dyDescent="0.25">
      <c r="B3053" s="421"/>
      <c r="C3053" s="349" t="str">
        <f t="shared" ref="C3053:C3060" si="384">MID(B3053,1,1)</f>
        <v/>
      </c>
      <c r="D3053" s="355" t="str">
        <f t="shared" ref="D3053:D3060" si="385">MID(B3053,2,1)</f>
        <v/>
      </c>
      <c r="E3053" s="355" t="str">
        <f t="shared" ref="E3053:E3060" si="386">MID(B3053,3,1)</f>
        <v/>
      </c>
      <c r="F3053" s="355" t="str">
        <f t="shared" ref="F3053:F3060" si="387">MID(B3053,4,2)</f>
        <v/>
      </c>
      <c r="G3053" s="355" t="str">
        <f t="shared" ref="G3053:G3060" si="388">MID(B3053,6,3)</f>
        <v/>
      </c>
      <c r="H3053" s="355" t="str">
        <f t="shared" ref="H3053:H3060" si="389">MID(B3053,9,1)</f>
        <v/>
      </c>
      <c r="I3053" s="355" t="str">
        <f t="shared" ref="I3053:I3060" si="390">MID(B3053,10,2)</f>
        <v/>
      </c>
      <c r="J3053" s="355" t="str">
        <f t="shared" ref="J3053:J3060" si="391">MID(B3053,12,3)</f>
        <v/>
      </c>
      <c r="K3053"/>
      <c r="L3053" s="444"/>
      <c r="M3053" s="444"/>
      <c r="N3053" s="444"/>
      <c r="O3053" s="444"/>
    </row>
    <row r="3054" spans="2:15" ht="15" x14ac:dyDescent="0.25">
      <c r="B3054" s="421"/>
      <c r="C3054" s="349" t="str">
        <f t="shared" si="384"/>
        <v/>
      </c>
      <c r="D3054" s="355" t="str">
        <f t="shared" si="385"/>
        <v/>
      </c>
      <c r="E3054" s="355" t="str">
        <f t="shared" si="386"/>
        <v/>
      </c>
      <c r="F3054" s="355" t="str">
        <f t="shared" si="387"/>
        <v/>
      </c>
      <c r="G3054" s="355" t="str">
        <f t="shared" si="388"/>
        <v/>
      </c>
      <c r="H3054" s="355" t="str">
        <f t="shared" si="389"/>
        <v/>
      </c>
      <c r="I3054" s="355" t="str">
        <f t="shared" si="390"/>
        <v/>
      </c>
      <c r="J3054" s="355" t="str">
        <f t="shared" si="391"/>
        <v/>
      </c>
      <c r="K3054"/>
      <c r="L3054" s="444"/>
      <c r="M3054" s="444"/>
      <c r="N3054" s="444"/>
      <c r="O3054" s="444"/>
    </row>
    <row r="3055" spans="2:15" ht="15" x14ac:dyDescent="0.25">
      <c r="B3055" s="421"/>
      <c r="C3055" s="349" t="str">
        <f t="shared" si="384"/>
        <v/>
      </c>
      <c r="D3055" s="355" t="str">
        <f t="shared" si="385"/>
        <v/>
      </c>
      <c r="E3055" s="355" t="str">
        <f t="shared" si="386"/>
        <v/>
      </c>
      <c r="F3055" s="355" t="str">
        <f t="shared" si="387"/>
        <v/>
      </c>
      <c r="G3055" s="355" t="str">
        <f t="shared" si="388"/>
        <v/>
      </c>
      <c r="H3055" s="355" t="str">
        <f t="shared" si="389"/>
        <v/>
      </c>
      <c r="I3055" s="355" t="str">
        <f t="shared" si="390"/>
        <v/>
      </c>
      <c r="J3055" s="355" t="str">
        <f t="shared" si="391"/>
        <v/>
      </c>
      <c r="K3055"/>
      <c r="L3055" s="444"/>
      <c r="M3055" s="444"/>
      <c r="N3055" s="444"/>
      <c r="O3055" s="444"/>
    </row>
    <row r="3056" spans="2:15" ht="15" x14ac:dyDescent="0.25">
      <c r="B3056" s="421"/>
      <c r="C3056" s="349" t="str">
        <f t="shared" si="384"/>
        <v/>
      </c>
      <c r="D3056" s="355" t="str">
        <f t="shared" si="385"/>
        <v/>
      </c>
      <c r="E3056" s="355" t="str">
        <f t="shared" si="386"/>
        <v/>
      </c>
      <c r="F3056" s="355" t="str">
        <f t="shared" si="387"/>
        <v/>
      </c>
      <c r="G3056" s="355" t="str">
        <f t="shared" si="388"/>
        <v/>
      </c>
      <c r="H3056" s="355" t="str">
        <f t="shared" si="389"/>
        <v/>
      </c>
      <c r="I3056" s="355" t="str">
        <f t="shared" si="390"/>
        <v/>
      </c>
      <c r="J3056" s="355" t="str">
        <f t="shared" si="391"/>
        <v/>
      </c>
      <c r="K3056"/>
      <c r="L3056" s="444"/>
      <c r="M3056" s="444"/>
      <c r="N3056" s="444"/>
      <c r="O3056" s="444"/>
    </row>
    <row r="3057" spans="2:15" ht="15" x14ac:dyDescent="0.25">
      <c r="B3057" s="421"/>
      <c r="C3057" s="349" t="str">
        <f t="shared" si="384"/>
        <v/>
      </c>
      <c r="D3057" s="355" t="str">
        <f t="shared" si="385"/>
        <v/>
      </c>
      <c r="E3057" s="355" t="str">
        <f t="shared" si="386"/>
        <v/>
      </c>
      <c r="F3057" s="355" t="str">
        <f t="shared" si="387"/>
        <v/>
      </c>
      <c r="G3057" s="355" t="str">
        <f t="shared" si="388"/>
        <v/>
      </c>
      <c r="H3057" s="355" t="str">
        <f t="shared" si="389"/>
        <v/>
      </c>
      <c r="I3057" s="355" t="str">
        <f t="shared" si="390"/>
        <v/>
      </c>
      <c r="J3057" s="355" t="str">
        <f t="shared" si="391"/>
        <v/>
      </c>
      <c r="K3057"/>
      <c r="L3057" s="444"/>
      <c r="M3057" s="444"/>
      <c r="N3057" s="444"/>
      <c r="O3057" s="444"/>
    </row>
    <row r="3058" spans="2:15" ht="15" x14ac:dyDescent="0.25">
      <c r="B3058" s="421"/>
      <c r="C3058" s="349" t="str">
        <f t="shared" si="384"/>
        <v/>
      </c>
      <c r="D3058" s="355" t="str">
        <f t="shared" si="385"/>
        <v/>
      </c>
      <c r="E3058" s="355" t="str">
        <f t="shared" si="386"/>
        <v/>
      </c>
      <c r="F3058" s="355" t="str">
        <f t="shared" si="387"/>
        <v/>
      </c>
      <c r="G3058" s="355" t="str">
        <f t="shared" si="388"/>
        <v/>
      </c>
      <c r="H3058" s="355" t="str">
        <f t="shared" si="389"/>
        <v/>
      </c>
      <c r="I3058" s="355" t="str">
        <f t="shared" si="390"/>
        <v/>
      </c>
      <c r="J3058" s="355" t="str">
        <f t="shared" si="391"/>
        <v/>
      </c>
      <c r="K3058"/>
      <c r="L3058" s="444"/>
      <c r="M3058" s="444"/>
      <c r="N3058" s="444"/>
      <c r="O3058" s="444"/>
    </row>
    <row r="3059" spans="2:15" ht="15" x14ac:dyDescent="0.25">
      <c r="B3059" s="421"/>
      <c r="C3059" s="349" t="str">
        <f t="shared" si="384"/>
        <v/>
      </c>
      <c r="D3059" s="355" t="str">
        <f t="shared" si="385"/>
        <v/>
      </c>
      <c r="E3059" s="355" t="str">
        <f t="shared" si="386"/>
        <v/>
      </c>
      <c r="F3059" s="355" t="str">
        <f t="shared" si="387"/>
        <v/>
      </c>
      <c r="G3059" s="355" t="str">
        <f t="shared" si="388"/>
        <v/>
      </c>
      <c r="H3059" s="355" t="str">
        <f t="shared" si="389"/>
        <v/>
      </c>
      <c r="I3059" s="355" t="str">
        <f t="shared" si="390"/>
        <v/>
      </c>
      <c r="J3059" s="355" t="str">
        <f t="shared" si="391"/>
        <v/>
      </c>
      <c r="K3059"/>
      <c r="L3059" s="444"/>
      <c r="M3059" s="444"/>
      <c r="N3059" s="444"/>
      <c r="O3059" s="444"/>
    </row>
    <row r="3060" spans="2:15" ht="15" x14ac:dyDescent="0.25">
      <c r="B3060" s="421"/>
      <c r="C3060" s="349" t="str">
        <f t="shared" si="384"/>
        <v/>
      </c>
      <c r="D3060" s="355" t="str">
        <f t="shared" si="385"/>
        <v/>
      </c>
      <c r="E3060" s="355" t="str">
        <f t="shared" si="386"/>
        <v/>
      </c>
      <c r="F3060" s="355" t="str">
        <f t="shared" si="387"/>
        <v/>
      </c>
      <c r="G3060" s="355" t="str">
        <f t="shared" si="388"/>
        <v/>
      </c>
      <c r="H3060" s="355" t="str">
        <f t="shared" si="389"/>
        <v/>
      </c>
      <c r="I3060" s="355" t="str">
        <f t="shared" si="390"/>
        <v/>
      </c>
      <c r="J3060" s="355" t="str">
        <f t="shared" si="391"/>
        <v/>
      </c>
      <c r="K3060"/>
      <c r="L3060" s="444"/>
      <c r="M3060" s="444"/>
      <c r="N3060" s="444"/>
      <c r="O3060" s="444"/>
    </row>
    <row r="3061" spans="2:15" x14ac:dyDescent="0.2">
      <c r="B3061" s="421"/>
      <c r="K3061"/>
      <c r="L3061" s="444"/>
      <c r="M3061" s="444"/>
      <c r="N3061" s="444"/>
      <c r="O3061" s="444"/>
    </row>
    <row r="3062" spans="2:15" x14ac:dyDescent="0.2">
      <c r="B3062" s="421"/>
      <c r="K3062"/>
      <c r="L3062" s="444"/>
      <c r="M3062" s="444"/>
      <c r="N3062" s="444"/>
      <c r="O3062" s="444"/>
    </row>
    <row r="3063" spans="2:15" x14ac:dyDescent="0.2">
      <c r="B3063" s="421"/>
      <c r="K3063"/>
      <c r="L3063" s="444"/>
      <c r="M3063" s="444"/>
      <c r="N3063" s="444"/>
      <c r="O3063" s="444"/>
    </row>
    <row r="3064" spans="2:15" x14ac:dyDescent="0.2">
      <c r="B3064" s="421"/>
      <c r="K3064"/>
      <c r="L3064" s="444"/>
      <c r="M3064" s="444"/>
      <c r="N3064" s="444"/>
      <c r="O3064" s="444"/>
    </row>
    <row r="3065" spans="2:15" x14ac:dyDescent="0.2">
      <c r="B3065" s="421"/>
      <c r="K3065"/>
      <c r="L3065" s="444"/>
      <c r="M3065" s="444"/>
      <c r="N3065" s="444"/>
      <c r="O3065" s="444"/>
    </row>
    <row r="3066" spans="2:15" x14ac:dyDescent="0.2">
      <c r="B3066" s="421"/>
      <c r="K3066"/>
      <c r="L3066" s="444"/>
      <c r="M3066" s="444"/>
      <c r="N3066" s="444"/>
      <c r="O3066" s="444"/>
    </row>
    <row r="3067" spans="2:15" x14ac:dyDescent="0.2">
      <c r="B3067" s="421"/>
      <c r="K3067"/>
      <c r="L3067" s="444"/>
      <c r="M3067" s="444"/>
      <c r="N3067" s="444"/>
      <c r="O3067" s="444"/>
    </row>
    <row r="3068" spans="2:15" x14ac:dyDescent="0.2">
      <c r="B3068" s="421"/>
      <c r="K3068"/>
      <c r="L3068" s="444"/>
      <c r="M3068" s="444"/>
      <c r="N3068" s="444"/>
      <c r="O3068" s="444"/>
    </row>
    <row r="3069" spans="2:15" x14ac:dyDescent="0.2">
      <c r="B3069" s="421"/>
      <c r="K3069"/>
      <c r="L3069" s="444"/>
      <c r="M3069" s="444"/>
      <c r="N3069" s="444"/>
      <c r="O3069" s="444"/>
    </row>
    <row r="3070" spans="2:15" x14ac:dyDescent="0.2">
      <c r="B3070" s="421"/>
      <c r="K3070"/>
      <c r="L3070" s="444"/>
      <c r="M3070" s="444"/>
      <c r="N3070" s="444"/>
      <c r="O3070" s="444"/>
    </row>
    <row r="3071" spans="2:15" x14ac:dyDescent="0.2">
      <c r="B3071" s="421"/>
      <c r="K3071"/>
      <c r="L3071" s="444"/>
      <c r="M3071" s="444"/>
      <c r="N3071" s="444"/>
      <c r="O3071" s="444"/>
    </row>
    <row r="3072" spans="2:15" x14ac:dyDescent="0.2">
      <c r="B3072" s="421"/>
      <c r="K3072"/>
      <c r="L3072" s="444"/>
      <c r="M3072" s="444"/>
      <c r="N3072" s="444"/>
      <c r="O3072" s="444"/>
    </row>
    <row r="3073" spans="2:15" x14ac:dyDescent="0.2">
      <c r="B3073" s="421"/>
      <c r="K3073"/>
      <c r="L3073" s="444"/>
      <c r="M3073" s="444"/>
      <c r="N3073" s="444"/>
      <c r="O3073" s="444"/>
    </row>
    <row r="3074" spans="2:15" x14ac:dyDescent="0.2">
      <c r="B3074" s="421"/>
      <c r="K3074"/>
      <c r="L3074" s="444"/>
      <c r="M3074" s="444"/>
      <c r="N3074" s="444"/>
      <c r="O3074" s="444"/>
    </row>
    <row r="3075" spans="2:15" x14ac:dyDescent="0.2">
      <c r="B3075" s="421"/>
      <c r="K3075"/>
      <c r="L3075" s="444"/>
      <c r="M3075" s="444"/>
      <c r="N3075" s="444"/>
      <c r="O3075" s="444"/>
    </row>
    <row r="3076" spans="2:15" x14ac:dyDescent="0.2">
      <c r="B3076" s="421"/>
      <c r="K3076"/>
      <c r="L3076" s="444"/>
      <c r="M3076" s="444"/>
      <c r="N3076" s="444"/>
      <c r="O3076" s="444"/>
    </row>
    <row r="3077" spans="2:15" x14ac:dyDescent="0.2">
      <c r="B3077" s="421"/>
      <c r="K3077"/>
      <c r="L3077" s="444"/>
      <c r="M3077" s="444"/>
      <c r="N3077" s="444"/>
      <c r="O3077" s="444"/>
    </row>
    <row r="3078" spans="2:15" x14ac:dyDescent="0.2">
      <c r="B3078" s="421"/>
      <c r="K3078"/>
      <c r="L3078" s="444"/>
      <c r="M3078" s="444"/>
      <c r="N3078" s="444"/>
      <c r="O3078" s="444"/>
    </row>
    <row r="3079" spans="2:15" x14ac:dyDescent="0.2">
      <c r="B3079" s="421"/>
      <c r="K3079"/>
      <c r="L3079" s="444"/>
      <c r="M3079" s="444"/>
      <c r="N3079" s="444"/>
      <c r="O3079" s="444"/>
    </row>
    <row r="3080" spans="2:15" x14ac:dyDescent="0.2">
      <c r="B3080" s="421"/>
      <c r="K3080"/>
      <c r="L3080" s="444"/>
      <c r="M3080" s="444"/>
      <c r="N3080" s="444"/>
      <c r="O3080" s="444"/>
    </row>
    <row r="3081" spans="2:15" x14ac:dyDescent="0.2">
      <c r="B3081" s="421"/>
      <c r="K3081"/>
      <c r="L3081" s="444"/>
      <c r="M3081" s="444"/>
      <c r="N3081" s="444"/>
      <c r="O3081" s="444"/>
    </row>
    <row r="3082" spans="2:15" x14ac:dyDescent="0.2">
      <c r="B3082" s="421"/>
      <c r="K3082"/>
      <c r="L3082" s="444"/>
      <c r="M3082" s="444"/>
      <c r="N3082" s="444"/>
      <c r="O3082" s="444"/>
    </row>
    <row r="3083" spans="2:15" x14ac:dyDescent="0.2">
      <c r="B3083" s="421"/>
      <c r="K3083"/>
      <c r="L3083" s="444"/>
      <c r="M3083" s="444"/>
      <c r="N3083" s="444"/>
      <c r="O3083" s="444"/>
    </row>
    <row r="3084" spans="2:15" x14ac:dyDescent="0.2">
      <c r="B3084" s="421"/>
      <c r="K3084"/>
      <c r="L3084" s="444"/>
      <c r="M3084" s="444"/>
      <c r="N3084" s="444"/>
      <c r="O3084" s="444"/>
    </row>
    <row r="3085" spans="2:15" x14ac:dyDescent="0.2">
      <c r="B3085" s="421"/>
      <c r="K3085"/>
      <c r="L3085" s="444"/>
      <c r="M3085" s="444"/>
      <c r="N3085" s="444"/>
      <c r="O3085" s="444"/>
    </row>
    <row r="3086" spans="2:15" x14ac:dyDescent="0.2">
      <c r="B3086" s="421"/>
      <c r="K3086"/>
      <c r="L3086" s="444"/>
      <c r="M3086" s="444"/>
      <c r="N3086" s="444"/>
      <c r="O3086" s="444"/>
    </row>
    <row r="3087" spans="2:15" x14ac:dyDescent="0.2">
      <c r="B3087" s="421"/>
      <c r="K3087"/>
      <c r="L3087" s="444"/>
      <c r="M3087" s="444"/>
      <c r="N3087" s="444"/>
      <c r="O3087" s="444"/>
    </row>
    <row r="3088" spans="2:15" x14ac:dyDescent="0.2">
      <c r="B3088" s="421"/>
      <c r="K3088"/>
      <c r="L3088" s="444"/>
      <c r="M3088" s="444"/>
      <c r="N3088" s="444"/>
      <c r="O3088" s="444"/>
    </row>
    <row r="3089" spans="1:15" x14ac:dyDescent="0.2">
      <c r="B3089" s="421"/>
      <c r="K3089"/>
      <c r="L3089" s="444"/>
      <c r="M3089" s="444"/>
      <c r="N3089" s="444"/>
      <c r="O3089" s="444"/>
    </row>
    <row r="3090" spans="1:15" x14ac:dyDescent="0.2">
      <c r="B3090" s="421"/>
      <c r="K3090"/>
      <c r="L3090" s="444"/>
      <c r="M3090" s="444"/>
      <c r="N3090" s="444"/>
      <c r="O3090" s="444"/>
    </row>
    <row r="3091" spans="1:15" x14ac:dyDescent="0.2">
      <c r="B3091" s="421"/>
      <c r="K3091"/>
      <c r="L3091" s="444"/>
      <c r="M3091" s="444"/>
      <c r="N3091" s="444"/>
      <c r="O3091" s="444"/>
    </row>
    <row r="3092" spans="1:15" x14ac:dyDescent="0.2">
      <c r="A3092" s="465"/>
      <c r="B3092" s="464"/>
      <c r="C3092" s="465"/>
      <c r="D3092" s="465"/>
      <c r="E3092" s="465"/>
      <c r="F3092" s="465"/>
      <c r="G3092" s="465"/>
      <c r="H3092" s="465"/>
      <c r="I3092" s="465"/>
      <c r="J3092" s="465"/>
      <c r="K3092" s="467"/>
      <c r="L3092" s="468"/>
      <c r="M3092" s="468"/>
      <c r="N3092" s="468"/>
      <c r="O3092" s="468"/>
    </row>
    <row r="3093" spans="1:15" x14ac:dyDescent="0.2">
      <c r="B3093" s="421"/>
      <c r="K3093"/>
      <c r="L3093" s="444"/>
      <c r="M3093" s="444"/>
      <c r="N3093" s="444"/>
      <c r="O3093" s="444"/>
    </row>
    <row r="3094" spans="1:15" x14ac:dyDescent="0.2">
      <c r="B3094" s="421"/>
      <c r="K3094"/>
      <c r="L3094" s="444"/>
      <c r="M3094" s="444"/>
      <c r="N3094" s="444"/>
      <c r="O3094" s="444"/>
    </row>
    <row r="3095" spans="1:15" x14ac:dyDescent="0.2">
      <c r="B3095" s="421"/>
      <c r="K3095"/>
      <c r="L3095" s="444"/>
      <c r="M3095" s="444"/>
      <c r="N3095" s="444"/>
      <c r="O3095" s="444"/>
    </row>
    <row r="3096" spans="1:15" x14ac:dyDescent="0.2">
      <c r="B3096" s="421"/>
      <c r="K3096"/>
      <c r="L3096" s="444"/>
      <c r="M3096" s="444"/>
      <c r="N3096" s="444"/>
      <c r="O3096" s="444"/>
    </row>
    <row r="3097" spans="1:15" x14ac:dyDescent="0.2">
      <c r="B3097" s="421"/>
      <c r="K3097"/>
      <c r="L3097" s="444"/>
      <c r="M3097" s="444"/>
      <c r="N3097" s="444"/>
      <c r="O3097" s="444"/>
    </row>
    <row r="3098" spans="1:15" x14ac:dyDescent="0.2">
      <c r="B3098" s="421"/>
      <c r="K3098"/>
      <c r="L3098" s="444"/>
      <c r="M3098" s="444"/>
      <c r="N3098" s="444"/>
      <c r="O3098" s="444"/>
    </row>
    <row r="3099" spans="1:15" x14ac:dyDescent="0.2">
      <c r="B3099" s="421"/>
      <c r="K3099"/>
      <c r="L3099" s="444"/>
      <c r="M3099" s="444"/>
      <c r="N3099" s="444"/>
      <c r="O3099" s="444"/>
    </row>
    <row r="3100" spans="1:15" x14ac:dyDescent="0.2">
      <c r="B3100" s="421"/>
      <c r="K3100"/>
      <c r="L3100" s="444"/>
      <c r="M3100" s="444"/>
      <c r="N3100" s="444"/>
      <c r="O3100" s="444"/>
    </row>
    <row r="3101" spans="1:15" x14ac:dyDescent="0.2">
      <c r="B3101" s="421"/>
      <c r="K3101"/>
      <c r="L3101" s="444"/>
      <c r="M3101" s="444"/>
      <c r="N3101" s="444"/>
      <c r="O3101" s="444"/>
    </row>
    <row r="3102" spans="1:15" x14ac:dyDescent="0.2">
      <c r="B3102" s="421"/>
      <c r="K3102"/>
      <c r="L3102" s="444"/>
      <c r="M3102" s="444"/>
      <c r="N3102" s="444"/>
      <c r="O3102" s="444"/>
    </row>
    <row r="3103" spans="1:15" x14ac:dyDescent="0.2">
      <c r="B3103" s="421"/>
      <c r="K3103"/>
      <c r="L3103" s="444"/>
      <c r="M3103" s="444"/>
      <c r="N3103" s="444"/>
      <c r="O3103" s="444"/>
    </row>
    <row r="3104" spans="1:15" x14ac:dyDescent="0.2">
      <c r="B3104" s="421"/>
      <c r="K3104"/>
      <c r="L3104" s="444"/>
      <c r="M3104" s="444"/>
      <c r="N3104" s="444"/>
      <c r="O3104" s="444"/>
    </row>
    <row r="3105" spans="2:15" x14ac:dyDescent="0.2">
      <c r="B3105" s="421"/>
      <c r="K3105"/>
      <c r="L3105" s="444"/>
      <c r="M3105" s="444"/>
      <c r="N3105" s="444"/>
      <c r="O3105" s="444"/>
    </row>
    <row r="3106" spans="2:15" x14ac:dyDescent="0.2">
      <c r="B3106" s="421"/>
      <c r="K3106"/>
      <c r="L3106" s="444"/>
      <c r="M3106" s="444"/>
      <c r="N3106" s="444"/>
      <c r="O3106" s="444"/>
    </row>
    <row r="3107" spans="2:15" x14ac:dyDescent="0.2">
      <c r="B3107" s="421"/>
      <c r="K3107"/>
      <c r="L3107" s="444"/>
      <c r="M3107" s="444"/>
      <c r="N3107" s="444"/>
      <c r="O3107" s="444"/>
    </row>
    <row r="3108" spans="2:15" x14ac:dyDescent="0.2">
      <c r="B3108" s="421"/>
      <c r="K3108"/>
      <c r="L3108" s="444"/>
      <c r="M3108" s="444"/>
      <c r="N3108" s="444"/>
      <c r="O3108" s="444"/>
    </row>
    <row r="3109" spans="2:15" x14ac:dyDescent="0.2">
      <c r="B3109" s="421"/>
      <c r="K3109"/>
      <c r="L3109" s="444"/>
      <c r="M3109" s="444"/>
      <c r="N3109" s="444"/>
      <c r="O3109" s="444"/>
    </row>
    <row r="3110" spans="2:15" x14ac:dyDescent="0.2">
      <c r="B3110" s="421"/>
      <c r="K3110"/>
      <c r="L3110" s="444"/>
      <c r="M3110" s="444"/>
      <c r="N3110" s="444"/>
      <c r="O3110" s="444"/>
    </row>
    <row r="3111" spans="2:15" x14ac:dyDescent="0.2">
      <c r="B3111" s="421"/>
      <c r="K3111"/>
      <c r="L3111" s="444"/>
      <c r="M3111" s="444"/>
      <c r="N3111" s="444"/>
      <c r="O3111" s="444"/>
    </row>
    <row r="3112" spans="2:15" x14ac:dyDescent="0.2">
      <c r="B3112" s="421"/>
      <c r="K3112"/>
      <c r="L3112" s="444"/>
      <c r="M3112" s="444"/>
      <c r="N3112" s="444"/>
      <c r="O3112" s="444"/>
    </row>
    <row r="3113" spans="2:15" x14ac:dyDescent="0.2">
      <c r="B3113" s="421"/>
      <c r="K3113"/>
      <c r="L3113" s="444"/>
      <c r="M3113" s="444"/>
      <c r="N3113" s="444"/>
      <c r="O3113" s="444"/>
    </row>
    <row r="3114" spans="2:15" x14ac:dyDescent="0.2">
      <c r="B3114" s="421"/>
      <c r="K3114"/>
      <c r="L3114" s="444"/>
      <c r="M3114" s="444"/>
      <c r="N3114" s="444"/>
      <c r="O3114" s="444"/>
    </row>
    <row r="3115" spans="2:15" x14ac:dyDescent="0.2">
      <c r="B3115" s="421"/>
      <c r="K3115"/>
      <c r="L3115" s="444"/>
      <c r="M3115" s="444"/>
      <c r="N3115" s="444"/>
      <c r="O3115" s="444"/>
    </row>
    <row r="3116" spans="2:15" x14ac:dyDescent="0.2">
      <c r="B3116" s="421"/>
      <c r="K3116"/>
      <c r="L3116" s="444"/>
      <c r="M3116" s="444"/>
      <c r="N3116" s="444"/>
      <c r="O3116" s="444"/>
    </row>
    <row r="3117" spans="2:15" x14ac:dyDescent="0.2">
      <c r="B3117" s="421"/>
      <c r="K3117"/>
      <c r="L3117" s="444"/>
      <c r="M3117" s="444"/>
      <c r="N3117" s="444"/>
      <c r="O3117" s="444"/>
    </row>
    <row r="3118" spans="2:15" x14ac:dyDescent="0.2">
      <c r="B3118" s="421"/>
      <c r="K3118"/>
      <c r="L3118" s="444"/>
      <c r="M3118" s="444"/>
      <c r="N3118" s="444"/>
      <c r="O3118" s="444"/>
    </row>
  </sheetData>
  <mergeCells count="1">
    <mergeCell ref="B3:K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P103"/>
  <sheetViews>
    <sheetView workbookViewId="0">
      <selection activeCell="A80" sqref="A12:H80"/>
    </sheetView>
  </sheetViews>
  <sheetFormatPr baseColWidth="10" defaultColWidth="33.5703125" defaultRowHeight="12" customHeight="1" x14ac:dyDescent="0.2"/>
  <cols>
    <col min="1" max="1" width="22.7109375" style="65" customWidth="1"/>
    <col min="2" max="2" width="14.85546875" style="65" customWidth="1"/>
    <col min="3" max="3" width="16.85546875" style="65" customWidth="1"/>
    <col min="4" max="4" width="18.140625" style="65" customWidth="1"/>
    <col min="5" max="5" width="28.7109375" style="65" customWidth="1"/>
    <col min="6" max="6" width="16.85546875" style="65" customWidth="1"/>
    <col min="7" max="7" width="16" style="65" customWidth="1"/>
    <col min="8" max="8" width="18.28515625" style="65" bestFit="1" customWidth="1"/>
    <col min="9" max="9" width="15.7109375" style="65" customWidth="1"/>
    <col min="10" max="16384" width="33.5703125" style="65"/>
  </cols>
  <sheetData>
    <row r="1" spans="1:10" s="129" customFormat="1" ht="12.75" x14ac:dyDescent="0.2">
      <c r="D1" s="660" t="s">
        <v>28</v>
      </c>
      <c r="F1" s="661" t="s">
        <v>28</v>
      </c>
    </row>
    <row r="2" spans="1:10" s="129" customFormat="1" ht="12.75" x14ac:dyDescent="0.2">
      <c r="D2" s="662" t="s">
        <v>28</v>
      </c>
    </row>
    <row r="3" spans="1:10" s="129" customFormat="1" ht="12.75" x14ac:dyDescent="0.2">
      <c r="H3" s="660" t="s">
        <v>28</v>
      </c>
    </row>
    <row r="4" spans="1:10" s="129" customFormat="1" ht="12.75" x14ac:dyDescent="0.2"/>
    <row r="5" spans="1:10" s="129" customFormat="1" ht="12.75" x14ac:dyDescent="0.2"/>
    <row r="6" spans="1:10" s="663" customFormat="1" ht="12.75" x14ac:dyDescent="0.2">
      <c r="D6" s="664" t="s">
        <v>28</v>
      </c>
    </row>
    <row r="7" spans="1:10" s="129" customFormat="1" ht="12.75" x14ac:dyDescent="0.2">
      <c r="E7" s="665"/>
      <c r="H7" s="666" t="s">
        <v>28</v>
      </c>
    </row>
    <row r="8" spans="1:10" s="129" customFormat="1" ht="12.75" x14ac:dyDescent="0.2">
      <c r="A8" s="667"/>
      <c r="H8" s="664" t="s">
        <v>28</v>
      </c>
    </row>
    <row r="9" spans="1:10" s="129" customFormat="1" ht="12.75" x14ac:dyDescent="0.2">
      <c r="E9" s="668"/>
      <c r="H9" s="669" t="s">
        <v>28</v>
      </c>
    </row>
    <row r="10" spans="1:10" s="129" customFormat="1" ht="7.5" customHeight="1" x14ac:dyDescent="0.2">
      <c r="D10" s="670" t="s">
        <v>28</v>
      </c>
      <c r="E10" s="668" t="s">
        <v>28</v>
      </c>
      <c r="H10" s="664" t="s">
        <v>28</v>
      </c>
    </row>
    <row r="11" spans="1:10" s="164" customFormat="1" ht="12.75" x14ac:dyDescent="0.2">
      <c r="A11" s="494"/>
      <c r="B11" s="131"/>
      <c r="C11" s="131"/>
      <c r="D11" s="131"/>
      <c r="E11" s="131"/>
      <c r="F11" s="131" t="s">
        <v>28</v>
      </c>
      <c r="G11" s="131"/>
      <c r="H11" s="131"/>
    </row>
    <row r="12" spans="1:10" s="164" customFormat="1" ht="13.5" thickBot="1" x14ac:dyDescent="0.25">
      <c r="A12" s="671" t="s">
        <v>1790</v>
      </c>
      <c r="B12" s="131"/>
      <c r="C12" s="131"/>
      <c r="D12" s="672" t="s">
        <v>28</v>
      </c>
      <c r="E12" s="131" t="s">
        <v>28</v>
      </c>
      <c r="F12" s="131"/>
      <c r="G12" s="672"/>
      <c r="H12" s="131"/>
    </row>
    <row r="13" spans="1:10" s="508" customFormat="1" ht="35.25" customHeight="1" thickBot="1" x14ac:dyDescent="0.25">
      <c r="A13" s="1036" t="s">
        <v>1791</v>
      </c>
      <c r="B13" s="1037"/>
      <c r="C13" s="1037"/>
      <c r="D13" s="1037"/>
      <c r="E13" s="1037"/>
      <c r="F13" s="1037"/>
      <c r="G13" s="1037"/>
      <c r="H13" s="1038"/>
    </row>
    <row r="14" spans="1:10" s="508" customFormat="1" ht="13.5" thickBot="1" x14ac:dyDescent="0.25">
      <c r="A14" s="509" t="s">
        <v>131</v>
      </c>
      <c r="B14" s="510" t="s">
        <v>28</v>
      </c>
      <c r="C14" s="511" t="s">
        <v>28</v>
      </c>
      <c r="D14" s="512" t="s">
        <v>1792</v>
      </c>
      <c r="E14" s="513" t="s">
        <v>134</v>
      </c>
      <c r="F14" s="511"/>
      <c r="G14" s="511"/>
      <c r="H14" s="512" t="s">
        <v>1792</v>
      </c>
    </row>
    <row r="15" spans="1:10" s="522" customFormat="1" ht="12.75" x14ac:dyDescent="0.2">
      <c r="A15" s="514" t="s">
        <v>1793</v>
      </c>
      <c r="B15" s="515" t="s">
        <v>28</v>
      </c>
      <c r="C15" s="516"/>
      <c r="D15" s="515">
        <f>SUM(C16:C20)</f>
        <v>164585867938</v>
      </c>
      <c r="E15" s="517" t="s">
        <v>1794</v>
      </c>
      <c r="F15" s="518"/>
      <c r="G15" s="519"/>
      <c r="H15" s="520">
        <f>SUM(G16:G20)</f>
        <v>174639618184</v>
      </c>
      <c r="I15" s="521" t="s">
        <v>28</v>
      </c>
    </row>
    <row r="16" spans="1:10" s="522" customFormat="1" ht="12.75" x14ac:dyDescent="0.2">
      <c r="A16" s="514" t="s">
        <v>1795</v>
      </c>
      <c r="B16" s="523" t="s">
        <v>28</v>
      </c>
      <c r="C16" s="524">
        <v>44457156246</v>
      </c>
      <c r="D16" s="525"/>
      <c r="E16" s="526" t="s">
        <v>1796</v>
      </c>
      <c r="F16" s="515"/>
      <c r="G16" s="527">
        <v>851271202</v>
      </c>
      <c r="H16" s="528"/>
      <c r="I16" s="529" t="s">
        <v>28</v>
      </c>
      <c r="J16" s="522" t="s">
        <v>28</v>
      </c>
    </row>
    <row r="17" spans="1:10" s="522" customFormat="1" ht="12.75" x14ac:dyDescent="0.2">
      <c r="A17" s="514" t="s">
        <v>1797</v>
      </c>
      <c r="B17" s="530"/>
      <c r="C17" s="524">
        <v>91568081272</v>
      </c>
      <c r="D17" s="525"/>
      <c r="E17" s="526" t="s">
        <v>1798</v>
      </c>
      <c r="F17" s="531"/>
      <c r="G17" s="527">
        <v>170307575467</v>
      </c>
      <c r="H17" s="528"/>
      <c r="I17" s="521" t="s">
        <v>28</v>
      </c>
    </row>
    <row r="18" spans="1:10" s="522" customFormat="1" ht="12.75" x14ac:dyDescent="0.2">
      <c r="A18" s="514" t="s">
        <v>1799</v>
      </c>
      <c r="B18" s="3"/>
      <c r="C18" s="524">
        <v>28572286710</v>
      </c>
      <c r="D18" s="525"/>
      <c r="E18" s="526" t="s">
        <v>1800</v>
      </c>
      <c r="F18" s="532"/>
      <c r="G18" s="527">
        <v>0</v>
      </c>
      <c r="H18" s="528"/>
      <c r="I18" s="521" t="s">
        <v>1801</v>
      </c>
      <c r="J18" s="521"/>
    </row>
    <row r="19" spans="1:10" s="522" customFormat="1" ht="12.75" x14ac:dyDescent="0.2">
      <c r="A19" s="533" t="s">
        <v>1802</v>
      </c>
      <c r="B19" s="534"/>
      <c r="C19" s="524">
        <v>42776647</v>
      </c>
      <c r="D19" s="525"/>
      <c r="E19" s="526" t="s">
        <v>1803</v>
      </c>
      <c r="F19" s="535"/>
      <c r="G19" s="536">
        <v>0</v>
      </c>
      <c r="H19" s="528"/>
      <c r="I19" s="521" t="s">
        <v>28</v>
      </c>
      <c r="J19" s="521"/>
    </row>
    <row r="20" spans="1:10" s="522" customFormat="1" ht="13.5" thickBot="1" x14ac:dyDescent="0.25">
      <c r="A20" s="537" t="s">
        <v>1804</v>
      </c>
      <c r="B20" s="2"/>
      <c r="C20" s="538">
        <v>-54432937</v>
      </c>
      <c r="D20" s="525"/>
      <c r="E20" s="539" t="s">
        <v>1805</v>
      </c>
      <c r="F20" s="540"/>
      <c r="G20" s="541">
        <v>3480771515</v>
      </c>
      <c r="H20" s="528"/>
      <c r="I20" s="521" t="s">
        <v>28</v>
      </c>
      <c r="J20" s="521" t="s">
        <v>28</v>
      </c>
    </row>
    <row r="21" spans="1:10" s="79" customFormat="1" ht="12.75" x14ac:dyDescent="0.2">
      <c r="A21" s="542" t="s">
        <v>1806</v>
      </c>
      <c r="B21" s="534"/>
      <c r="C21" s="543"/>
      <c r="D21" s="515">
        <f>SUM(C22:C23)</f>
        <v>6196243226</v>
      </c>
      <c r="E21" s="544" t="s">
        <v>1807</v>
      </c>
      <c r="F21" s="535"/>
      <c r="G21" s="543"/>
      <c r="H21" s="520">
        <f>SUM(G22:G28)</f>
        <v>683472193356</v>
      </c>
      <c r="I21" s="83" t="s">
        <v>28</v>
      </c>
      <c r="J21" s="545" t="s">
        <v>28</v>
      </c>
    </row>
    <row r="22" spans="1:10" s="79" customFormat="1" ht="12.75" x14ac:dyDescent="0.2">
      <c r="A22" s="514" t="s">
        <v>1808</v>
      </c>
      <c r="B22" s="534"/>
      <c r="C22" s="524">
        <v>6000000000</v>
      </c>
      <c r="D22" s="525"/>
      <c r="E22" s="526" t="s">
        <v>1809</v>
      </c>
      <c r="F22" s="532" t="s">
        <v>291</v>
      </c>
      <c r="G22" s="546">
        <v>665536295091</v>
      </c>
      <c r="H22" s="528"/>
      <c r="I22" s="83"/>
      <c r="J22" s="545"/>
    </row>
    <row r="23" spans="1:10" s="79" customFormat="1" ht="12.75" x14ac:dyDescent="0.2">
      <c r="A23" s="547" t="s">
        <v>1810</v>
      </c>
      <c r="B23" s="548"/>
      <c r="C23" s="549">
        <v>196243226</v>
      </c>
      <c r="D23" s="525"/>
      <c r="E23" s="526" t="s">
        <v>1811</v>
      </c>
      <c r="F23" s="535"/>
      <c r="G23" s="536">
        <v>5000000000</v>
      </c>
      <c r="H23" s="528"/>
      <c r="I23" s="545" t="s">
        <v>28</v>
      </c>
      <c r="J23" s="545"/>
    </row>
    <row r="24" spans="1:10" s="79" customFormat="1" ht="12.75" x14ac:dyDescent="0.2">
      <c r="A24" s="533" t="s">
        <v>1812</v>
      </c>
      <c r="B24" s="534"/>
      <c r="C24" s="543"/>
      <c r="D24" s="515">
        <f>SUM(C25:C30)</f>
        <v>35335437748</v>
      </c>
      <c r="E24" s="526" t="s">
        <v>1813</v>
      </c>
      <c r="F24" s="535"/>
      <c r="G24" s="527">
        <v>406134809</v>
      </c>
      <c r="H24" s="528"/>
    </row>
    <row r="25" spans="1:10" s="79" customFormat="1" ht="12.75" x14ac:dyDescent="0.2">
      <c r="A25" s="514" t="s">
        <v>1797</v>
      </c>
      <c r="B25" s="523"/>
      <c r="C25" s="524">
        <v>0</v>
      </c>
      <c r="D25" s="525"/>
      <c r="E25" s="526" t="s">
        <v>1814</v>
      </c>
      <c r="F25" s="535"/>
      <c r="G25" s="550">
        <v>164589918</v>
      </c>
      <c r="H25" s="528"/>
    </row>
    <row r="26" spans="1:10" s="79" customFormat="1" ht="12.75" x14ac:dyDescent="0.2">
      <c r="A26" s="514" t="s">
        <v>1815</v>
      </c>
      <c r="B26" s="534"/>
      <c r="C26" s="536">
        <v>34087686800</v>
      </c>
      <c r="D26" s="525"/>
      <c r="E26" s="526" t="s">
        <v>1816</v>
      </c>
      <c r="F26" s="535"/>
      <c r="G26" s="527">
        <v>0</v>
      </c>
      <c r="H26" s="528"/>
    </row>
    <row r="27" spans="1:10" s="79" customFormat="1" ht="12.75" x14ac:dyDescent="0.2">
      <c r="A27" s="514" t="s">
        <v>1816</v>
      </c>
      <c r="B27" s="534"/>
      <c r="C27" s="524">
        <v>0</v>
      </c>
      <c r="D27" s="525"/>
      <c r="E27" s="526" t="s">
        <v>1817</v>
      </c>
      <c r="F27" s="535"/>
      <c r="G27" s="527">
        <v>0</v>
      </c>
      <c r="H27" s="528"/>
    </row>
    <row r="28" spans="1:10" s="79" customFormat="1" ht="13.5" thickBot="1" x14ac:dyDescent="0.25">
      <c r="A28" s="514" t="s">
        <v>1818</v>
      </c>
      <c r="B28" s="534"/>
      <c r="C28" s="524">
        <v>0</v>
      </c>
      <c r="D28" s="525"/>
      <c r="E28" s="551" t="s">
        <v>1805</v>
      </c>
      <c r="F28" s="540"/>
      <c r="G28" s="552">
        <v>12365173538</v>
      </c>
      <c r="H28" s="528"/>
    </row>
    <row r="29" spans="1:10" s="79" customFormat="1" ht="12.75" x14ac:dyDescent="0.2">
      <c r="A29" s="533" t="s">
        <v>1819</v>
      </c>
      <c r="B29" s="534"/>
      <c r="C29" s="536">
        <v>1247750948</v>
      </c>
      <c r="D29" s="525"/>
      <c r="E29" s="544" t="s">
        <v>1820</v>
      </c>
      <c r="F29" s="535"/>
      <c r="G29" s="543"/>
      <c r="H29" s="520">
        <f>SUM(G30:G34)</f>
        <v>25226310795</v>
      </c>
    </row>
    <row r="30" spans="1:10" s="79" customFormat="1" ht="12.75" x14ac:dyDescent="0.2">
      <c r="A30" s="537" t="s">
        <v>1804</v>
      </c>
      <c r="B30" s="548"/>
      <c r="C30" s="538">
        <v>0</v>
      </c>
      <c r="D30" s="525"/>
      <c r="E30" s="553" t="s">
        <v>1821</v>
      </c>
      <c r="F30" s="554"/>
      <c r="G30" s="555">
        <v>2566560103</v>
      </c>
      <c r="H30" s="528"/>
      <c r="I30" s="83"/>
    </row>
    <row r="31" spans="1:10" s="79" customFormat="1" ht="12.75" x14ac:dyDescent="0.2">
      <c r="A31" s="533" t="s">
        <v>1822</v>
      </c>
      <c r="B31" s="556"/>
      <c r="C31" s="557"/>
      <c r="D31" s="558">
        <f>SUM(C32:C37)</f>
        <v>709554403473</v>
      </c>
      <c r="E31" s="526" t="s">
        <v>1823</v>
      </c>
      <c r="F31" s="535"/>
      <c r="G31" s="536">
        <v>1323220462</v>
      </c>
      <c r="H31" s="528"/>
      <c r="I31" s="559"/>
    </row>
    <row r="32" spans="1:10" s="79" customFormat="1" ht="12.75" x14ac:dyDescent="0.2">
      <c r="A32" s="514" t="s">
        <v>1824</v>
      </c>
      <c r="B32" s="523"/>
      <c r="C32" s="524">
        <v>698488869269</v>
      </c>
      <c r="D32" s="525" t="s">
        <v>28</v>
      </c>
      <c r="E32" s="526" t="s">
        <v>1825</v>
      </c>
      <c r="F32" s="535"/>
      <c r="G32" s="527">
        <v>0</v>
      </c>
      <c r="H32" s="528"/>
      <c r="I32" s="79" t="s">
        <v>28</v>
      </c>
    </row>
    <row r="33" spans="1:10" s="79" customFormat="1" ht="12.75" x14ac:dyDescent="0.2">
      <c r="A33" s="514" t="s">
        <v>1826</v>
      </c>
      <c r="B33" s="534"/>
      <c r="C33" s="524"/>
      <c r="D33" s="525" t="s">
        <v>28</v>
      </c>
      <c r="E33" s="560" t="s">
        <v>1827</v>
      </c>
      <c r="F33" s="535"/>
      <c r="G33" s="550">
        <v>21332650295</v>
      </c>
      <c r="H33" s="528"/>
      <c r="I33" s="545" t="s">
        <v>28</v>
      </c>
    </row>
    <row r="34" spans="1:10" s="79" customFormat="1" ht="12.75" x14ac:dyDescent="0.2">
      <c r="A34" s="533" t="s">
        <v>1816</v>
      </c>
      <c r="B34" s="534"/>
      <c r="C34" s="524" t="s">
        <v>28</v>
      </c>
      <c r="D34" s="525"/>
      <c r="E34" s="551" t="s">
        <v>1828</v>
      </c>
      <c r="F34" s="540"/>
      <c r="G34" s="541">
        <v>3879935</v>
      </c>
      <c r="H34" s="528" t="s">
        <v>28</v>
      </c>
    </row>
    <row r="35" spans="1:10" s="79" customFormat="1" ht="12.75" x14ac:dyDescent="0.2">
      <c r="A35" s="533" t="s">
        <v>1829</v>
      </c>
      <c r="B35" s="534"/>
      <c r="C35" s="524" t="s">
        <v>28</v>
      </c>
      <c r="D35" s="525"/>
      <c r="E35" s="544" t="s">
        <v>1830</v>
      </c>
      <c r="F35" s="535"/>
      <c r="G35" s="543" t="s">
        <v>28</v>
      </c>
      <c r="H35" s="561">
        <v>5119836737</v>
      </c>
      <c r="I35" s="545" t="s">
        <v>28</v>
      </c>
    </row>
    <row r="36" spans="1:10" s="79" customFormat="1" ht="13.5" thickBot="1" x14ac:dyDescent="0.25">
      <c r="A36" s="533" t="s">
        <v>1831</v>
      </c>
      <c r="B36" s="534"/>
      <c r="C36" s="536">
        <v>21324247904</v>
      </c>
      <c r="D36" s="528"/>
      <c r="E36" s="562" t="s">
        <v>1832</v>
      </c>
      <c r="F36" s="563"/>
      <c r="G36" s="564" t="s">
        <v>28</v>
      </c>
      <c r="H36" s="565">
        <v>38416672</v>
      </c>
      <c r="I36" s="79" t="s">
        <v>28</v>
      </c>
    </row>
    <row r="37" spans="1:10" s="79" customFormat="1" ht="13.5" thickBot="1" x14ac:dyDescent="0.25">
      <c r="A37" s="547" t="s">
        <v>1833</v>
      </c>
      <c r="B37" s="548"/>
      <c r="C37" s="566">
        <v>-10258713700</v>
      </c>
      <c r="D37" s="567"/>
      <c r="E37" s="568" t="s">
        <v>1834</v>
      </c>
      <c r="F37" s="569"/>
      <c r="G37" s="570"/>
      <c r="H37" s="571">
        <f>H15+H21+H29+H35+H36</f>
        <v>888496375744</v>
      </c>
      <c r="I37" s="83" t="s">
        <v>28</v>
      </c>
    </row>
    <row r="38" spans="1:10" s="79" customFormat="1" ht="12.75" x14ac:dyDescent="0.2">
      <c r="A38" s="572" t="s">
        <v>1835</v>
      </c>
      <c r="B38" s="534"/>
      <c r="C38" s="543"/>
      <c r="D38" s="515">
        <f>SUM(C39:C40)</f>
        <v>29912886516</v>
      </c>
      <c r="E38" s="573"/>
      <c r="F38" s="574"/>
      <c r="G38" s="574"/>
      <c r="H38" s="575"/>
      <c r="I38" s="83" t="s">
        <v>28</v>
      </c>
    </row>
    <row r="39" spans="1:10" s="79" customFormat="1" ht="12.75" x14ac:dyDescent="0.2">
      <c r="A39" s="514" t="s">
        <v>1836</v>
      </c>
      <c r="B39" s="523"/>
      <c r="C39" s="576">
        <v>31851688395</v>
      </c>
      <c r="D39" s="577" t="s">
        <v>28</v>
      </c>
      <c r="E39" s="578"/>
      <c r="F39" s="579"/>
      <c r="G39" s="579"/>
      <c r="H39" s="580"/>
      <c r="I39" s="79" t="s">
        <v>28</v>
      </c>
      <c r="J39" s="581" t="s">
        <v>28</v>
      </c>
    </row>
    <row r="40" spans="1:10" s="79" customFormat="1" ht="12.75" x14ac:dyDescent="0.2">
      <c r="A40" s="547" t="s">
        <v>1837</v>
      </c>
      <c r="B40" s="548"/>
      <c r="C40" s="582">
        <v>-1938801879</v>
      </c>
      <c r="D40" s="583" t="s">
        <v>28</v>
      </c>
      <c r="E40" s="578"/>
      <c r="F40" s="579"/>
      <c r="G40" s="579"/>
      <c r="H40" s="580"/>
      <c r="I40" s="545" t="s">
        <v>28</v>
      </c>
      <c r="J40" s="581" t="s">
        <v>28</v>
      </c>
    </row>
    <row r="41" spans="1:10" s="79" customFormat="1" ht="13.5" thickBot="1" x14ac:dyDescent="0.25">
      <c r="A41" s="533" t="s">
        <v>1838</v>
      </c>
      <c r="B41" s="534"/>
      <c r="C41" s="543"/>
      <c r="D41" s="515">
        <f>SUM(C42:C46)</f>
        <v>38253458632</v>
      </c>
      <c r="E41" s="584"/>
      <c r="F41" s="585"/>
      <c r="G41" s="585"/>
      <c r="H41" s="586"/>
      <c r="I41" s="79" t="s">
        <v>28</v>
      </c>
      <c r="J41" s="581" t="s">
        <v>28</v>
      </c>
    </row>
    <row r="42" spans="1:10" s="79" customFormat="1" ht="13.5" thickBot="1" x14ac:dyDescent="0.25">
      <c r="A42" s="514" t="s">
        <v>1839</v>
      </c>
      <c r="B42" s="523"/>
      <c r="C42" s="524">
        <v>86661032088</v>
      </c>
      <c r="D42" s="525"/>
      <c r="E42" s="569" t="s">
        <v>1840</v>
      </c>
      <c r="F42" s="587"/>
      <c r="G42" s="587"/>
      <c r="H42" s="588"/>
      <c r="I42" s="545" t="s">
        <v>28</v>
      </c>
      <c r="J42" s="581" t="s">
        <v>28</v>
      </c>
    </row>
    <row r="43" spans="1:10" s="79" customFormat="1" ht="12.75" x14ac:dyDescent="0.2">
      <c r="A43" s="533" t="s">
        <v>1841</v>
      </c>
      <c r="B43" s="534"/>
      <c r="C43" s="524">
        <v>0</v>
      </c>
      <c r="D43" s="528"/>
      <c r="E43" s="589" t="s">
        <v>1842</v>
      </c>
      <c r="F43" s="590"/>
      <c r="G43" s="590"/>
      <c r="H43" s="591">
        <v>89000000000</v>
      </c>
      <c r="I43" s="79" t="s">
        <v>28</v>
      </c>
      <c r="J43" s="581" t="s">
        <v>28</v>
      </c>
    </row>
    <row r="44" spans="1:10" s="79" customFormat="1" ht="12.75" x14ac:dyDescent="0.2">
      <c r="A44" s="533" t="s">
        <v>1829</v>
      </c>
      <c r="B44" s="534"/>
      <c r="C44" s="524"/>
      <c r="D44" s="528"/>
      <c r="E44" s="592" t="s">
        <v>1843</v>
      </c>
      <c r="F44" s="535"/>
      <c r="G44" s="535"/>
      <c r="H44" s="593">
        <v>962580</v>
      </c>
      <c r="I44" s="545" t="s">
        <v>28</v>
      </c>
      <c r="J44" s="581" t="s">
        <v>28</v>
      </c>
    </row>
    <row r="45" spans="1:10" s="79" customFormat="1" ht="12.75" x14ac:dyDescent="0.2">
      <c r="A45" s="533" t="s">
        <v>1831</v>
      </c>
      <c r="B45" s="534"/>
      <c r="C45" s="536">
        <v>3354704159</v>
      </c>
      <c r="D45" s="528"/>
      <c r="E45" s="592" t="s">
        <v>1844</v>
      </c>
      <c r="F45" s="535"/>
      <c r="G45" s="535"/>
      <c r="H45" s="594">
        <v>1510990791</v>
      </c>
      <c r="I45" s="79" t="s">
        <v>28</v>
      </c>
      <c r="J45" s="581" t="s">
        <v>28</v>
      </c>
    </row>
    <row r="46" spans="1:10" s="79" customFormat="1" ht="12.75" x14ac:dyDescent="0.2">
      <c r="A46" s="547" t="s">
        <v>1833</v>
      </c>
      <c r="B46" s="548"/>
      <c r="C46" s="595">
        <v>-51762277615</v>
      </c>
      <c r="D46" s="528"/>
      <c r="E46" s="596" t="s">
        <v>1845</v>
      </c>
      <c r="F46" s="535"/>
      <c r="G46" s="535"/>
      <c r="H46" s="594">
        <v>8041673945</v>
      </c>
      <c r="I46" s="581" t="s">
        <v>28</v>
      </c>
      <c r="J46" s="581" t="s">
        <v>28</v>
      </c>
    </row>
    <row r="47" spans="1:10" s="79" customFormat="1" ht="12.75" x14ac:dyDescent="0.2">
      <c r="A47" s="533" t="s">
        <v>1846</v>
      </c>
      <c r="B47" s="534"/>
      <c r="C47" s="543"/>
      <c r="D47" s="515">
        <f>SUM(C48:C50)</f>
        <v>21171439194</v>
      </c>
      <c r="E47" s="596" t="s">
        <v>1847</v>
      </c>
      <c r="F47" s="535"/>
      <c r="G47" s="535"/>
      <c r="H47" s="594">
        <v>47290123818</v>
      </c>
      <c r="I47" s="581" t="s">
        <v>28</v>
      </c>
      <c r="J47" s="581"/>
    </row>
    <row r="48" spans="1:10" s="79" customFormat="1" ht="13.5" thickBot="1" x14ac:dyDescent="0.25">
      <c r="A48" s="597" t="s">
        <v>1848</v>
      </c>
      <c r="B48" s="523"/>
      <c r="C48" s="524">
        <v>14824085332</v>
      </c>
      <c r="D48" s="528"/>
      <c r="E48" s="596" t="s">
        <v>1849</v>
      </c>
      <c r="F48" s="598"/>
      <c r="G48" s="598"/>
      <c r="H48" s="599">
        <v>-11324240028</v>
      </c>
      <c r="I48" s="507" t="s">
        <v>28</v>
      </c>
      <c r="J48" s="581" t="s">
        <v>28</v>
      </c>
    </row>
    <row r="49" spans="1:16" s="79" customFormat="1" ht="13.5" thickBot="1" x14ac:dyDescent="0.25">
      <c r="A49" s="537" t="s">
        <v>1850</v>
      </c>
      <c r="B49" s="534"/>
      <c r="C49" s="536">
        <v>6669677020</v>
      </c>
      <c r="D49" s="528"/>
      <c r="E49" s="600" t="s">
        <v>1851</v>
      </c>
      <c r="F49" s="601"/>
      <c r="G49" s="602"/>
      <c r="H49" s="603">
        <f>SUM(H43:H48)</f>
        <v>134519511106</v>
      </c>
      <c r="I49" s="79" t="s">
        <v>28</v>
      </c>
      <c r="J49" s="545" t="s">
        <v>28</v>
      </c>
    </row>
    <row r="50" spans="1:16" s="79" customFormat="1" ht="12.75" x14ac:dyDescent="0.2">
      <c r="A50" s="547" t="s">
        <v>1833</v>
      </c>
      <c r="B50" s="2"/>
      <c r="C50" s="549">
        <v>-322323158</v>
      </c>
      <c r="D50" s="567"/>
      <c r="E50" s="604" t="s">
        <v>28</v>
      </c>
      <c r="F50" s="605" t="s">
        <v>28</v>
      </c>
      <c r="G50" s="605" t="s">
        <v>28</v>
      </c>
      <c r="H50" s="606" t="s">
        <v>28</v>
      </c>
      <c r="I50" s="545" t="s">
        <v>28</v>
      </c>
      <c r="J50" s="545" t="s">
        <v>28</v>
      </c>
    </row>
    <row r="51" spans="1:16" s="79" customFormat="1" ht="12.75" x14ac:dyDescent="0.2">
      <c r="A51" s="533" t="s">
        <v>1852</v>
      </c>
      <c r="B51" s="534"/>
      <c r="C51" s="543"/>
      <c r="D51" s="515">
        <f>SUM(C52:C54)</f>
        <v>12676701555</v>
      </c>
      <c r="E51" s="607"/>
      <c r="F51" s="608"/>
      <c r="G51" s="608"/>
      <c r="H51" s="609"/>
      <c r="I51" s="545" t="s">
        <v>28</v>
      </c>
      <c r="J51" s="79" t="s">
        <v>28</v>
      </c>
    </row>
    <row r="52" spans="1:16" s="79" customFormat="1" ht="12.75" x14ac:dyDescent="0.2">
      <c r="A52" s="514" t="s">
        <v>1853</v>
      </c>
      <c r="B52" s="523"/>
      <c r="C52" s="524">
        <v>12676701555</v>
      </c>
      <c r="D52" s="525" t="s">
        <v>28</v>
      </c>
      <c r="E52" s="607"/>
      <c r="F52" s="608"/>
      <c r="G52" s="608"/>
      <c r="H52" s="609"/>
      <c r="I52" s="79" t="s">
        <v>28</v>
      </c>
      <c r="J52" s="610" t="s">
        <v>28</v>
      </c>
    </row>
    <row r="53" spans="1:16" s="79" customFormat="1" ht="12.75" x14ac:dyDescent="0.2">
      <c r="A53" s="533" t="s">
        <v>1854</v>
      </c>
      <c r="B53" s="534"/>
      <c r="C53" s="611">
        <v>0</v>
      </c>
      <c r="D53" s="525" t="s">
        <v>28</v>
      </c>
      <c r="E53" s="607"/>
      <c r="F53" s="612"/>
      <c r="G53" s="608"/>
      <c r="H53" s="609"/>
      <c r="J53" s="79" t="s">
        <v>28</v>
      </c>
    </row>
    <row r="54" spans="1:16" s="79" customFormat="1" ht="12.75" x14ac:dyDescent="0.2">
      <c r="A54" s="547" t="s">
        <v>1855</v>
      </c>
      <c r="B54" s="548"/>
      <c r="C54" s="613">
        <v>0</v>
      </c>
      <c r="D54" s="614"/>
      <c r="E54" s="615"/>
      <c r="F54" s="616"/>
      <c r="G54" s="616"/>
      <c r="H54" s="617"/>
      <c r="J54" s="610" t="s">
        <v>28</v>
      </c>
    </row>
    <row r="55" spans="1:16" s="79" customFormat="1" ht="12.75" x14ac:dyDescent="0.2">
      <c r="A55" s="533" t="s">
        <v>1856</v>
      </c>
      <c r="B55" s="534"/>
      <c r="C55" s="618" t="s">
        <v>28</v>
      </c>
      <c r="D55" s="515">
        <f>SUM(C56:C57)</f>
        <v>5329448568</v>
      </c>
      <c r="E55" s="619"/>
      <c r="F55" s="620"/>
      <c r="G55" s="620"/>
      <c r="H55" s="621"/>
    </row>
    <row r="56" spans="1:16" s="79" customFormat="1" ht="12.75" x14ac:dyDescent="0.2">
      <c r="A56" s="514" t="s">
        <v>1857</v>
      </c>
      <c r="B56" s="523"/>
      <c r="C56" s="524">
        <v>4101134367</v>
      </c>
      <c r="D56" s="525"/>
      <c r="E56" s="619"/>
      <c r="F56" s="620"/>
      <c r="G56" s="620"/>
      <c r="H56" s="621"/>
    </row>
    <row r="57" spans="1:16" s="79" customFormat="1" ht="13.5" thickBot="1" x14ac:dyDescent="0.25">
      <c r="A57" s="547" t="s">
        <v>1858</v>
      </c>
      <c r="B57" s="622"/>
      <c r="C57" s="549">
        <v>1228314201</v>
      </c>
      <c r="D57" s="525"/>
      <c r="E57" s="619"/>
      <c r="F57" s="620"/>
      <c r="G57" s="620"/>
      <c r="H57" s="621"/>
    </row>
    <row r="58" spans="1:16" s="79" customFormat="1" ht="15" thickBot="1" x14ac:dyDescent="0.25">
      <c r="A58" s="623" t="s">
        <v>1859</v>
      </c>
      <c r="B58" s="511"/>
      <c r="C58" s="510"/>
      <c r="D58" s="624">
        <f>D15+D21+D24+D31+D38+D41+D47+D51+D55</f>
        <v>1023015886850</v>
      </c>
      <c r="E58" s="568" t="s">
        <v>1860</v>
      </c>
      <c r="F58" s="510"/>
      <c r="G58" s="625"/>
      <c r="H58" s="624">
        <f>H37+H49</f>
        <v>1023015886850</v>
      </c>
      <c r="I58" s="626">
        <f>+H58-D58</f>
        <v>0</v>
      </c>
    </row>
    <row r="59" spans="1:16" s="79" customFormat="1" ht="12.75" x14ac:dyDescent="0.2">
      <c r="A59" s="627"/>
      <c r="B59" s="2"/>
      <c r="C59" s="628"/>
      <c r="D59" s="629"/>
      <c r="E59" s="630"/>
      <c r="F59" s="628"/>
      <c r="G59" s="628"/>
      <c r="H59" s="629"/>
    </row>
    <row r="60" spans="1:16" s="79" customFormat="1" ht="13.5" thickBot="1" x14ac:dyDescent="0.25">
      <c r="A60" s="631" t="s">
        <v>28</v>
      </c>
      <c r="B60" s="2"/>
      <c r="C60" s="4"/>
      <c r="D60" s="632" t="s">
        <v>28</v>
      </c>
      <c r="E60" s="627"/>
      <c r="F60" s="2"/>
      <c r="G60" s="4"/>
      <c r="H60" s="632" t="s">
        <v>28</v>
      </c>
    </row>
    <row r="61" spans="1:16" s="79" customFormat="1" ht="19.5" customHeight="1" thickBot="1" x14ac:dyDescent="0.3">
      <c r="A61" s="633" t="s">
        <v>28</v>
      </c>
      <c r="B61" s="634" t="s">
        <v>28</v>
      </c>
      <c r="C61" s="635" t="s">
        <v>1861</v>
      </c>
      <c r="D61" s="636"/>
      <c r="E61" s="637"/>
      <c r="F61" s="638"/>
      <c r="G61" s="4"/>
      <c r="H61" s="4" t="s">
        <v>28</v>
      </c>
      <c r="I61" s="545"/>
    </row>
    <row r="62" spans="1:16" s="79" customFormat="1" ht="14.1" customHeight="1" x14ac:dyDescent="0.2">
      <c r="A62" s="236" t="s">
        <v>28</v>
      </c>
      <c r="B62" s="639" t="s">
        <v>28</v>
      </c>
      <c r="C62" s="533" t="s">
        <v>1862</v>
      </c>
      <c r="D62" s="534"/>
      <c r="E62" s="640"/>
      <c r="F62" s="641">
        <v>0</v>
      </c>
      <c r="G62" s="4"/>
      <c r="H62" s="4" t="s">
        <v>28</v>
      </c>
      <c r="I62" s="545"/>
      <c r="O62" s="62"/>
      <c r="P62" s="62"/>
    </row>
    <row r="63" spans="1:16" s="79" customFormat="1" ht="14.1" customHeight="1" x14ac:dyDescent="0.2">
      <c r="A63"/>
      <c r="B63" s="642" t="s">
        <v>28</v>
      </c>
      <c r="C63" s="533" t="s">
        <v>1863</v>
      </c>
      <c r="D63" s="534"/>
      <c r="E63" s="640"/>
      <c r="F63" s="641">
        <v>14242934996</v>
      </c>
      <c r="G63" s="4"/>
      <c r="H63" s="4"/>
      <c r="I63" s="643"/>
      <c r="O63" s="62"/>
      <c r="P63" s="62"/>
    </row>
    <row r="64" spans="1:16" s="79" customFormat="1" ht="14.1" customHeight="1" x14ac:dyDescent="0.2">
      <c r="A64" s="644"/>
      <c r="B64"/>
      <c r="C64" s="533" t="s">
        <v>1864</v>
      </c>
      <c r="D64" s="534"/>
      <c r="E64" s="640"/>
      <c r="F64" s="641">
        <v>0</v>
      </c>
      <c r="G64" s="4"/>
      <c r="H64" s="4"/>
      <c r="O64" s="62"/>
      <c r="P64" s="62"/>
    </row>
    <row r="65" spans="1:16" s="79" customFormat="1" ht="14.1" customHeight="1" thickBot="1" x14ac:dyDescent="0.25">
      <c r="A65" s="645"/>
      <c r="B65"/>
      <c r="C65" s="537" t="s">
        <v>1865</v>
      </c>
      <c r="D65" s="534"/>
      <c r="E65" s="646"/>
      <c r="F65" s="647">
        <v>2356564429</v>
      </c>
      <c r="G65" s="4"/>
      <c r="H65" s="4"/>
      <c r="O65" s="62"/>
      <c r="P65" s="62"/>
    </row>
    <row r="66" spans="1:16" s="79" customFormat="1" ht="14.1" customHeight="1" thickBot="1" x14ac:dyDescent="0.25">
      <c r="A66" s="645"/>
      <c r="B66"/>
      <c r="C66" s="648" t="s">
        <v>1866</v>
      </c>
      <c r="D66" s="513"/>
      <c r="E66" s="649"/>
      <c r="F66" s="650">
        <f>SUM(F62:F65)</f>
        <v>16599499425</v>
      </c>
      <c r="G66" s="4"/>
      <c r="H66" s="4"/>
      <c r="I66" s="651"/>
      <c r="O66" s="62"/>
      <c r="P66" s="62"/>
    </row>
    <row r="67" spans="1:16" s="79" customFormat="1" ht="14.1" customHeight="1" thickBot="1" x14ac:dyDescent="0.25">
      <c r="A67" s="645"/>
      <c r="B67"/>
      <c r="C67" s="652" t="s">
        <v>1867</v>
      </c>
      <c r="D67" s="513"/>
      <c r="E67" s="649"/>
      <c r="F67" s="650">
        <v>2667048451559</v>
      </c>
      <c r="G67" s="4" t="s">
        <v>28</v>
      </c>
      <c r="H67" s="4"/>
      <c r="I67" s="651"/>
      <c r="O67" s="632"/>
      <c r="P67" s="632"/>
    </row>
    <row r="68" spans="1:16" s="79" customFormat="1" ht="14.1" customHeight="1" thickBot="1" x14ac:dyDescent="0.25">
      <c r="A68" s="645"/>
      <c r="B68"/>
      <c r="C68" s="652" t="s">
        <v>1868</v>
      </c>
      <c r="D68" s="513"/>
      <c r="E68" s="649"/>
      <c r="F68" s="653">
        <v>0</v>
      </c>
      <c r="G68" s="4"/>
      <c r="H68" s="4"/>
      <c r="I68" s="651"/>
      <c r="O68" s="632"/>
      <c r="P68" s="632"/>
    </row>
    <row r="69" spans="1:16" s="79" customFormat="1" ht="14.1" customHeight="1" x14ac:dyDescent="0.2">
      <c r="A69" s="654"/>
      <c r="B69" s="2"/>
      <c r="C69" s="4"/>
      <c r="D69" s="4"/>
      <c r="E69" s="2"/>
      <c r="F69" s="2"/>
      <c r="G69" s="4"/>
      <c r="H69" s="4"/>
      <c r="O69" s="632"/>
      <c r="P69" s="632"/>
    </row>
    <row r="70" spans="1:16" s="79" customFormat="1" ht="14.1" customHeight="1" x14ac:dyDescent="0.2">
      <c r="A70" s="654"/>
      <c r="B70" s="2"/>
      <c r="C70" s="4"/>
      <c r="D70" s="4"/>
      <c r="E70" s="2"/>
      <c r="F70" s="2"/>
      <c r="G70" s="4"/>
      <c r="H70" s="4"/>
      <c r="O70" s="632"/>
      <c r="P70" s="632"/>
    </row>
    <row r="71" spans="1:16" s="79" customFormat="1" ht="14.1" customHeight="1" x14ac:dyDescent="0.2">
      <c r="A71" s="654"/>
      <c r="B71" s="2"/>
      <c r="C71" s="4"/>
      <c r="D71" s="4"/>
      <c r="E71" s="2"/>
      <c r="F71" s="2"/>
      <c r="G71" s="4"/>
      <c r="H71" s="4"/>
      <c r="O71" s="632"/>
      <c r="P71" s="632"/>
    </row>
    <row r="72" spans="1:16" s="79" customFormat="1" ht="14.1" customHeight="1" x14ac:dyDescent="0.2">
      <c r="A72" s="654"/>
      <c r="B72" s="2"/>
      <c r="C72" s="4"/>
      <c r="D72" s="4"/>
      <c r="E72" s="2"/>
      <c r="F72" s="2"/>
      <c r="G72" s="4"/>
      <c r="H72" s="4"/>
      <c r="O72" s="632"/>
      <c r="P72" s="632"/>
    </row>
    <row r="73" spans="1:16" s="79" customFormat="1" ht="14.1" customHeight="1" x14ac:dyDescent="0.2">
      <c r="A73" s="729"/>
      <c r="B73" s="497"/>
      <c r="C73" s="730"/>
      <c r="D73" s="730"/>
      <c r="E73" s="497"/>
      <c r="F73" s="497"/>
      <c r="G73" s="730"/>
      <c r="H73" s="730"/>
      <c r="O73" s="632"/>
      <c r="P73" s="632"/>
    </row>
    <row r="74" spans="1:16" s="79" customFormat="1" ht="14.1" customHeight="1" x14ac:dyDescent="0.2">
      <c r="A74" s="729"/>
      <c r="B74" s="497"/>
      <c r="C74" s="730"/>
      <c r="D74" s="730"/>
      <c r="E74" s="497"/>
      <c r="F74" s="497"/>
      <c r="G74" s="730"/>
      <c r="H74" s="730"/>
      <c r="O74" s="632"/>
      <c r="P74" s="632"/>
    </row>
    <row r="75" spans="1:16" s="79" customFormat="1" ht="14.1" customHeight="1" x14ac:dyDescent="0.2">
      <c r="A75" s="729"/>
      <c r="B75" s="497"/>
      <c r="C75" s="730"/>
      <c r="D75" s="730"/>
      <c r="E75" s="497"/>
      <c r="F75" s="497"/>
      <c r="G75" s="730"/>
      <c r="H75" s="730"/>
      <c r="O75" s="632"/>
      <c r="P75" s="632"/>
    </row>
    <row r="76" spans="1:16" s="79" customFormat="1" ht="14.1" customHeight="1" x14ac:dyDescent="0.2">
      <c r="A76" s="729"/>
      <c r="B76" s="497"/>
      <c r="C76" s="730"/>
      <c r="D76" s="730"/>
      <c r="E76" s="497"/>
      <c r="F76" s="497"/>
      <c r="G76" s="730"/>
      <c r="H76" s="730"/>
      <c r="O76" s="632"/>
      <c r="P76" s="632"/>
    </row>
    <row r="77" spans="1:16" s="79" customFormat="1" ht="14.1" customHeight="1" x14ac:dyDescent="0.2">
      <c r="A77" s="729"/>
      <c r="B77" s="497"/>
      <c r="C77" s="730"/>
      <c r="D77" s="730"/>
      <c r="E77" s="497"/>
      <c r="F77" s="497"/>
      <c r="G77" s="730"/>
      <c r="H77" s="730"/>
      <c r="O77" s="632"/>
      <c r="P77" s="632"/>
    </row>
    <row r="78" spans="1:16" s="79" customFormat="1" ht="14.1" customHeight="1" x14ac:dyDescent="0.2">
      <c r="A78" s="729"/>
      <c r="B78" s="497"/>
      <c r="C78" s="730"/>
      <c r="D78" s="730"/>
      <c r="E78" s="497"/>
      <c r="F78" s="497"/>
      <c r="G78" s="730"/>
      <c r="H78" s="730"/>
      <c r="O78" s="632"/>
      <c r="P78" s="632"/>
    </row>
    <row r="79" spans="1:16" s="79" customFormat="1" ht="14.1" customHeight="1" x14ac:dyDescent="0.2">
      <c r="A79" s="729"/>
      <c r="B79" s="497"/>
      <c r="C79" s="730"/>
      <c r="D79" s="730"/>
      <c r="E79" s="497"/>
      <c r="F79" s="497" t="s">
        <v>28</v>
      </c>
      <c r="G79" s="730"/>
      <c r="H79" s="730"/>
      <c r="I79" s="79" t="s">
        <v>28</v>
      </c>
      <c r="O79" s="62"/>
      <c r="P79" s="62"/>
    </row>
    <row r="80" spans="1:16" s="79" customFormat="1" ht="14.1" customHeight="1" x14ac:dyDescent="0.2">
      <c r="A80" s="729"/>
      <c r="B80" s="497"/>
      <c r="C80" s="730"/>
      <c r="D80" s="730"/>
      <c r="E80" s="497"/>
      <c r="F80" s="730" t="s">
        <v>28</v>
      </c>
      <c r="G80" s="730"/>
      <c r="H80" s="730"/>
      <c r="I80" s="651" t="s">
        <v>28</v>
      </c>
    </row>
    <row r="81" spans="1:9" ht="12" customHeight="1" x14ac:dyDescent="0.2">
      <c r="A81" s="67"/>
      <c r="I81" s="655" t="s">
        <v>28</v>
      </c>
    </row>
    <row r="82" spans="1:9" s="72" customFormat="1" ht="12" customHeight="1" x14ac:dyDescent="0.25">
      <c r="A82" s="656"/>
      <c r="B82" s="656"/>
      <c r="C82" s="656"/>
      <c r="D82" s="656"/>
      <c r="I82" s="657" t="s">
        <v>28</v>
      </c>
    </row>
    <row r="83" spans="1:9" s="72" customFormat="1" ht="12" customHeight="1" x14ac:dyDescent="0.25">
      <c r="A83" s="658"/>
      <c r="B83" s="659"/>
      <c r="C83" s="656"/>
      <c r="D83" s="656"/>
      <c r="I83" s="657" t="s">
        <v>28</v>
      </c>
    </row>
    <row r="84" spans="1:9" s="72" customFormat="1" ht="12" customHeight="1" x14ac:dyDescent="0.25">
      <c r="A84" s="658"/>
      <c r="B84" s="659"/>
      <c r="C84" s="656"/>
      <c r="D84" s="656"/>
    </row>
    <row r="85" spans="1:9" ht="12" customHeight="1" x14ac:dyDescent="0.2">
      <c r="A85" s="3"/>
      <c r="B85" s="2"/>
      <c r="C85" s="4"/>
      <c r="D85"/>
    </row>
    <row r="98" spans="3:3" ht="12.75" x14ac:dyDescent="0.2">
      <c r="C98" s="65" t="s">
        <v>28</v>
      </c>
    </row>
    <row r="99" spans="3:3" ht="12.75" x14ac:dyDescent="0.2">
      <c r="C99" s="65" t="s">
        <v>28</v>
      </c>
    </row>
    <row r="100" spans="3:3" ht="12.75" x14ac:dyDescent="0.2">
      <c r="C100" s="65" t="s">
        <v>28</v>
      </c>
    </row>
    <row r="101" spans="3:3" ht="12.75" x14ac:dyDescent="0.2">
      <c r="C101" s="65" t="s">
        <v>28</v>
      </c>
    </row>
    <row r="102" spans="3:3" ht="12.75" x14ac:dyDescent="0.2">
      <c r="C102" s="65" t="s">
        <v>28</v>
      </c>
    </row>
    <row r="103" spans="3:3" ht="12.75" x14ac:dyDescent="0.2">
      <c r="C103" s="65" t="s">
        <v>28</v>
      </c>
    </row>
  </sheetData>
  <mergeCells count="1">
    <mergeCell ref="A13:H13"/>
  </mergeCells>
  <pageMargins left="0.65" right="0.15748031496062992" top="1.4960629921259843" bottom="0.35433070866141736" header="0.47244094488188981" footer="0.98425196850393704"/>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4"/>
  <sheetViews>
    <sheetView workbookViewId="0">
      <selection activeCell="A14" sqref="A14:D69"/>
    </sheetView>
  </sheetViews>
  <sheetFormatPr baseColWidth="10" defaultColWidth="24.140625" defaultRowHeight="14.25" customHeight="1" x14ac:dyDescent="0.2"/>
  <cols>
    <col min="1" max="1" width="31.140625" style="129" customWidth="1"/>
    <col min="2" max="2" width="28.140625" style="129" customWidth="1"/>
    <col min="3" max="3" width="14.85546875" style="129" customWidth="1"/>
    <col min="4" max="4" width="18.5703125" style="129" customWidth="1"/>
    <col min="5" max="16384" width="24.140625" style="11"/>
  </cols>
  <sheetData>
    <row r="1" spans="1:4" s="129" customFormat="1" ht="15.75" customHeight="1" x14ac:dyDescent="0.2">
      <c r="C1" s="660" t="s">
        <v>28</v>
      </c>
    </row>
    <row r="2" spans="1:4" s="129" customFormat="1" ht="8.1" customHeight="1" x14ac:dyDescent="0.2">
      <c r="D2" s="666"/>
    </row>
    <row r="3" spans="1:4" s="129" customFormat="1" ht="8.1" customHeight="1" x14ac:dyDescent="0.2"/>
    <row r="4" spans="1:4" s="129" customFormat="1" ht="8.1" customHeight="1" x14ac:dyDescent="0.2"/>
    <row r="5" spans="1:4" s="129" customFormat="1" ht="6" customHeight="1" x14ac:dyDescent="0.2"/>
    <row r="6" spans="1:4" s="663" customFormat="1" ht="9.75" customHeight="1" x14ac:dyDescent="0.2">
      <c r="D6" s="660" t="s">
        <v>28</v>
      </c>
    </row>
    <row r="7" spans="1:4" s="129" customFormat="1" ht="11.25" customHeight="1" x14ac:dyDescent="0.2">
      <c r="D7" s="660" t="s">
        <v>28</v>
      </c>
    </row>
    <row r="8" spans="1:4" s="129" customFormat="1" ht="8.1" customHeight="1" x14ac:dyDescent="0.2">
      <c r="A8" s="667"/>
      <c r="D8" s="660" t="s">
        <v>28</v>
      </c>
    </row>
    <row r="9" spans="1:4" s="129" customFormat="1" ht="6.75" customHeight="1" x14ac:dyDescent="0.2"/>
    <row r="10" spans="1:4" s="129" customFormat="1" ht="5.25" customHeight="1" x14ac:dyDescent="0.2"/>
    <row r="11" spans="1:4" s="129" customFormat="1" ht="9" customHeight="1" x14ac:dyDescent="0.2">
      <c r="D11" s="660" t="s">
        <v>28</v>
      </c>
    </row>
    <row r="12" spans="1:4" s="129" customFormat="1" ht="8.1" customHeight="1" x14ac:dyDescent="0.2"/>
    <row r="13" spans="1:4" s="129" customFormat="1" ht="6" customHeight="1" x14ac:dyDescent="0.2"/>
    <row r="14" spans="1:4" ht="12.75" customHeight="1" thickBot="1" x14ac:dyDescent="0.25">
      <c r="A14" s="671" t="s">
        <v>1790</v>
      </c>
      <c r="D14" s="65"/>
    </row>
    <row r="15" spans="1:4" ht="16.5" customHeight="1" thickBot="1" x14ac:dyDescent="0.25">
      <c r="A15" s="1039" t="s">
        <v>1869</v>
      </c>
      <c r="B15" s="1040"/>
      <c r="C15" s="1040"/>
      <c r="D15" s="1041"/>
    </row>
    <row r="16" spans="1:4" s="704" customFormat="1" ht="12.75" x14ac:dyDescent="0.2">
      <c r="A16" s="711" t="s">
        <v>1870</v>
      </c>
      <c r="B16" s="712"/>
      <c r="C16" s="696"/>
      <c r="D16" s="520">
        <f>SUM(C17:C21)</f>
        <v>260815499516</v>
      </c>
    </row>
    <row r="17" spans="1:4" s="704" customFormat="1" ht="12.75" x14ac:dyDescent="0.2">
      <c r="A17" s="675" t="s">
        <v>1871</v>
      </c>
      <c r="B17" s="677"/>
      <c r="C17" s="691">
        <v>3125767995</v>
      </c>
      <c r="D17" s="528"/>
    </row>
    <row r="18" spans="1:4" s="704" customFormat="1" ht="12.75" x14ac:dyDescent="0.2">
      <c r="A18" s="675" t="s">
        <v>1872</v>
      </c>
      <c r="B18" s="679"/>
      <c r="C18" s="691">
        <v>115255489343</v>
      </c>
      <c r="D18" s="528"/>
    </row>
    <row r="19" spans="1:4" s="704" customFormat="1" ht="12.75" x14ac:dyDescent="0.2">
      <c r="A19" s="675" t="s">
        <v>1873</v>
      </c>
      <c r="B19" s="680"/>
      <c r="C19" s="691">
        <v>7489685515</v>
      </c>
      <c r="D19" s="528"/>
    </row>
    <row r="20" spans="1:4" s="704" customFormat="1" ht="12.75" x14ac:dyDescent="0.2">
      <c r="A20" s="675" t="s">
        <v>1874</v>
      </c>
      <c r="B20" s="682"/>
      <c r="C20" s="691">
        <v>134944556663</v>
      </c>
      <c r="D20" s="528"/>
    </row>
    <row r="21" spans="1:4" s="704" customFormat="1" ht="13.5" thickBot="1" x14ac:dyDescent="0.25">
      <c r="A21" s="684" t="s">
        <v>1875</v>
      </c>
      <c r="B21" s="690"/>
      <c r="C21" s="692">
        <v>0</v>
      </c>
      <c r="D21" s="528"/>
    </row>
    <row r="22" spans="1:4" s="704" customFormat="1" ht="12.75" x14ac:dyDescent="0.2">
      <c r="A22" s="685" t="s">
        <v>1876</v>
      </c>
      <c r="B22" s="682"/>
      <c r="C22" s="713"/>
      <c r="D22" s="520">
        <f>SUM(C23:C25)</f>
        <v>174126464125</v>
      </c>
    </row>
    <row r="23" spans="1:4" s="704" customFormat="1" ht="12.75" x14ac:dyDescent="0.2">
      <c r="A23" s="675" t="s">
        <v>1877</v>
      </c>
      <c r="B23" s="699"/>
      <c r="C23" s="678">
        <v>10665152997</v>
      </c>
      <c r="D23" s="528"/>
    </row>
    <row r="24" spans="1:4" s="704" customFormat="1" ht="12.75" x14ac:dyDescent="0.2">
      <c r="A24" s="675" t="s">
        <v>1878</v>
      </c>
      <c r="B24" s="682" t="s">
        <v>28</v>
      </c>
      <c r="C24" s="691">
        <v>29213722928</v>
      </c>
      <c r="D24" s="528"/>
    </row>
    <row r="25" spans="1:4" s="704" customFormat="1" ht="13.5" thickBot="1" x14ac:dyDescent="0.25">
      <c r="A25" s="714" t="s">
        <v>1879</v>
      </c>
      <c r="B25" s="715"/>
      <c r="C25" s="716">
        <v>134247588200</v>
      </c>
      <c r="D25" s="528"/>
    </row>
    <row r="26" spans="1:4" s="704" customFormat="1" ht="13.5" thickBot="1" x14ac:dyDescent="0.25">
      <c r="A26" s="700" t="s">
        <v>1880</v>
      </c>
      <c r="B26" s="674"/>
      <c r="C26" s="673" t="s">
        <v>28</v>
      </c>
      <c r="D26" s="705">
        <f>D16-D22</f>
        <v>86689035391</v>
      </c>
    </row>
    <row r="27" spans="1:4" s="704" customFormat="1" ht="13.5" thickBot="1" x14ac:dyDescent="0.25">
      <c r="A27" s="675" t="s">
        <v>1881</v>
      </c>
      <c r="B27" s="677"/>
      <c r="C27" s="676"/>
      <c r="D27" s="705">
        <f>SUM(C28:C29)</f>
        <v>-70167642011</v>
      </c>
    </row>
    <row r="28" spans="1:4" s="704" customFormat="1" ht="12.75" x14ac:dyDescent="0.2">
      <c r="A28" s="675" t="s">
        <v>1882</v>
      </c>
      <c r="B28" s="717"/>
      <c r="C28" s="697">
        <v>-146053367363</v>
      </c>
      <c r="D28" s="528"/>
    </row>
    <row r="29" spans="1:4" s="704" customFormat="1" ht="13.5" thickBot="1" x14ac:dyDescent="0.25">
      <c r="A29" s="714" t="s">
        <v>1883</v>
      </c>
      <c r="B29" s="715"/>
      <c r="C29" s="718">
        <v>75885725352</v>
      </c>
      <c r="D29" s="706"/>
    </row>
    <row r="30" spans="1:4" s="704" customFormat="1" ht="13.5" thickBot="1" x14ac:dyDescent="0.25">
      <c r="A30" s="719" t="s">
        <v>1884</v>
      </c>
      <c r="B30" s="715"/>
      <c r="C30" s="720" t="s">
        <v>28</v>
      </c>
      <c r="D30" s="705">
        <f>D26+D27</f>
        <v>16521393380</v>
      </c>
    </row>
    <row r="31" spans="1:4" s="704" customFormat="1" ht="13.5" thickBot="1" x14ac:dyDescent="0.25">
      <c r="A31" s="695" t="s">
        <v>1885</v>
      </c>
      <c r="B31" s="682"/>
      <c r="C31" s="697"/>
      <c r="D31" s="705">
        <v>0</v>
      </c>
    </row>
    <row r="32" spans="1:4" s="704" customFormat="1" ht="12.75" x14ac:dyDescent="0.2">
      <c r="A32" s="675" t="s">
        <v>1886</v>
      </c>
      <c r="B32" s="682"/>
      <c r="C32" s="691">
        <v>0</v>
      </c>
      <c r="D32" s="528"/>
    </row>
    <row r="33" spans="1:4" s="704" customFormat="1" ht="13.5" thickBot="1" x14ac:dyDescent="0.25">
      <c r="A33" s="721" t="s">
        <v>1887</v>
      </c>
      <c r="B33" s="722"/>
      <c r="C33" s="716">
        <v>0</v>
      </c>
      <c r="D33" s="706"/>
    </row>
    <row r="34" spans="1:4" s="704" customFormat="1" ht="13.5" thickBot="1" x14ac:dyDescent="0.25">
      <c r="A34" s="675" t="s">
        <v>1888</v>
      </c>
      <c r="B34" s="682"/>
      <c r="C34" s="697"/>
      <c r="D34" s="705">
        <f>SUM(C35:C36)</f>
        <v>32096893141</v>
      </c>
    </row>
    <row r="35" spans="1:4" s="704" customFormat="1" ht="12.75" x14ac:dyDescent="0.2">
      <c r="A35" s="675" t="s">
        <v>1889</v>
      </c>
      <c r="B35" s="682"/>
      <c r="C35" s="691">
        <v>38021028550</v>
      </c>
      <c r="D35" s="528"/>
    </row>
    <row r="36" spans="1:4" s="704" customFormat="1" ht="13.5" thickBot="1" x14ac:dyDescent="0.25">
      <c r="A36" s="721" t="s">
        <v>1890</v>
      </c>
      <c r="B36" s="722"/>
      <c r="C36" s="716">
        <v>-5924135409</v>
      </c>
      <c r="D36" s="706"/>
    </row>
    <row r="37" spans="1:4" s="704" customFormat="1" ht="13.5" thickBot="1" x14ac:dyDescent="0.25">
      <c r="A37" s="723" t="s">
        <v>1891</v>
      </c>
      <c r="B37" s="690"/>
      <c r="C37" s="697"/>
      <c r="D37" s="707">
        <f>D30+D34</f>
        <v>48618286521</v>
      </c>
    </row>
    <row r="38" spans="1:4" s="704" customFormat="1" ht="13.5" thickBot="1" x14ac:dyDescent="0.25">
      <c r="A38" s="711" t="s">
        <v>1892</v>
      </c>
      <c r="B38" s="712"/>
      <c r="C38" s="694"/>
      <c r="D38" s="705">
        <f>SUM(C39:C42)</f>
        <v>281348102234</v>
      </c>
    </row>
    <row r="39" spans="1:4" s="704" customFormat="1" ht="12.75" x14ac:dyDescent="0.2">
      <c r="A39" s="695" t="s">
        <v>1893</v>
      </c>
      <c r="B39" s="677"/>
      <c r="C39" s="724">
        <v>19528095251</v>
      </c>
      <c r="D39" s="528"/>
    </row>
    <row r="40" spans="1:4" s="704" customFormat="1" ht="12.75" x14ac:dyDescent="0.2">
      <c r="A40" s="681" t="s">
        <v>1894</v>
      </c>
      <c r="B40" s="682"/>
      <c r="C40" s="725">
        <v>0</v>
      </c>
      <c r="D40" s="528"/>
    </row>
    <row r="41" spans="1:4" s="704" customFormat="1" ht="12.75" x14ac:dyDescent="0.2">
      <c r="A41" s="681" t="s">
        <v>1895</v>
      </c>
      <c r="B41" s="682"/>
      <c r="C41" s="691">
        <v>6661153487</v>
      </c>
      <c r="D41" s="528"/>
    </row>
    <row r="42" spans="1:4" s="704" customFormat="1" ht="13.5" thickBot="1" x14ac:dyDescent="0.25">
      <c r="A42" s="689" t="s">
        <v>1896</v>
      </c>
      <c r="B42" s="690"/>
      <c r="C42" s="692">
        <v>255158853496</v>
      </c>
      <c r="D42" s="706"/>
    </row>
    <row r="43" spans="1:4" s="704" customFormat="1" ht="13.5" thickBot="1" x14ac:dyDescent="0.25">
      <c r="A43" s="681" t="s">
        <v>1897</v>
      </c>
      <c r="B43" s="682"/>
      <c r="C43" s="683" t="s">
        <v>28</v>
      </c>
      <c r="D43" s="705">
        <f>SUM(C44:C49)</f>
        <v>347958237671</v>
      </c>
    </row>
    <row r="44" spans="1:4" s="704" customFormat="1" ht="12.75" x14ac:dyDescent="0.2">
      <c r="A44" s="675" t="s">
        <v>1898</v>
      </c>
      <c r="B44" s="677"/>
      <c r="C44" s="678">
        <v>53117718229</v>
      </c>
      <c r="D44" s="528"/>
    </row>
    <row r="45" spans="1:4" s="704" customFormat="1" ht="12.75" x14ac:dyDescent="0.2">
      <c r="A45" s="681" t="s">
        <v>1899</v>
      </c>
      <c r="B45" s="690" t="s">
        <v>28</v>
      </c>
      <c r="C45" s="691">
        <v>29047546481</v>
      </c>
      <c r="D45" s="528"/>
    </row>
    <row r="46" spans="1:4" s="704" customFormat="1" ht="12.75" x14ac:dyDescent="0.2">
      <c r="A46" s="681" t="s">
        <v>1900</v>
      </c>
      <c r="B46" s="686" t="s">
        <v>28</v>
      </c>
      <c r="C46" s="683">
        <v>1848445369</v>
      </c>
      <c r="D46" s="528" t="s">
        <v>28</v>
      </c>
    </row>
    <row r="47" spans="1:4" s="704" customFormat="1" ht="12.75" x14ac:dyDescent="0.2">
      <c r="A47" s="681" t="s">
        <v>1901</v>
      </c>
      <c r="B47" s="676" t="s">
        <v>28</v>
      </c>
      <c r="C47" s="691">
        <v>1822384685</v>
      </c>
      <c r="D47" s="528"/>
    </row>
    <row r="48" spans="1:4" s="704" customFormat="1" ht="13.5" customHeight="1" x14ac:dyDescent="0.2">
      <c r="A48" s="681" t="s">
        <v>1902</v>
      </c>
      <c r="B48" s="683" t="s">
        <v>28</v>
      </c>
      <c r="C48" s="691">
        <v>6239059647</v>
      </c>
      <c r="D48" s="528"/>
    </row>
    <row r="49" spans="1:4" s="704" customFormat="1" ht="13.5" customHeight="1" thickBot="1" x14ac:dyDescent="0.25">
      <c r="A49" s="721" t="s">
        <v>1903</v>
      </c>
      <c r="B49" s="715"/>
      <c r="C49" s="718">
        <v>255883083260</v>
      </c>
      <c r="D49" s="706"/>
    </row>
    <row r="50" spans="1:4" s="704" customFormat="1" ht="15" customHeight="1" thickBot="1" x14ac:dyDescent="0.25">
      <c r="A50" s="719" t="s">
        <v>1904</v>
      </c>
      <c r="B50" s="693" t="s">
        <v>28</v>
      </c>
      <c r="C50" s="720"/>
      <c r="D50" s="708">
        <f>D37+D38-D43</f>
        <v>-17991848916</v>
      </c>
    </row>
    <row r="51" spans="1:4" s="704" customFormat="1" ht="15.75" customHeight="1" thickBot="1" x14ac:dyDescent="0.25">
      <c r="A51" s="675" t="s">
        <v>1905</v>
      </c>
      <c r="B51" s="682"/>
      <c r="C51" s="697"/>
      <c r="D51" s="705">
        <f>SUM(C52:C53)</f>
        <v>6369257553</v>
      </c>
    </row>
    <row r="52" spans="1:4" s="704" customFormat="1" ht="13.5" customHeight="1" x14ac:dyDescent="0.2">
      <c r="A52" s="681" t="s">
        <v>1906</v>
      </c>
      <c r="B52" s="682"/>
      <c r="C52" s="691">
        <v>6496478981</v>
      </c>
      <c r="D52" s="528"/>
    </row>
    <row r="53" spans="1:4" s="704" customFormat="1" ht="13.5" customHeight="1" thickBot="1" x14ac:dyDescent="0.25">
      <c r="A53" s="681" t="s">
        <v>1907</v>
      </c>
      <c r="B53" s="682"/>
      <c r="C53" s="691">
        <v>-127221428</v>
      </c>
      <c r="D53" s="528"/>
    </row>
    <row r="54" spans="1:4" s="704" customFormat="1" ht="14.25" customHeight="1" thickBot="1" x14ac:dyDescent="0.25">
      <c r="A54" s="675" t="s">
        <v>1908</v>
      </c>
      <c r="B54" s="682"/>
      <c r="C54" s="683"/>
      <c r="D54" s="705">
        <f>SUM(C55:C56)</f>
        <v>298351335</v>
      </c>
    </row>
    <row r="55" spans="1:4" s="704" customFormat="1" ht="13.5" customHeight="1" x14ac:dyDescent="0.2">
      <c r="A55" s="681" t="s">
        <v>1909</v>
      </c>
      <c r="B55" s="682"/>
      <c r="C55" s="683">
        <v>324931758</v>
      </c>
      <c r="D55" s="709"/>
    </row>
    <row r="56" spans="1:4" s="704" customFormat="1" ht="13.5" thickBot="1" x14ac:dyDescent="0.25">
      <c r="A56" s="714" t="s">
        <v>1910</v>
      </c>
      <c r="B56" s="726"/>
      <c r="C56" s="716">
        <v>-26580423</v>
      </c>
      <c r="D56" s="706"/>
    </row>
    <row r="57" spans="1:4" s="704" customFormat="1" ht="13.5" thickBot="1" x14ac:dyDescent="0.25">
      <c r="A57" s="719" t="s">
        <v>1911</v>
      </c>
      <c r="B57" s="715"/>
      <c r="C57" s="720"/>
      <c r="D57" s="708">
        <f>D50+D51+D54</f>
        <v>-11324240028</v>
      </c>
    </row>
    <row r="58" spans="1:4" s="704" customFormat="1" ht="14.25" customHeight="1" thickBot="1" x14ac:dyDescent="0.25">
      <c r="A58" s="727" t="s">
        <v>1912</v>
      </c>
      <c r="B58" s="715"/>
      <c r="C58" s="720" t="s">
        <v>28</v>
      </c>
      <c r="D58" s="710">
        <v>0</v>
      </c>
    </row>
    <row r="59" spans="1:4" s="704" customFormat="1" ht="13.5" thickBot="1" x14ac:dyDescent="0.25">
      <c r="A59" s="728" t="s">
        <v>1913</v>
      </c>
      <c r="B59" s="726"/>
      <c r="C59" s="720"/>
      <c r="D59" s="571">
        <f>D57-D58</f>
        <v>-11324240028</v>
      </c>
    </row>
    <row r="60" spans="1:4" s="704" customFormat="1" ht="11.25" x14ac:dyDescent="0.2">
      <c r="A60" s="688"/>
      <c r="B60" s="688"/>
      <c r="C60" s="688"/>
      <c r="D60" s="688"/>
    </row>
    <row r="61" spans="1:4" s="704" customFormat="1" ht="11.25" x14ac:dyDescent="0.2">
      <c r="A61" s="688"/>
      <c r="B61" s="688"/>
      <c r="C61" s="688"/>
      <c r="D61" s="688"/>
    </row>
    <row r="62" spans="1:4" s="704" customFormat="1" ht="11.25" x14ac:dyDescent="0.2">
      <c r="A62" s="688"/>
      <c r="B62" s="688"/>
      <c r="C62" s="688"/>
      <c r="D62" s="688"/>
    </row>
    <row r="63" spans="1:4" s="704" customFormat="1" ht="11.25" x14ac:dyDescent="0.2">
      <c r="A63" s="688"/>
      <c r="B63" s="688"/>
      <c r="C63" s="688"/>
      <c r="D63" s="688"/>
    </row>
    <row r="64" spans="1:4" s="704" customFormat="1" ht="11.25" x14ac:dyDescent="0.2">
      <c r="A64" s="688"/>
      <c r="B64" s="688"/>
      <c r="C64" s="688"/>
      <c r="D64" s="688"/>
    </row>
    <row r="65" spans="1:4" s="704" customFormat="1" ht="11.25" x14ac:dyDescent="0.2">
      <c r="A65" s="688"/>
      <c r="B65" s="688"/>
      <c r="C65" s="688"/>
      <c r="D65" s="688"/>
    </row>
    <row r="66" spans="1:4" s="704" customFormat="1" ht="11.25" x14ac:dyDescent="0.2">
      <c r="A66" s="688"/>
      <c r="B66" s="688"/>
      <c r="C66" s="688"/>
      <c r="D66" s="688"/>
    </row>
    <row r="67" spans="1:4" s="704" customFormat="1" ht="11.25" x14ac:dyDescent="0.2">
      <c r="A67" s="688"/>
      <c r="B67" s="688"/>
      <c r="C67" s="688"/>
      <c r="D67" s="688"/>
    </row>
    <row r="68" spans="1:4" s="704" customFormat="1" ht="24" customHeight="1" x14ac:dyDescent="0.2">
      <c r="A68" s="688"/>
      <c r="B68" s="688"/>
      <c r="C68" s="688"/>
      <c r="D68" s="688"/>
    </row>
    <row r="69" spans="1:4" s="704" customFormat="1" ht="11.25" x14ac:dyDescent="0.2">
      <c r="A69" s="688"/>
      <c r="B69" s="688"/>
      <c r="C69" s="688"/>
      <c r="D69" s="688"/>
    </row>
    <row r="70" spans="1:4" s="704" customFormat="1" ht="11.25" x14ac:dyDescent="0.2">
      <c r="A70" s="688"/>
      <c r="B70" s="688"/>
      <c r="C70" s="688"/>
      <c r="D70" s="688"/>
    </row>
    <row r="71" spans="1:4" s="704" customFormat="1" ht="11.25" x14ac:dyDescent="0.2">
      <c r="A71" s="688"/>
      <c r="B71" s="688"/>
      <c r="C71" s="688"/>
      <c r="D71" s="687" t="s">
        <v>28</v>
      </c>
    </row>
    <row r="72" spans="1:4" s="704" customFormat="1" ht="11.25" x14ac:dyDescent="0.2">
      <c r="A72" s="688"/>
      <c r="B72" s="688"/>
      <c r="C72" s="688"/>
      <c r="D72" s="687" t="s">
        <v>28</v>
      </c>
    </row>
    <row r="73" spans="1:4" s="704" customFormat="1" ht="11.25" x14ac:dyDescent="0.2">
      <c r="A73" s="688"/>
      <c r="B73" s="688"/>
      <c r="C73" s="688"/>
      <c r="D73" s="687" t="s">
        <v>28</v>
      </c>
    </row>
    <row r="74" spans="1:4" s="704" customFormat="1" ht="11.25" x14ac:dyDescent="0.2">
      <c r="A74" s="688"/>
      <c r="B74" s="688"/>
      <c r="C74" s="688"/>
      <c r="D74" s="698" t="s">
        <v>28</v>
      </c>
    </row>
    <row r="75" spans="1:4" s="704" customFormat="1" ht="11.25" x14ac:dyDescent="0.2">
      <c r="A75" s="688"/>
      <c r="B75" s="688"/>
      <c r="C75" s="688"/>
      <c r="D75" s="698" t="s">
        <v>28</v>
      </c>
    </row>
    <row r="76" spans="1:4" s="704" customFormat="1" ht="11.25" x14ac:dyDescent="0.2">
      <c r="A76" s="688"/>
      <c r="B76" s="688"/>
      <c r="C76" s="688"/>
      <c r="D76" s="687" t="s">
        <v>28</v>
      </c>
    </row>
    <row r="77" spans="1:4" s="704" customFormat="1" ht="11.25" x14ac:dyDescent="0.2">
      <c r="A77" s="688" t="s">
        <v>28</v>
      </c>
      <c r="B77" s="688"/>
      <c r="C77" s="688"/>
      <c r="D77" s="688"/>
    </row>
    <row r="78" spans="1:4" s="704" customFormat="1" ht="15" x14ac:dyDescent="0.25">
      <c r="A78" s="702"/>
      <c r="B78" s="703"/>
      <c r="C78" s="701"/>
      <c r="D78" s="701"/>
    </row>
    <row r="79" spans="1:4" s="704" customFormat="1" ht="12.75" x14ac:dyDescent="0.2">
      <c r="A79" s="680"/>
      <c r="B79" s="164"/>
      <c r="C79" s="411"/>
      <c r="D79" s="667"/>
    </row>
    <row r="80" spans="1:4" s="704" customFormat="1" ht="12.75" x14ac:dyDescent="0.2">
      <c r="A80" s="129"/>
      <c r="B80" s="129"/>
      <c r="C80" s="129"/>
      <c r="D80" s="129"/>
    </row>
    <row r="81" spans="1:4" s="704" customFormat="1" ht="11.25" x14ac:dyDescent="0.2">
      <c r="A81" s="688"/>
      <c r="B81" s="688"/>
      <c r="C81" s="688"/>
      <c r="D81" s="688"/>
    </row>
    <row r="82" spans="1:4" s="704" customFormat="1" ht="11.25" x14ac:dyDescent="0.2">
      <c r="A82" s="688"/>
      <c r="B82" s="688"/>
      <c r="C82" s="688"/>
      <c r="D82" s="688"/>
    </row>
    <row r="83" spans="1:4" s="704" customFormat="1" ht="11.25" x14ac:dyDescent="0.2">
      <c r="A83" s="688"/>
      <c r="B83" s="688"/>
      <c r="C83" s="688"/>
      <c r="D83" s="688"/>
    </row>
    <row r="84" spans="1:4" s="704" customFormat="1" ht="11.25" x14ac:dyDescent="0.2">
      <c r="A84" s="688"/>
      <c r="B84" s="688"/>
      <c r="C84" s="688"/>
      <c r="D84" s="688"/>
    </row>
    <row r="85" spans="1:4" s="704" customFormat="1" ht="11.25" x14ac:dyDescent="0.2">
      <c r="A85" s="688"/>
      <c r="B85" s="688"/>
      <c r="C85" s="688"/>
      <c r="D85" s="688"/>
    </row>
    <row r="86" spans="1:4" s="704" customFormat="1" ht="11.25" x14ac:dyDescent="0.2">
      <c r="A86" s="688"/>
      <c r="B86" s="688"/>
      <c r="C86" s="688"/>
      <c r="D86" s="688"/>
    </row>
    <row r="87" spans="1:4" ht="12.75" x14ac:dyDescent="0.2"/>
    <row r="88" spans="1:4" ht="12.75" x14ac:dyDescent="0.2"/>
    <row r="89" spans="1:4" ht="12.75" x14ac:dyDescent="0.2"/>
    <row r="90" spans="1:4" ht="12.75" x14ac:dyDescent="0.2"/>
    <row r="91" spans="1:4" ht="12.75" x14ac:dyDescent="0.2"/>
    <row r="92" spans="1:4" ht="12.75" x14ac:dyDescent="0.2"/>
    <row r="93" spans="1:4" ht="12.75" x14ac:dyDescent="0.2"/>
    <row r="94" spans="1:4" ht="12.75" x14ac:dyDescent="0.2"/>
  </sheetData>
  <mergeCells count="1">
    <mergeCell ref="A15:D15"/>
  </mergeCells>
  <pageMargins left="1.19" right="0.15748031496062992" top="1.4960629921259843" bottom="0.35433070866141736" header="0.47244094488188981" footer="0.98425196850393704"/>
  <pageSetup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77"/>
  <sheetViews>
    <sheetView showGridLines="0" view="pageBreakPreview" zoomScaleSheetLayoutView="100" workbookViewId="0">
      <selection activeCell="C25" sqref="C25"/>
    </sheetView>
  </sheetViews>
  <sheetFormatPr baseColWidth="10" defaultColWidth="11.28515625" defaultRowHeight="12.75" customHeight="1" x14ac:dyDescent="0.2"/>
  <cols>
    <col min="1" max="1" width="44" style="875" customWidth="1"/>
    <col min="2" max="2" width="15.7109375" style="875" bestFit="1" customWidth="1"/>
    <col min="3" max="3" width="23.5703125" style="875" customWidth="1"/>
    <col min="4" max="4" width="4.28515625" style="875" customWidth="1"/>
    <col min="5" max="5" width="51.5703125" style="844" bestFit="1" customWidth="1"/>
    <col min="6" max="6" width="15.7109375" style="844" bestFit="1" customWidth="1"/>
    <col min="7" max="7" width="21.85546875" style="844" customWidth="1"/>
    <col min="8" max="8" width="14" style="844" hidden="1" customWidth="1"/>
    <col min="9" max="16384" width="11.28515625" style="844"/>
  </cols>
  <sheetData>
    <row r="1" spans="1:10" ht="12.75" customHeight="1" x14ac:dyDescent="0.2">
      <c r="A1" s="1042" t="s">
        <v>2209</v>
      </c>
      <c r="B1" s="1042"/>
      <c r="C1" s="1042"/>
      <c r="D1" s="1042"/>
      <c r="E1" s="1042"/>
      <c r="F1" s="1042"/>
      <c r="G1" s="1042"/>
    </row>
    <row r="2" spans="1:10" ht="12.75" customHeight="1" x14ac:dyDescent="0.2">
      <c r="A2" s="1042" t="s">
        <v>2210</v>
      </c>
      <c r="B2" s="1042"/>
      <c r="C2" s="1042"/>
      <c r="D2" s="1042"/>
      <c r="E2" s="1042"/>
      <c r="F2" s="1042"/>
      <c r="G2" s="1042"/>
    </row>
    <row r="3" spans="1:10" ht="12.75" customHeight="1" x14ac:dyDescent="0.2">
      <c r="A3" s="1042" t="s">
        <v>1990</v>
      </c>
      <c r="B3" s="1042"/>
      <c r="C3" s="1042"/>
      <c r="D3" s="1042"/>
      <c r="E3" s="1042"/>
      <c r="F3" s="1042"/>
      <c r="G3" s="1042"/>
    </row>
    <row r="4" spans="1:10" ht="12.75" customHeight="1" x14ac:dyDescent="0.2">
      <c r="A4" s="865"/>
      <c r="B4" s="865"/>
      <c r="C4" s="865"/>
      <c r="D4" s="866"/>
    </row>
    <row r="5" spans="1:10" s="845" customFormat="1" ht="12.75" customHeight="1" x14ac:dyDescent="0.2">
      <c r="A5" s="867"/>
      <c r="B5" s="868">
        <v>2019</v>
      </c>
      <c r="C5" s="868">
        <v>2020</v>
      </c>
      <c r="D5" s="870"/>
      <c r="E5" s="871"/>
      <c r="F5" s="868">
        <v>2019</v>
      </c>
      <c r="G5" s="868">
        <v>2020</v>
      </c>
      <c r="I5" s="846"/>
    </row>
    <row r="6" spans="1:10" ht="12.75" customHeight="1" x14ac:dyDescent="0.2">
      <c r="A6" s="872"/>
      <c r="B6" s="867"/>
      <c r="C6" s="867"/>
      <c r="D6" s="870"/>
      <c r="E6" s="845"/>
      <c r="F6" s="845"/>
      <c r="G6" s="845"/>
      <c r="I6" s="846"/>
    </row>
    <row r="7" spans="1:10" ht="12.75" customHeight="1" x14ac:dyDescent="0.2">
      <c r="A7" s="872" t="s">
        <v>131</v>
      </c>
      <c r="B7" s="867" t="s">
        <v>28</v>
      </c>
      <c r="C7" s="867" t="s">
        <v>28</v>
      </c>
      <c r="D7" s="870"/>
      <c r="E7" s="872" t="s">
        <v>134</v>
      </c>
      <c r="F7" s="872"/>
      <c r="G7" s="872"/>
      <c r="I7" s="846"/>
    </row>
    <row r="8" spans="1:10" ht="12.75" customHeight="1" x14ac:dyDescent="0.2">
      <c r="A8" s="872" t="s">
        <v>1991</v>
      </c>
      <c r="B8" s="867"/>
      <c r="C8" s="867"/>
      <c r="D8" s="870"/>
      <c r="E8" s="872" t="s">
        <v>1992</v>
      </c>
      <c r="F8" s="872"/>
      <c r="G8" s="872"/>
      <c r="I8" s="846"/>
    </row>
    <row r="9" spans="1:10" ht="12.75" customHeight="1" x14ac:dyDescent="0.2">
      <c r="A9" s="872" t="s">
        <v>1993</v>
      </c>
      <c r="B9" s="867"/>
      <c r="C9" s="867"/>
      <c r="D9" s="870"/>
      <c r="E9" s="872" t="s">
        <v>1994</v>
      </c>
      <c r="F9" s="872"/>
      <c r="G9" s="872"/>
      <c r="I9" s="846"/>
    </row>
    <row r="10" spans="1:10" ht="12.75" customHeight="1" x14ac:dyDescent="0.2">
      <c r="A10" s="871" t="s">
        <v>1995</v>
      </c>
      <c r="B10" s="893">
        <v>25807673992</v>
      </c>
      <c r="C10" s="893">
        <v>17586532631</v>
      </c>
      <c r="D10" s="870"/>
      <c r="E10" s="871" t="s">
        <v>1996</v>
      </c>
      <c r="F10" s="867">
        <v>804329560</v>
      </c>
      <c r="G10" s="867">
        <v>766158113</v>
      </c>
      <c r="I10" s="846"/>
      <c r="J10" s="847"/>
    </row>
    <row r="11" spans="1:10" ht="12.75" customHeight="1" x14ac:dyDescent="0.2">
      <c r="A11" s="871" t="s">
        <v>1997</v>
      </c>
      <c r="B11" s="893">
        <v>68865368162</v>
      </c>
      <c r="C11" s="893">
        <v>96655762355</v>
      </c>
      <c r="D11" s="870"/>
      <c r="E11" s="871" t="s">
        <v>2087</v>
      </c>
      <c r="F11" s="867">
        <v>10004602740</v>
      </c>
      <c r="G11" s="867">
        <v>2802001</v>
      </c>
      <c r="I11" s="846"/>
      <c r="J11" s="847"/>
    </row>
    <row r="12" spans="1:10" ht="12.75" customHeight="1" x14ac:dyDescent="0.2">
      <c r="A12" s="871" t="s">
        <v>1999</v>
      </c>
      <c r="B12" s="894">
        <v>19503007437</v>
      </c>
      <c r="C12" s="894">
        <v>28435613459</v>
      </c>
      <c r="D12" s="870"/>
      <c r="E12" s="871" t="s">
        <v>1998</v>
      </c>
      <c r="F12" s="867">
        <v>160737269794</v>
      </c>
      <c r="G12" s="867">
        <f>192600446602-G11</f>
        <v>192597644601</v>
      </c>
      <c r="I12" s="846"/>
      <c r="J12" s="847"/>
    </row>
    <row r="13" spans="1:10" ht="12.75" customHeight="1" x14ac:dyDescent="0.2">
      <c r="A13" s="871" t="s">
        <v>2001</v>
      </c>
      <c r="B13" s="894">
        <v>47940121</v>
      </c>
      <c r="C13" s="894">
        <v>47940121</v>
      </c>
      <c r="D13" s="870"/>
      <c r="E13" s="871" t="s">
        <v>2000</v>
      </c>
      <c r="F13" s="867">
        <v>1937005316</v>
      </c>
      <c r="G13" s="867">
        <v>2047932764</v>
      </c>
      <c r="I13" s="846"/>
      <c r="J13" s="847"/>
    </row>
    <row r="14" spans="1:10" ht="12.75" customHeight="1" x14ac:dyDescent="0.2">
      <c r="A14" s="871" t="s">
        <v>2002</v>
      </c>
      <c r="B14" s="873">
        <v>-29563357</v>
      </c>
      <c r="C14" s="873">
        <v>-1349137</v>
      </c>
      <c r="D14" s="870"/>
      <c r="E14" s="871"/>
      <c r="F14" s="876">
        <v>173483207410</v>
      </c>
      <c r="G14" s="1022">
        <f>SUM(G10:G13)</f>
        <v>195414537479</v>
      </c>
      <c r="H14" s="847">
        <f>+G14-F14</f>
        <v>21931330069</v>
      </c>
      <c r="I14" s="846"/>
      <c r="J14" s="847"/>
    </row>
    <row r="15" spans="1:10" ht="12.75" customHeight="1" x14ac:dyDescent="0.2">
      <c r="A15" s="872"/>
      <c r="B15" s="876">
        <v>114194426355</v>
      </c>
      <c r="C15" s="1022">
        <f>SUM(C10:C14)</f>
        <v>142724499429</v>
      </c>
      <c r="D15" s="870"/>
      <c r="I15" s="846"/>
      <c r="J15" s="847"/>
    </row>
    <row r="16" spans="1:10" ht="12.75" customHeight="1" x14ac:dyDescent="0.2">
      <c r="A16" s="872" t="s">
        <v>2003</v>
      </c>
      <c r="B16" s="867"/>
      <c r="C16" s="1018"/>
      <c r="D16" s="870"/>
      <c r="E16" s="845"/>
      <c r="F16" s="872"/>
      <c r="G16" s="872"/>
      <c r="I16" s="846"/>
      <c r="J16" s="847"/>
    </row>
    <row r="17" spans="1:10" ht="12.75" customHeight="1" x14ac:dyDescent="0.2">
      <c r="A17" s="871" t="s">
        <v>2005</v>
      </c>
      <c r="B17" s="874">
        <v>13858309452</v>
      </c>
      <c r="C17" s="1021">
        <v>39103390469</v>
      </c>
      <c r="D17" s="870"/>
      <c r="E17" s="872" t="s">
        <v>2004</v>
      </c>
      <c r="F17" s="872"/>
      <c r="G17" s="872"/>
      <c r="I17" s="846"/>
      <c r="J17" s="847"/>
    </row>
    <row r="18" spans="1:10" ht="12.75" customHeight="1" x14ac:dyDescent="0.2">
      <c r="D18" s="870"/>
      <c r="E18" s="871" t="s">
        <v>2006</v>
      </c>
      <c r="F18" s="867">
        <v>616558380128</v>
      </c>
      <c r="G18" s="867">
        <v>577799688399</v>
      </c>
      <c r="I18" s="846"/>
      <c r="J18" s="847"/>
    </row>
    <row r="19" spans="1:10" ht="12.75" customHeight="1" x14ac:dyDescent="0.2">
      <c r="A19" s="872" t="s">
        <v>2008</v>
      </c>
      <c r="B19" s="867" t="s">
        <v>28</v>
      </c>
      <c r="C19" s="867" t="s">
        <v>28</v>
      </c>
      <c r="D19" s="870"/>
      <c r="E19" s="871" t="s">
        <v>2007</v>
      </c>
      <c r="F19" s="867">
        <v>385201309</v>
      </c>
      <c r="G19" s="867">
        <v>259558555</v>
      </c>
      <c r="I19" s="846"/>
      <c r="J19" s="847"/>
    </row>
    <row r="20" spans="1:10" ht="12.75" customHeight="1" x14ac:dyDescent="0.2">
      <c r="A20" s="872" t="s">
        <v>2010</v>
      </c>
      <c r="B20" s="867" t="s">
        <v>28</v>
      </c>
      <c r="C20" s="867" t="s">
        <v>28</v>
      </c>
      <c r="D20" s="870"/>
      <c r="E20" s="871" t="s">
        <v>2009</v>
      </c>
      <c r="F20" s="867">
        <v>307559774</v>
      </c>
      <c r="G20" s="867">
        <v>249703001</v>
      </c>
      <c r="I20" s="846"/>
      <c r="J20" s="847"/>
    </row>
    <row r="21" spans="1:10" ht="12.75" customHeight="1" x14ac:dyDescent="0.2">
      <c r="A21" s="871" t="s">
        <v>1999</v>
      </c>
      <c r="B21" s="867">
        <v>40317793202</v>
      </c>
      <c r="C21" s="867">
        <v>25315335737</v>
      </c>
      <c r="D21" s="870"/>
      <c r="E21" s="871" t="s">
        <v>2088</v>
      </c>
      <c r="F21" s="867">
        <v>5000000000</v>
      </c>
      <c r="G21" s="867">
        <v>5000000000</v>
      </c>
      <c r="H21" s="847">
        <f>+G23-F23</f>
        <v>-41765631014</v>
      </c>
      <c r="I21" s="846"/>
      <c r="J21" s="847"/>
    </row>
    <row r="22" spans="1:10" ht="12.75" customHeight="1" x14ac:dyDescent="0.2">
      <c r="A22" s="871" t="s">
        <v>2087</v>
      </c>
      <c r="B22" s="867">
        <v>10008054795</v>
      </c>
      <c r="C22" s="867">
        <v>6931043</v>
      </c>
      <c r="D22" s="870"/>
      <c r="E22" s="871" t="s">
        <v>2011</v>
      </c>
      <c r="F22" s="867">
        <v>13348845354</v>
      </c>
      <c r="G22" s="867">
        <v>10525405596</v>
      </c>
      <c r="I22" s="846"/>
      <c r="J22" s="847"/>
    </row>
    <row r="23" spans="1:10" ht="12.75" customHeight="1" x14ac:dyDescent="0.2">
      <c r="A23" s="871" t="s">
        <v>2001</v>
      </c>
      <c r="B23" s="867">
        <v>1281403473</v>
      </c>
      <c r="C23" s="867">
        <v>547291948</v>
      </c>
      <c r="D23" s="870"/>
      <c r="E23" s="871"/>
      <c r="F23" s="876">
        <v>635599986565</v>
      </c>
      <c r="G23" s="1022">
        <f>SUM(G18:G22)</f>
        <v>593834355551</v>
      </c>
      <c r="I23" s="846"/>
      <c r="J23" s="847"/>
    </row>
    <row r="24" spans="1:10" ht="12.75" customHeight="1" x14ac:dyDescent="0.2">
      <c r="A24" s="871" t="s">
        <v>2012</v>
      </c>
      <c r="B24" s="867">
        <v>0</v>
      </c>
      <c r="C24" s="867">
        <v>0</v>
      </c>
      <c r="D24" s="870"/>
      <c r="E24" s="872" t="s">
        <v>1820</v>
      </c>
      <c r="F24" s="870" t="s">
        <v>28</v>
      </c>
      <c r="G24" s="870" t="s">
        <v>28</v>
      </c>
      <c r="I24" s="846"/>
      <c r="J24" s="847"/>
    </row>
    <row r="25" spans="1:10" ht="12.75" customHeight="1" x14ac:dyDescent="0.2">
      <c r="A25" s="871"/>
      <c r="B25" s="876">
        <v>51607251470</v>
      </c>
      <c r="C25" s="1022">
        <f>SUM(C21:C24)</f>
        <v>25869558728</v>
      </c>
      <c r="D25" s="870"/>
      <c r="E25" s="871" t="s">
        <v>2013</v>
      </c>
      <c r="F25" s="867">
        <v>2278624604</v>
      </c>
      <c r="G25" s="867">
        <v>1453382661</v>
      </c>
      <c r="I25" s="846"/>
      <c r="J25" s="847"/>
    </row>
    <row r="26" spans="1:10" ht="12.75" customHeight="1" x14ac:dyDescent="0.2">
      <c r="A26" s="872" t="s">
        <v>2008</v>
      </c>
      <c r="B26" s="867" t="s">
        <v>28</v>
      </c>
      <c r="C26" s="867" t="s">
        <v>28</v>
      </c>
      <c r="D26" s="870"/>
      <c r="E26" s="871" t="s">
        <v>2014</v>
      </c>
      <c r="F26" s="867">
        <v>880204778</v>
      </c>
      <c r="G26" s="867">
        <v>1395061148</v>
      </c>
      <c r="H26" s="847">
        <f>+G29-F29</f>
        <v>2959972877</v>
      </c>
      <c r="I26" s="846"/>
      <c r="J26" s="847"/>
    </row>
    <row r="27" spans="1:10" ht="12.75" customHeight="1" x14ac:dyDescent="0.2">
      <c r="A27" s="872" t="s">
        <v>2015</v>
      </c>
      <c r="B27" s="867" t="s">
        <v>28</v>
      </c>
      <c r="C27" s="867" t="s">
        <v>28</v>
      </c>
      <c r="D27" s="870"/>
      <c r="E27" s="871" t="s">
        <v>2016</v>
      </c>
      <c r="F27" s="867">
        <v>7363302886</v>
      </c>
      <c r="G27" s="867">
        <v>10638163891</v>
      </c>
      <c r="I27" s="846"/>
      <c r="J27" s="847"/>
    </row>
    <row r="28" spans="1:10" ht="12.75" customHeight="1" x14ac:dyDescent="0.2">
      <c r="A28" s="871" t="s">
        <v>2017</v>
      </c>
      <c r="B28" s="893">
        <v>704046445656</v>
      </c>
      <c r="C28" s="893">
        <v>646029924921</v>
      </c>
      <c r="D28" s="870"/>
      <c r="E28" s="871" t="s">
        <v>2011</v>
      </c>
      <c r="F28" s="867">
        <v>35625286</v>
      </c>
      <c r="G28" s="867">
        <v>31122731</v>
      </c>
      <c r="I28" s="846"/>
      <c r="J28" s="847"/>
    </row>
    <row r="29" spans="1:10" ht="12.75" customHeight="1" x14ac:dyDescent="0.2">
      <c r="A29" s="871" t="s">
        <v>2001</v>
      </c>
      <c r="B29" s="893">
        <v>16415627256</v>
      </c>
      <c r="C29" s="893">
        <v>17542172280</v>
      </c>
      <c r="D29" s="870"/>
      <c r="E29" s="871"/>
      <c r="F29" s="876">
        <v>10557757554</v>
      </c>
      <c r="G29" s="1022">
        <f>SUM(G25:G28)</f>
        <v>13517730431</v>
      </c>
      <c r="I29" s="846"/>
      <c r="J29" s="847"/>
    </row>
    <row r="30" spans="1:10" ht="12.75" customHeight="1" x14ac:dyDescent="0.2">
      <c r="A30" s="871" t="s">
        <v>2012</v>
      </c>
      <c r="B30" s="873">
        <v>-10955544614</v>
      </c>
      <c r="C30" s="873">
        <v>-17634304594</v>
      </c>
      <c r="D30" s="870"/>
      <c r="E30" s="845"/>
      <c r="F30" s="845"/>
      <c r="G30" s="845"/>
      <c r="I30" s="846"/>
      <c r="J30" s="847"/>
    </row>
    <row r="31" spans="1:10" ht="12.75" customHeight="1" x14ac:dyDescent="0.2">
      <c r="A31" s="871"/>
      <c r="B31" s="876">
        <v>709506528298</v>
      </c>
      <c r="C31" s="1022">
        <f>SUM(C28:C30)</f>
        <v>645937792607</v>
      </c>
      <c r="D31" s="870"/>
      <c r="E31" s="872" t="s">
        <v>2018</v>
      </c>
      <c r="F31" s="895">
        <v>819640951529</v>
      </c>
      <c r="G31" s="1019">
        <f>G29+G23+G14</f>
        <v>802766623461</v>
      </c>
      <c r="I31" s="846"/>
      <c r="J31" s="847"/>
    </row>
    <row r="32" spans="1:10" ht="12.75" customHeight="1" x14ac:dyDescent="0.2">
      <c r="A32" s="872" t="s">
        <v>2019</v>
      </c>
      <c r="B32" s="867"/>
      <c r="C32" s="867"/>
      <c r="D32" s="870"/>
      <c r="E32" s="872"/>
      <c r="F32" s="870"/>
      <c r="G32" s="870"/>
      <c r="I32" s="846"/>
      <c r="J32" s="847"/>
    </row>
    <row r="33" spans="1:10" ht="12.75" customHeight="1" x14ac:dyDescent="0.2">
      <c r="A33" s="871" t="s">
        <v>2020</v>
      </c>
      <c r="B33" s="893">
        <v>14008595201</v>
      </c>
      <c r="C33" s="893">
        <v>17370976084</v>
      </c>
      <c r="D33" s="870"/>
      <c r="E33" s="849" t="s">
        <v>2021</v>
      </c>
      <c r="F33" s="845"/>
      <c r="G33" s="845"/>
      <c r="H33" s="847">
        <f>+G36-F36</f>
        <v>742670936</v>
      </c>
      <c r="I33" s="846"/>
      <c r="J33" s="847"/>
    </row>
    <row r="34" spans="1:10" ht="12.75" customHeight="1" x14ac:dyDescent="0.2">
      <c r="A34" s="871" t="s">
        <v>2012</v>
      </c>
      <c r="B34" s="873">
        <v>-164692801</v>
      </c>
      <c r="C34" s="873">
        <v>-109468397</v>
      </c>
      <c r="D34" s="870"/>
      <c r="E34" s="849"/>
      <c r="F34" s="845"/>
      <c r="G34" s="845"/>
      <c r="H34" s="847">
        <f>+G37-F37</f>
        <v>0</v>
      </c>
      <c r="I34" s="846"/>
      <c r="J34" s="847"/>
    </row>
    <row r="35" spans="1:10" ht="12.75" customHeight="1" x14ac:dyDescent="0.2">
      <c r="A35" s="871"/>
      <c r="B35" s="876">
        <v>13843902400</v>
      </c>
      <c r="C35" s="1022">
        <f>SUM(C33:C34)</f>
        <v>17261507687</v>
      </c>
      <c r="D35" s="870"/>
      <c r="E35" s="872" t="s">
        <v>2022</v>
      </c>
      <c r="F35" s="872"/>
      <c r="G35" s="872"/>
      <c r="H35" s="847">
        <f>+G38-F38</f>
        <v>742670936</v>
      </c>
      <c r="I35" s="846"/>
      <c r="J35" s="847"/>
    </row>
    <row r="36" spans="1:10" ht="12.75" customHeight="1" x14ac:dyDescent="0.2">
      <c r="A36" s="872" t="s">
        <v>2023</v>
      </c>
      <c r="B36" s="398"/>
      <c r="C36" s="870"/>
      <c r="D36" s="870"/>
      <c r="E36" s="871" t="s">
        <v>2024</v>
      </c>
      <c r="F36" s="867">
        <v>1040443981</v>
      </c>
      <c r="G36" s="867">
        <v>1783114917</v>
      </c>
      <c r="I36" s="846"/>
      <c r="J36" s="847"/>
    </row>
    <row r="37" spans="1:10" ht="12.75" customHeight="1" x14ac:dyDescent="0.2">
      <c r="A37" s="872" t="s">
        <v>2015</v>
      </c>
      <c r="B37" s="867" t="s">
        <v>28</v>
      </c>
      <c r="C37" s="867" t="s">
        <v>28</v>
      </c>
      <c r="D37" s="870"/>
      <c r="E37" s="871" t="s">
        <v>2025</v>
      </c>
      <c r="F37" s="877">
        <v>0</v>
      </c>
      <c r="G37" s="877">
        <v>0</v>
      </c>
      <c r="I37" s="846"/>
      <c r="J37" s="847"/>
    </row>
    <row r="38" spans="1:10" ht="12.75" customHeight="1" x14ac:dyDescent="0.2">
      <c r="A38" s="871" t="s">
        <v>2017</v>
      </c>
      <c r="B38" s="893">
        <v>38998955229</v>
      </c>
      <c r="C38" s="893">
        <v>23244528371</v>
      </c>
      <c r="D38" s="870"/>
      <c r="E38" s="871"/>
      <c r="F38" s="874">
        <v>1040443981</v>
      </c>
      <c r="G38" s="1021">
        <f>G36+G37</f>
        <v>1783114917</v>
      </c>
      <c r="I38" s="846"/>
      <c r="J38" s="847"/>
    </row>
    <row r="39" spans="1:10" ht="12.75" customHeight="1" x14ac:dyDescent="0.2">
      <c r="A39" s="871" t="s">
        <v>2001</v>
      </c>
      <c r="B39" s="893">
        <v>1182471913</v>
      </c>
      <c r="C39" s="893">
        <v>705933736</v>
      </c>
      <c r="D39" s="870"/>
      <c r="E39" s="850" t="s">
        <v>28</v>
      </c>
      <c r="F39" s="845"/>
      <c r="G39" s="1031"/>
      <c r="I39" s="846"/>
      <c r="J39" s="847"/>
    </row>
    <row r="40" spans="1:10" ht="12.75" customHeight="1" x14ac:dyDescent="0.2">
      <c r="A40" s="871" t="s">
        <v>2012</v>
      </c>
      <c r="B40" s="873">
        <v>-20196571587</v>
      </c>
      <c r="C40" s="873">
        <v>-12795239901</v>
      </c>
      <c r="D40" s="870"/>
      <c r="E40" s="872" t="s">
        <v>2026</v>
      </c>
      <c r="F40" s="895">
        <v>1040443981</v>
      </c>
      <c r="G40" s="1019">
        <f>G38</f>
        <v>1783114917</v>
      </c>
      <c r="I40" s="846"/>
      <c r="J40" s="847"/>
    </row>
    <row r="41" spans="1:10" ht="12.75" customHeight="1" x14ac:dyDescent="0.2">
      <c r="A41" s="867" t="s">
        <v>28</v>
      </c>
      <c r="B41" s="876">
        <v>19984855555</v>
      </c>
      <c r="C41" s="1022">
        <f>SUM(C38:C40)</f>
        <v>11155222206</v>
      </c>
      <c r="D41" s="870"/>
      <c r="E41" s="845"/>
      <c r="F41" s="845"/>
      <c r="G41" s="1031"/>
      <c r="I41" s="846"/>
      <c r="J41" s="847"/>
    </row>
    <row r="42" spans="1:10" ht="12.75" customHeight="1" x14ac:dyDescent="0.2">
      <c r="A42" s="872" t="s">
        <v>1846</v>
      </c>
      <c r="B42" s="867"/>
      <c r="C42" s="867"/>
      <c r="D42" s="870"/>
      <c r="E42" s="872" t="s">
        <v>2027</v>
      </c>
      <c r="F42" s="879">
        <v>820681395510</v>
      </c>
      <c r="G42" s="1027">
        <f>G31+G40</f>
        <v>804549738378</v>
      </c>
      <c r="I42" s="846"/>
      <c r="J42" s="847"/>
    </row>
    <row r="43" spans="1:10" ht="12.75" customHeight="1" x14ac:dyDescent="0.2">
      <c r="A43" s="871" t="s">
        <v>2113</v>
      </c>
      <c r="B43" s="893">
        <v>14540800000</v>
      </c>
      <c r="C43" s="893">
        <v>14774010000</v>
      </c>
      <c r="D43" s="870"/>
      <c r="E43" s="845"/>
      <c r="F43" s="845"/>
      <c r="G43" s="845"/>
      <c r="I43" s="846"/>
      <c r="J43" s="847"/>
    </row>
    <row r="44" spans="1:10" ht="12.75" customHeight="1" x14ac:dyDescent="0.2">
      <c r="A44" s="871" t="s">
        <v>2028</v>
      </c>
      <c r="B44" s="893">
        <v>18816209590</v>
      </c>
      <c r="C44" s="893">
        <v>20657797395</v>
      </c>
      <c r="D44" s="870"/>
      <c r="E44" s="872" t="s">
        <v>2029</v>
      </c>
      <c r="F44" s="872"/>
      <c r="G44" s="872"/>
      <c r="I44" s="846"/>
      <c r="J44" s="847"/>
    </row>
    <row r="45" spans="1:10" ht="12.75" customHeight="1" x14ac:dyDescent="0.2">
      <c r="A45" s="871" t="s">
        <v>2114</v>
      </c>
      <c r="B45" s="893">
        <v>7376000</v>
      </c>
      <c r="C45" s="893">
        <v>7376000</v>
      </c>
      <c r="D45" s="870"/>
      <c r="E45" s="872"/>
      <c r="F45" s="872"/>
      <c r="G45" s="872"/>
      <c r="I45" s="846"/>
      <c r="J45" s="847"/>
    </row>
    <row r="46" spans="1:10" ht="12.75" customHeight="1" x14ac:dyDescent="0.2">
      <c r="A46" s="871" t="s">
        <v>2115</v>
      </c>
      <c r="B46" s="893">
        <v>7859665350</v>
      </c>
      <c r="C46" s="893">
        <v>39402115238</v>
      </c>
      <c r="D46" s="870"/>
      <c r="E46" s="872"/>
      <c r="F46" s="872"/>
      <c r="G46" s="872"/>
      <c r="I46" s="846"/>
      <c r="J46" s="847"/>
    </row>
    <row r="47" spans="1:10" ht="12.75" customHeight="1" x14ac:dyDescent="0.2">
      <c r="A47" s="871" t="s">
        <v>2116</v>
      </c>
      <c r="B47" s="893">
        <v>141417262</v>
      </c>
      <c r="C47" s="893">
        <v>1283903282</v>
      </c>
      <c r="D47" s="870"/>
      <c r="E47" s="872"/>
      <c r="F47" s="872"/>
      <c r="G47" s="872"/>
      <c r="I47" s="846"/>
      <c r="J47" s="847"/>
    </row>
    <row r="48" spans="1:10" ht="12.75" customHeight="1" x14ac:dyDescent="0.2">
      <c r="A48" s="871" t="s">
        <v>2117</v>
      </c>
      <c r="B48" s="873">
        <v>-6572789942</v>
      </c>
      <c r="C48" s="873">
        <v>-40073791655</v>
      </c>
      <c r="D48" s="870"/>
      <c r="E48" s="871" t="s">
        <v>2030</v>
      </c>
      <c r="F48" s="867">
        <v>90510000000</v>
      </c>
      <c r="G48" s="867">
        <v>90510000000</v>
      </c>
      <c r="I48" s="846"/>
      <c r="J48" s="847"/>
    </row>
    <row r="49" spans="1:10" ht="12.75" customHeight="1" x14ac:dyDescent="0.2">
      <c r="A49" s="867" t="s">
        <v>28</v>
      </c>
      <c r="B49" s="876">
        <v>34792678260</v>
      </c>
      <c r="C49" s="1022">
        <f>SUM(C43:C48)</f>
        <v>36051410260</v>
      </c>
      <c r="D49" s="870"/>
      <c r="E49" s="871" t="s">
        <v>81</v>
      </c>
      <c r="F49" s="867">
        <v>1953371</v>
      </c>
      <c r="G49" s="867">
        <v>1953371</v>
      </c>
      <c r="I49" s="846"/>
      <c r="J49" s="847"/>
    </row>
    <row r="50" spans="1:10" ht="12.75" customHeight="1" x14ac:dyDescent="0.2">
      <c r="A50" s="871"/>
      <c r="B50" s="874"/>
      <c r="C50" s="874"/>
      <c r="D50" s="870"/>
      <c r="E50" s="871" t="s">
        <v>2031</v>
      </c>
      <c r="F50" s="867">
        <v>8682331625</v>
      </c>
      <c r="G50" s="867">
        <v>8682710008</v>
      </c>
      <c r="I50" s="846"/>
      <c r="J50" s="847"/>
    </row>
    <row r="51" spans="1:10" ht="12.75" customHeight="1" x14ac:dyDescent="0.2">
      <c r="A51" s="872" t="s">
        <v>2032</v>
      </c>
      <c r="B51" s="874">
        <v>957787951790</v>
      </c>
      <c r="C51" s="1021">
        <f>+C15+C17+C25+C31+C35+C41+C49</f>
        <v>918103381386</v>
      </c>
      <c r="D51" s="870"/>
      <c r="E51" s="871" t="s">
        <v>22</v>
      </c>
      <c r="F51" s="867">
        <v>44287559489</v>
      </c>
      <c r="G51" s="867">
        <v>22971683625</v>
      </c>
      <c r="I51" s="846"/>
      <c r="J51" s="847"/>
    </row>
    <row r="52" spans="1:10" ht="12.75" customHeight="1" x14ac:dyDescent="0.2">
      <c r="A52" s="872"/>
      <c r="B52" s="870"/>
      <c r="C52" s="870"/>
      <c r="D52" s="870"/>
      <c r="E52" s="871" t="s">
        <v>2033</v>
      </c>
      <c r="F52" s="873">
        <v>4121240970</v>
      </c>
      <c r="G52" s="873">
        <v>4040110819</v>
      </c>
      <c r="I52" s="846" t="s">
        <v>28</v>
      </c>
      <c r="J52" s="847"/>
    </row>
    <row r="53" spans="1:10" ht="12.75" customHeight="1" x14ac:dyDescent="0.2">
      <c r="A53" s="872" t="s">
        <v>2034</v>
      </c>
      <c r="B53" s="896"/>
      <c r="C53" s="872"/>
      <c r="D53" s="870"/>
      <c r="E53" s="872" t="s">
        <v>2035</v>
      </c>
      <c r="F53" s="876">
        <v>147603085455</v>
      </c>
      <c r="G53" s="1022">
        <f>SUM(G48:G52)</f>
        <v>126206457823</v>
      </c>
      <c r="I53" s="846"/>
      <c r="J53" s="847"/>
    </row>
    <row r="54" spans="1:10" ht="12.75" customHeight="1" x14ac:dyDescent="0.2">
      <c r="A54" s="872"/>
      <c r="B54" s="872"/>
      <c r="C54" s="872"/>
      <c r="D54" s="870"/>
      <c r="E54" s="845"/>
      <c r="F54" s="845"/>
      <c r="G54" s="845"/>
      <c r="I54" s="846"/>
      <c r="J54" s="847"/>
    </row>
    <row r="55" spans="1:10" ht="12.75" customHeight="1" x14ac:dyDescent="0.2">
      <c r="A55" s="872" t="s">
        <v>2036</v>
      </c>
      <c r="B55" s="872"/>
      <c r="C55" s="872"/>
      <c r="D55" s="870"/>
      <c r="E55" s="845"/>
      <c r="F55" s="845"/>
      <c r="G55" s="845"/>
      <c r="I55" s="846"/>
      <c r="J55" s="847"/>
    </row>
    <row r="56" spans="1:10" ht="12.75" customHeight="1" thickBot="1" x14ac:dyDescent="0.25">
      <c r="A56" s="871" t="s">
        <v>2037</v>
      </c>
      <c r="B56" s="867">
        <v>4123295871</v>
      </c>
      <c r="C56" s="867">
        <v>2542103799</v>
      </c>
      <c r="D56" s="870"/>
      <c r="E56" s="872" t="s">
        <v>2038</v>
      </c>
      <c r="F56" s="878">
        <v>968284480965</v>
      </c>
      <c r="G56" s="1029">
        <f>G42+G53</f>
        <v>930756196201</v>
      </c>
      <c r="I56" s="847"/>
      <c r="J56" s="847"/>
    </row>
    <row r="57" spans="1:10" ht="12.75" customHeight="1" thickTop="1" x14ac:dyDescent="0.2">
      <c r="A57" s="871"/>
      <c r="B57" s="879">
        <v>4123295871</v>
      </c>
      <c r="C57" s="1027">
        <f>+C56</f>
        <v>2542103799</v>
      </c>
      <c r="D57" s="870"/>
      <c r="E57" s="850" t="s">
        <v>28</v>
      </c>
      <c r="F57" s="850"/>
      <c r="G57" s="850" t="s">
        <v>28</v>
      </c>
      <c r="I57" s="847"/>
      <c r="J57" s="847"/>
    </row>
    <row r="58" spans="1:10" ht="12.75" customHeight="1" x14ac:dyDescent="0.2">
      <c r="A58" s="872" t="s">
        <v>2039</v>
      </c>
      <c r="B58" s="872"/>
      <c r="C58" s="872"/>
      <c r="D58" s="870"/>
      <c r="E58" s="845"/>
      <c r="F58" s="845"/>
      <c r="G58" s="850" t="s">
        <v>28</v>
      </c>
      <c r="I58" s="847"/>
      <c r="J58" s="847"/>
    </row>
    <row r="59" spans="1:10" ht="12.75" customHeight="1" x14ac:dyDescent="0.2">
      <c r="A59" s="871" t="s">
        <v>2040</v>
      </c>
      <c r="B59" s="877">
        <v>6373233304</v>
      </c>
      <c r="C59" s="877">
        <v>10110711016</v>
      </c>
      <c r="D59" s="870"/>
      <c r="E59" s="845"/>
      <c r="F59" s="845"/>
      <c r="G59" s="850"/>
      <c r="I59" s="847"/>
      <c r="J59" s="847"/>
    </row>
    <row r="60" spans="1:10" ht="12.75" customHeight="1" x14ac:dyDescent="0.2">
      <c r="A60" s="871"/>
      <c r="B60" s="881">
        <v>6373233304</v>
      </c>
      <c r="C60" s="1028">
        <f>+C59</f>
        <v>10110711016</v>
      </c>
      <c r="D60" s="870"/>
      <c r="E60" s="850" t="s">
        <v>28</v>
      </c>
      <c r="F60" s="850"/>
      <c r="G60" s="850"/>
      <c r="I60" s="847"/>
      <c r="J60" s="847"/>
    </row>
    <row r="61" spans="1:10" ht="13.5" customHeight="1" x14ac:dyDescent="0.2">
      <c r="A61" s="871"/>
      <c r="B61" s="867"/>
      <c r="C61" s="867"/>
      <c r="D61" s="870"/>
      <c r="E61" s="850" t="s">
        <v>28</v>
      </c>
      <c r="F61" s="850"/>
      <c r="G61" s="845"/>
      <c r="I61" s="847"/>
      <c r="J61" s="847"/>
    </row>
    <row r="62" spans="1:10" x14ac:dyDescent="0.2">
      <c r="A62" s="872" t="s">
        <v>2041</v>
      </c>
      <c r="B62" s="879">
        <v>10496529175</v>
      </c>
      <c r="C62" s="1027">
        <f>+C57+C60</f>
        <v>12652814815</v>
      </c>
      <c r="D62" s="870"/>
      <c r="E62" s="845"/>
      <c r="F62" s="845"/>
      <c r="G62" s="845"/>
      <c r="I62" s="847"/>
      <c r="J62" s="847"/>
    </row>
    <row r="63" spans="1:10" ht="12.75" customHeight="1" x14ac:dyDescent="0.2">
      <c r="A63" s="871"/>
      <c r="B63" s="871"/>
      <c r="C63" s="871"/>
      <c r="D63" s="870"/>
      <c r="E63" s="850" t="s">
        <v>28</v>
      </c>
      <c r="F63" s="850"/>
      <c r="G63" s="850" t="s">
        <v>28</v>
      </c>
      <c r="I63" s="847"/>
      <c r="J63" s="847"/>
    </row>
    <row r="64" spans="1:10" ht="12.75" customHeight="1" thickBot="1" x14ac:dyDescent="0.25">
      <c r="A64" s="872" t="s">
        <v>2042</v>
      </c>
      <c r="B64" s="878">
        <v>968284480965</v>
      </c>
      <c r="C64" s="1029">
        <f>+C51+C62</f>
        <v>930756196201</v>
      </c>
      <c r="D64" s="871"/>
      <c r="E64" s="850" t="s">
        <v>28</v>
      </c>
      <c r="F64" s="850"/>
      <c r="G64" s="845"/>
      <c r="I64" s="847"/>
      <c r="J64" s="847"/>
    </row>
    <row r="65" spans="1:10" ht="12.75" customHeight="1" thickTop="1" x14ac:dyDescent="0.2">
      <c r="A65" s="845"/>
      <c r="B65" s="866"/>
      <c r="C65" s="866"/>
      <c r="D65" s="871"/>
      <c r="E65" s="845"/>
      <c r="F65" s="845"/>
      <c r="G65" s="845"/>
      <c r="I65" s="847"/>
      <c r="J65" s="847"/>
    </row>
    <row r="66" spans="1:10" ht="12.75" customHeight="1" x14ac:dyDescent="0.2">
      <c r="A66" s="883" t="s">
        <v>2043</v>
      </c>
      <c r="B66" s="880"/>
      <c r="C66" s="880"/>
      <c r="D66" s="871"/>
      <c r="E66" s="845"/>
      <c r="F66" s="845"/>
      <c r="G66" s="845"/>
      <c r="I66" s="847"/>
      <c r="J66" s="847"/>
    </row>
    <row r="67" spans="1:10" ht="12.75" customHeight="1" x14ac:dyDescent="0.2">
      <c r="A67" s="880"/>
      <c r="B67" s="880"/>
      <c r="C67" s="880"/>
      <c r="J67" s="847"/>
    </row>
    <row r="68" spans="1:10" ht="12.75" customHeight="1" x14ac:dyDescent="0.2">
      <c r="A68" s="872"/>
      <c r="B68" s="884">
        <v>2019</v>
      </c>
      <c r="C68" s="868">
        <v>2020</v>
      </c>
      <c r="E68" s="845"/>
      <c r="F68" s="845"/>
      <c r="G68" s="845"/>
      <c r="J68" s="847"/>
    </row>
    <row r="69" spans="1:10" ht="12.75" customHeight="1" x14ac:dyDescent="0.2">
      <c r="A69" s="871" t="s">
        <v>2044</v>
      </c>
      <c r="B69" s="867">
        <v>6575997951</v>
      </c>
      <c r="C69" s="867">
        <v>8876668640</v>
      </c>
      <c r="E69" s="867" t="s">
        <v>28</v>
      </c>
      <c r="F69" s="867"/>
      <c r="G69" s="845"/>
      <c r="J69" s="847"/>
    </row>
    <row r="70" spans="1:10" ht="12.75" customHeight="1" x14ac:dyDescent="0.2">
      <c r="A70" s="871" t="s">
        <v>2089</v>
      </c>
      <c r="B70" s="867">
        <v>0</v>
      </c>
      <c r="C70" s="867">
        <v>0</v>
      </c>
      <c r="E70" s="871" t="s">
        <v>28</v>
      </c>
      <c r="F70" s="871"/>
      <c r="G70" s="845"/>
      <c r="J70" s="847"/>
    </row>
    <row r="71" spans="1:10" ht="12.75" customHeight="1" thickBot="1" x14ac:dyDescent="0.25">
      <c r="A71" s="872" t="s">
        <v>2045</v>
      </c>
      <c r="B71" s="886">
        <v>6575997951</v>
      </c>
      <c r="C71" s="1030">
        <f>C70+C69</f>
        <v>8876668640</v>
      </c>
      <c r="E71" s="845"/>
      <c r="F71" s="845"/>
      <c r="G71" s="845"/>
      <c r="J71" s="847"/>
    </row>
    <row r="72" spans="1:10" ht="12.75" customHeight="1" thickTop="1" x14ac:dyDescent="0.2">
      <c r="A72" s="871"/>
      <c r="B72" s="867"/>
      <c r="C72" s="867"/>
      <c r="J72" s="847"/>
    </row>
    <row r="73" spans="1:10" ht="12.75" customHeight="1" x14ac:dyDescent="0.2">
      <c r="A73" s="871" t="s">
        <v>1728</v>
      </c>
      <c r="B73" s="877">
        <v>5046115304302</v>
      </c>
      <c r="C73" s="877">
        <v>4923016605457</v>
      </c>
      <c r="J73" s="847"/>
    </row>
    <row r="74" spans="1:10" ht="12.75" customHeight="1" thickBot="1" x14ac:dyDescent="0.25">
      <c r="A74" s="872" t="s">
        <v>2046</v>
      </c>
      <c r="B74" s="887">
        <v>5046115304302</v>
      </c>
      <c r="C74" s="1024">
        <f>C73</f>
        <v>4923016605457</v>
      </c>
      <c r="D74" s="885"/>
      <c r="J74" s="847"/>
    </row>
    <row r="75" spans="1:10" ht="12.75" customHeight="1" thickTop="1" x14ac:dyDescent="0.2">
      <c r="A75" s="872"/>
      <c r="B75" s="870"/>
      <c r="C75" s="870"/>
      <c r="D75" s="885"/>
      <c r="J75" s="847"/>
    </row>
    <row r="76" spans="1:10" ht="12.75" customHeight="1" x14ac:dyDescent="0.2">
      <c r="A76" s="872"/>
      <c r="B76" s="870"/>
      <c r="C76" s="870"/>
      <c r="D76" s="885"/>
      <c r="J76" s="847"/>
    </row>
    <row r="77" spans="1:10" ht="12.75" customHeight="1" x14ac:dyDescent="0.2">
      <c r="A77" s="872"/>
      <c r="B77" s="870"/>
      <c r="C77" s="870"/>
      <c r="D77" s="885"/>
      <c r="J77" s="847"/>
    </row>
    <row r="78" spans="1:10" ht="12.75" customHeight="1" x14ac:dyDescent="0.2">
      <c r="A78" s="872"/>
      <c r="B78" s="870"/>
      <c r="C78" s="870"/>
      <c r="D78" s="885"/>
      <c r="J78" s="847"/>
    </row>
    <row r="79" spans="1:10" ht="12.75" customHeight="1" x14ac:dyDescent="0.2">
      <c r="A79" s="872"/>
      <c r="B79" s="870"/>
      <c r="C79" s="870"/>
      <c r="D79" s="885"/>
      <c r="J79" s="847"/>
    </row>
    <row r="80" spans="1:10" ht="12.75" customHeight="1" x14ac:dyDescent="0.2">
      <c r="A80" s="871"/>
      <c r="B80" s="871"/>
      <c r="C80" s="871"/>
      <c r="D80" s="885"/>
      <c r="J80" s="847"/>
    </row>
    <row r="81" spans="1:10" s="849" customFormat="1" ht="12.75" customHeight="1" x14ac:dyDescent="0.2">
      <c r="A81" s="892" t="s">
        <v>28</v>
      </c>
      <c r="B81" s="871"/>
      <c r="C81" s="871"/>
      <c r="D81" s="882"/>
      <c r="E81" s="844"/>
      <c r="F81" s="844"/>
      <c r="G81" s="844"/>
      <c r="J81" s="847"/>
    </row>
    <row r="82" spans="1:10" s="849" customFormat="1" ht="12.75" customHeight="1" x14ac:dyDescent="0.2">
      <c r="A82" s="888"/>
      <c r="B82" s="1043"/>
      <c r="C82" s="1043"/>
      <c r="D82" s="882"/>
      <c r="E82" s="851"/>
      <c r="F82" s="851"/>
      <c r="J82" s="847"/>
    </row>
    <row r="83" spans="1:10" ht="12.75" customHeight="1" x14ac:dyDescent="0.2">
      <c r="A83" s="888"/>
      <c r="B83" s="882"/>
      <c r="C83" s="882"/>
      <c r="D83" s="885"/>
      <c r="E83" s="851"/>
      <c r="F83" s="851"/>
      <c r="G83" s="849"/>
      <c r="J83" s="847"/>
    </row>
    <row r="84" spans="1:10" ht="12.75" customHeight="1" x14ac:dyDescent="0.2">
      <c r="J84" s="847"/>
    </row>
    <row r="108" s="844" customFormat="1" ht="12.75" customHeight="1" x14ac:dyDescent="0.2"/>
    <row r="109" s="844" customFormat="1" ht="12.75" customHeight="1" x14ac:dyDescent="0.2"/>
    <row r="110" s="844" customFormat="1" ht="12.75" customHeight="1" x14ac:dyDescent="0.2"/>
    <row r="111" s="844" customFormat="1" ht="12.75" customHeight="1" x14ac:dyDescent="0.2"/>
    <row r="112" s="844" customFormat="1" ht="12.75" customHeight="1" x14ac:dyDescent="0.2"/>
    <row r="113" s="844" customFormat="1" ht="12.75" customHeight="1" x14ac:dyDescent="0.2"/>
    <row r="114" s="844" customFormat="1" ht="12.75" customHeight="1" x14ac:dyDescent="0.2"/>
    <row r="115" s="844" customFormat="1" ht="12.75" customHeight="1" x14ac:dyDescent="0.2"/>
    <row r="116" s="844" customFormat="1" ht="12.75" customHeight="1" x14ac:dyDescent="0.2"/>
    <row r="117" s="844" customFormat="1" ht="12.75" customHeight="1" x14ac:dyDescent="0.2"/>
    <row r="118" s="844" customFormat="1" ht="12.75" customHeight="1" x14ac:dyDescent="0.2"/>
    <row r="119" s="844" customFormat="1" ht="12.75" customHeight="1" x14ac:dyDescent="0.2"/>
    <row r="120" s="844" customFormat="1" ht="12.75" customHeight="1" x14ac:dyDescent="0.2"/>
    <row r="121" s="844" customFormat="1" ht="12.75" customHeight="1" x14ac:dyDescent="0.2"/>
    <row r="122" s="844" customFormat="1" ht="12.75" customHeight="1" x14ac:dyDescent="0.2"/>
    <row r="123" s="844" customFormat="1" ht="12.75" customHeight="1" x14ac:dyDescent="0.2"/>
    <row r="124" s="844" customFormat="1" ht="12.75" customHeight="1" x14ac:dyDescent="0.2"/>
    <row r="125" s="844" customFormat="1" ht="12.75" customHeight="1" x14ac:dyDescent="0.2"/>
    <row r="126" s="844" customFormat="1" ht="12.75" customHeight="1" x14ac:dyDescent="0.2"/>
    <row r="127" s="844" customFormat="1" ht="12.75" customHeight="1" x14ac:dyDescent="0.2"/>
    <row r="128" s="844" customFormat="1" ht="12.75" customHeight="1" x14ac:dyDescent="0.2"/>
    <row r="129" s="844" customFormat="1" ht="12.75" customHeight="1" x14ac:dyDescent="0.2"/>
    <row r="130" s="844" customFormat="1" ht="12.75" customHeight="1" x14ac:dyDescent="0.2"/>
    <row r="131" s="844" customFormat="1" ht="12.75" customHeight="1" x14ac:dyDescent="0.2"/>
    <row r="132" s="844" customFormat="1" ht="12.75" customHeight="1" x14ac:dyDescent="0.2"/>
    <row r="133" s="844" customFormat="1" ht="12.75" customHeight="1" x14ac:dyDescent="0.2"/>
    <row r="134" s="844" customFormat="1" ht="12.75" customHeight="1" x14ac:dyDescent="0.2"/>
    <row r="135" s="844" customFormat="1" ht="12.75" customHeight="1" x14ac:dyDescent="0.2"/>
    <row r="136" s="844" customFormat="1" ht="12.75" customHeight="1" x14ac:dyDescent="0.2"/>
    <row r="137" s="844" customFormat="1" ht="12.75" customHeight="1" x14ac:dyDescent="0.2"/>
    <row r="138" s="844" customFormat="1" ht="12.75" customHeight="1" x14ac:dyDescent="0.2"/>
    <row r="139" s="844" customFormat="1" ht="12.75" customHeight="1" x14ac:dyDescent="0.2"/>
    <row r="140" s="844" customFormat="1" ht="12.75" customHeight="1" x14ac:dyDescent="0.2"/>
    <row r="141" s="844" customFormat="1" ht="12.75" customHeight="1" x14ac:dyDescent="0.2"/>
    <row r="142" s="844" customFormat="1" ht="12.75" customHeight="1" x14ac:dyDescent="0.2"/>
    <row r="143" s="844" customFormat="1" ht="12.75" customHeight="1" x14ac:dyDescent="0.2"/>
    <row r="144" s="844" customFormat="1" ht="12.75" customHeight="1" x14ac:dyDescent="0.2"/>
    <row r="145" s="844" customFormat="1" ht="12.75" customHeight="1" x14ac:dyDescent="0.2"/>
    <row r="146" s="844" customFormat="1" ht="12.75" customHeight="1" x14ac:dyDescent="0.2"/>
    <row r="147" s="844" customFormat="1" ht="12.75" customHeight="1" x14ac:dyDescent="0.2"/>
    <row r="148" s="844" customFormat="1" ht="12.75" customHeight="1" x14ac:dyDescent="0.2"/>
    <row r="149" s="844" customFormat="1" ht="12.75" customHeight="1" x14ac:dyDescent="0.2"/>
    <row r="150" s="844" customFormat="1" ht="12.75" customHeight="1" x14ac:dyDescent="0.2"/>
    <row r="151" s="844" customFormat="1" ht="12.75" customHeight="1" x14ac:dyDescent="0.2"/>
    <row r="152" s="844" customFormat="1" ht="12.75" customHeight="1" x14ac:dyDescent="0.2"/>
    <row r="153" s="844" customFormat="1" ht="12.75" customHeight="1" x14ac:dyDescent="0.2"/>
    <row r="154" s="844" customFormat="1" ht="12.75" customHeight="1" x14ac:dyDescent="0.2"/>
    <row r="155" s="844" customFormat="1" ht="12.75" customHeight="1" x14ac:dyDescent="0.2"/>
    <row r="156" s="844" customFormat="1" ht="12.75" customHeight="1" x14ac:dyDescent="0.2"/>
    <row r="157" s="844" customFormat="1" ht="12.75" customHeight="1" x14ac:dyDescent="0.2"/>
    <row r="158" s="844" customFormat="1" ht="12.75" customHeight="1" x14ac:dyDescent="0.2"/>
    <row r="159" s="844" customFormat="1" ht="12.75" customHeight="1" x14ac:dyDescent="0.2"/>
    <row r="160" s="844" customFormat="1" ht="12.75" customHeight="1" x14ac:dyDescent="0.2"/>
    <row r="161" s="844" customFormat="1" ht="12.75" customHeight="1" x14ac:dyDescent="0.2"/>
    <row r="162" s="844" customFormat="1" ht="12.75" customHeight="1" x14ac:dyDescent="0.2"/>
    <row r="163" s="844" customFormat="1" ht="12.75" customHeight="1" x14ac:dyDescent="0.2"/>
    <row r="164" s="844" customFormat="1" ht="12.75" customHeight="1" x14ac:dyDescent="0.2"/>
    <row r="165" s="844" customFormat="1" ht="12.75" customHeight="1" x14ac:dyDescent="0.2"/>
    <row r="166" s="844" customFormat="1" ht="12.75" customHeight="1" x14ac:dyDescent="0.2"/>
    <row r="167" s="844" customFormat="1" ht="12.75" customHeight="1" x14ac:dyDescent="0.2"/>
    <row r="168" s="844" customFormat="1" ht="12.75" customHeight="1" x14ac:dyDescent="0.2"/>
    <row r="169" s="844" customFormat="1" ht="12.75" customHeight="1" x14ac:dyDescent="0.2"/>
    <row r="170" s="844" customFormat="1" ht="12.75" customHeight="1" x14ac:dyDescent="0.2"/>
    <row r="171" s="844" customFormat="1" ht="12.75" customHeight="1" x14ac:dyDescent="0.2"/>
    <row r="172" s="844" customFormat="1" ht="12.75" customHeight="1" x14ac:dyDescent="0.2"/>
    <row r="173" s="844" customFormat="1" ht="12.75" customHeight="1" x14ac:dyDescent="0.2"/>
    <row r="174" s="844" customFormat="1" ht="12.75" customHeight="1" x14ac:dyDescent="0.2"/>
    <row r="175" s="844" customFormat="1" ht="12.75" customHeight="1" x14ac:dyDescent="0.2"/>
    <row r="176" s="844" customFormat="1" ht="12.75" customHeight="1" x14ac:dyDescent="0.2"/>
    <row r="177" s="844" customFormat="1" ht="12.75" customHeight="1" x14ac:dyDescent="0.2"/>
  </sheetData>
  <mergeCells count="4">
    <mergeCell ref="A1:G1"/>
    <mergeCell ref="A2:G2"/>
    <mergeCell ref="A3:G3"/>
    <mergeCell ref="B82:C82"/>
  </mergeCells>
  <printOptions horizontalCentered="1"/>
  <pageMargins left="0.59055118110236227" right="0.39370078740157483" top="1.5748031496062993" bottom="0.78740157480314965" header="0" footer="0.78740157480314965"/>
  <pageSetup scale="55"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94"/>
  <sheetViews>
    <sheetView showGridLines="0" view="pageBreakPreview" zoomScaleSheetLayoutView="100" workbookViewId="0">
      <selection activeCell="C63" sqref="C63"/>
    </sheetView>
  </sheetViews>
  <sheetFormatPr baseColWidth="10" defaultRowHeight="12.75" x14ac:dyDescent="0.2"/>
  <cols>
    <col min="1" max="1" width="58.28515625" style="845" customWidth="1"/>
    <col min="2" max="2" width="15.42578125" style="845" bestFit="1" customWidth="1"/>
    <col min="3" max="3" width="25.28515625" style="845" customWidth="1"/>
    <col min="4" max="4" width="3.42578125" style="845" customWidth="1"/>
    <col min="5" max="5" width="15.7109375" style="655" bestFit="1" customWidth="1"/>
    <col min="6" max="6" width="48" style="845" bestFit="1" customWidth="1"/>
    <col min="7" max="7" width="1.42578125" style="845" customWidth="1"/>
    <col min="8" max="8" width="14.28515625" style="845" bestFit="1" customWidth="1"/>
    <col min="9" max="9" width="11.42578125" style="845"/>
    <col min="10" max="10" width="14.28515625" style="845" bestFit="1" customWidth="1"/>
    <col min="11" max="16384" width="11.42578125" style="845"/>
  </cols>
  <sheetData>
    <row r="1" spans="1:10" x14ac:dyDescent="0.2">
      <c r="A1" s="1044" t="s">
        <v>2090</v>
      </c>
      <c r="B1" s="1044"/>
      <c r="C1" s="1044"/>
      <c r="D1" s="1044"/>
    </row>
    <row r="2" spans="1:10" x14ac:dyDescent="0.2">
      <c r="A2" s="1044" t="s">
        <v>2211</v>
      </c>
      <c r="B2" s="1044"/>
      <c r="C2" s="1044"/>
      <c r="D2" s="1044"/>
    </row>
    <row r="3" spans="1:10" x14ac:dyDescent="0.2">
      <c r="A3" s="1044" t="s">
        <v>1990</v>
      </c>
      <c r="B3" s="1044"/>
      <c r="C3" s="1044"/>
      <c r="D3" s="1044"/>
    </row>
    <row r="4" spans="1:10" x14ac:dyDescent="0.2">
      <c r="A4" s="871"/>
      <c r="B4" s="871"/>
      <c r="C4" s="871"/>
      <c r="D4" s="871"/>
    </row>
    <row r="5" spans="1:10" x14ac:dyDescent="0.2">
      <c r="A5" s="871"/>
      <c r="B5" s="868">
        <v>2019</v>
      </c>
      <c r="C5" s="868">
        <v>2020</v>
      </c>
      <c r="D5" s="869"/>
    </row>
    <row r="6" spans="1:10" x14ac:dyDescent="0.2">
      <c r="A6" s="872" t="s">
        <v>1870</v>
      </c>
      <c r="B6" s="867"/>
      <c r="C6" s="867"/>
      <c r="D6" s="867"/>
    </row>
    <row r="7" spans="1:10" x14ac:dyDescent="0.2">
      <c r="A7" s="871" t="s">
        <v>2047</v>
      </c>
      <c r="B7" s="867">
        <v>6528733281</v>
      </c>
      <c r="C7" s="867">
        <v>8849618848</v>
      </c>
      <c r="D7" s="867"/>
      <c r="E7" s="655" t="s">
        <v>28</v>
      </c>
    </row>
    <row r="8" spans="1:10" x14ac:dyDescent="0.2">
      <c r="A8" s="871" t="s">
        <v>2048</v>
      </c>
      <c r="B8" s="867">
        <v>111156897673</v>
      </c>
      <c r="C8" s="867">
        <v>96983547238</v>
      </c>
      <c r="D8" s="867"/>
      <c r="H8" s="869"/>
      <c r="I8" s="869"/>
      <c r="J8" s="869"/>
    </row>
    <row r="9" spans="1:10" x14ac:dyDescent="0.2">
      <c r="A9" s="845" t="s">
        <v>2049</v>
      </c>
      <c r="B9" s="867">
        <v>9243863328</v>
      </c>
      <c r="C9" s="867">
        <v>6880681484</v>
      </c>
      <c r="D9" s="867"/>
      <c r="H9" s="867"/>
      <c r="I9" s="867"/>
      <c r="J9" s="867"/>
    </row>
    <row r="10" spans="1:10" x14ac:dyDescent="0.2">
      <c r="A10" s="871" t="s">
        <v>2050</v>
      </c>
      <c r="B10" s="867">
        <v>0</v>
      </c>
      <c r="C10" s="1018">
        <v>129957774977</v>
      </c>
      <c r="F10" s="872"/>
      <c r="H10" s="867"/>
      <c r="I10" s="867"/>
      <c r="J10" s="867"/>
    </row>
    <row r="11" spans="1:10" x14ac:dyDescent="0.2">
      <c r="A11" s="871" t="s">
        <v>28</v>
      </c>
      <c r="B11" s="895">
        <v>126929494282</v>
      </c>
      <c r="C11" s="1019">
        <f>SUM(C7:C10)</f>
        <v>242671622547</v>
      </c>
      <c r="D11" s="870"/>
      <c r="G11" s="845">
        <v>0</v>
      </c>
      <c r="H11" s="867"/>
      <c r="J11" s="867"/>
    </row>
    <row r="12" spans="1:10" x14ac:dyDescent="0.2">
      <c r="A12" s="872" t="s">
        <v>1876</v>
      </c>
      <c r="B12" s="872"/>
      <c r="C12" s="872"/>
      <c r="D12" s="872"/>
      <c r="F12" s="871"/>
      <c r="H12" s="870"/>
      <c r="I12" s="870"/>
      <c r="J12" s="870"/>
    </row>
    <row r="13" spans="1:10" x14ac:dyDescent="0.2">
      <c r="A13" s="871" t="s">
        <v>2051</v>
      </c>
      <c r="B13" s="867">
        <v>-8151501647</v>
      </c>
      <c r="C13" s="873">
        <v>-10413562759</v>
      </c>
      <c r="D13" s="867"/>
      <c r="F13" s="871"/>
      <c r="H13" s="872"/>
      <c r="I13" s="872"/>
      <c r="J13" s="872"/>
    </row>
    <row r="14" spans="1:10" x14ac:dyDescent="0.2">
      <c r="A14" s="871" t="s">
        <v>2052</v>
      </c>
      <c r="B14" s="867">
        <v>-40029469491</v>
      </c>
      <c r="C14" s="873">
        <v>-36010434853</v>
      </c>
      <c r="D14" s="867"/>
      <c r="F14" s="872"/>
      <c r="H14" s="867"/>
      <c r="I14" s="867"/>
      <c r="J14" s="867"/>
    </row>
    <row r="15" spans="1:10" x14ac:dyDescent="0.2">
      <c r="A15" s="871" t="s">
        <v>2053</v>
      </c>
      <c r="B15" s="877">
        <v>-453388270</v>
      </c>
      <c r="C15" s="950">
        <v>-129240682016</v>
      </c>
      <c r="D15" s="867"/>
      <c r="F15" s="871"/>
      <c r="H15" s="867"/>
      <c r="I15" s="867"/>
      <c r="J15" s="867"/>
    </row>
    <row r="16" spans="1:10" x14ac:dyDescent="0.2">
      <c r="A16" s="871"/>
      <c r="B16" s="874">
        <v>-48634359408</v>
      </c>
      <c r="C16" s="1020">
        <f>C13+C14+C15</f>
        <v>-175664679628</v>
      </c>
      <c r="D16" s="870"/>
      <c r="F16" s="871"/>
      <c r="H16" s="870"/>
      <c r="I16" s="870"/>
      <c r="J16" s="870"/>
    </row>
    <row r="17" spans="1:10" x14ac:dyDescent="0.2">
      <c r="A17" s="871"/>
      <c r="B17" s="874"/>
      <c r="C17" s="874"/>
      <c r="D17" s="870"/>
      <c r="F17" s="871"/>
      <c r="H17" s="870"/>
      <c r="I17" s="870"/>
      <c r="J17" s="870"/>
    </row>
    <row r="18" spans="1:10" x14ac:dyDescent="0.2">
      <c r="A18" s="872" t="s">
        <v>1880</v>
      </c>
      <c r="B18" s="874">
        <v>78295134874</v>
      </c>
      <c r="C18" s="1021">
        <f>C11+C16</f>
        <v>67006942919</v>
      </c>
      <c r="D18" s="870"/>
      <c r="F18" s="871"/>
      <c r="H18" s="870"/>
      <c r="I18" s="870"/>
      <c r="J18" s="870"/>
    </row>
    <row r="19" spans="1:10" x14ac:dyDescent="0.2">
      <c r="A19" s="871"/>
      <c r="B19" s="871"/>
      <c r="C19" s="871"/>
      <c r="D19" s="871"/>
      <c r="F19" s="872"/>
      <c r="H19" s="872"/>
      <c r="I19" s="872"/>
      <c r="J19" s="872"/>
    </row>
    <row r="20" spans="1:10" x14ac:dyDescent="0.2">
      <c r="A20" s="872" t="s">
        <v>1881</v>
      </c>
      <c r="B20" s="872"/>
      <c r="C20" s="872"/>
      <c r="D20" s="872"/>
      <c r="F20" s="872"/>
      <c r="H20" s="867"/>
      <c r="I20" s="867"/>
      <c r="J20" s="867"/>
    </row>
    <row r="21" spans="1:10" x14ac:dyDescent="0.2">
      <c r="A21" s="871" t="s">
        <v>2054</v>
      </c>
      <c r="B21" s="873">
        <v>-108864974226</v>
      </c>
      <c r="C21" s="873">
        <v>-153492040120</v>
      </c>
      <c r="D21" s="867"/>
      <c r="F21" s="871"/>
      <c r="H21" s="867"/>
      <c r="I21" s="867"/>
      <c r="J21" s="867"/>
    </row>
    <row r="22" spans="1:10" x14ac:dyDescent="0.2">
      <c r="A22" s="871" t="s">
        <v>2055</v>
      </c>
      <c r="B22" s="867">
        <v>64260260764</v>
      </c>
      <c r="C22" s="867">
        <v>116830458441</v>
      </c>
      <c r="D22" s="867"/>
      <c r="F22" s="871"/>
      <c r="H22" s="870"/>
      <c r="I22" s="870"/>
      <c r="J22" s="870"/>
    </row>
    <row r="23" spans="1:10" x14ac:dyDescent="0.2">
      <c r="A23" s="872"/>
      <c r="B23" s="890">
        <v>-44604713462</v>
      </c>
      <c r="C23" s="1020">
        <f>SUM(C21:C22)</f>
        <v>-36661581679</v>
      </c>
      <c r="D23" s="870"/>
      <c r="H23" s="872"/>
      <c r="I23" s="872"/>
      <c r="J23" s="872"/>
    </row>
    <row r="24" spans="1:10" x14ac:dyDescent="0.2">
      <c r="A24" s="871"/>
      <c r="B24" s="871"/>
      <c r="C24" s="871"/>
      <c r="D24" s="871"/>
      <c r="F24" s="872"/>
      <c r="H24" s="867"/>
      <c r="I24" s="867"/>
      <c r="J24" s="867"/>
    </row>
    <row r="25" spans="1:10" x14ac:dyDescent="0.2">
      <c r="A25" s="872" t="s">
        <v>2056</v>
      </c>
      <c r="B25" s="895">
        <v>33690421412</v>
      </c>
      <c r="C25" s="1019">
        <f>C18+C23</f>
        <v>30345361240</v>
      </c>
      <c r="D25" s="870"/>
      <c r="F25" s="871"/>
      <c r="H25" s="867"/>
      <c r="I25" s="867"/>
      <c r="J25" s="867"/>
    </row>
    <row r="26" spans="1:10" x14ac:dyDescent="0.2">
      <c r="A26" s="872"/>
      <c r="B26" s="872"/>
      <c r="C26" s="872"/>
      <c r="D26" s="872"/>
      <c r="H26" s="870"/>
      <c r="I26" s="870"/>
      <c r="J26" s="870"/>
    </row>
    <row r="27" spans="1:10" x14ac:dyDescent="0.2">
      <c r="A27" s="872" t="s">
        <v>1888</v>
      </c>
      <c r="B27" s="872"/>
      <c r="C27" s="872"/>
      <c r="D27" s="872"/>
    </row>
    <row r="28" spans="1:10" x14ac:dyDescent="0.2">
      <c r="A28" s="871" t="s">
        <v>2057</v>
      </c>
      <c r="B28" s="867">
        <v>34928845563</v>
      </c>
      <c r="C28" s="867">
        <v>30070000494</v>
      </c>
      <c r="D28" s="867"/>
      <c r="H28" s="870"/>
      <c r="I28" s="870"/>
      <c r="J28" s="870"/>
    </row>
    <row r="29" spans="1:10" x14ac:dyDescent="0.2">
      <c r="A29" s="871" t="s">
        <v>2058</v>
      </c>
      <c r="B29" s="873">
        <v>-5528132081</v>
      </c>
      <c r="C29" s="873">
        <v>-4659699137</v>
      </c>
      <c r="D29" s="867"/>
    </row>
    <row r="30" spans="1:10" x14ac:dyDescent="0.2">
      <c r="A30" s="871"/>
      <c r="B30" s="876">
        <v>29400713482</v>
      </c>
      <c r="C30" s="1022">
        <f>C28+C29</f>
        <v>25410301357</v>
      </c>
      <c r="D30" s="870"/>
    </row>
    <row r="31" spans="1:10" x14ac:dyDescent="0.2">
      <c r="A31" s="872"/>
      <c r="B31" s="872"/>
      <c r="C31" s="872"/>
      <c r="D31" s="872"/>
      <c r="H31" s="850"/>
      <c r="J31" s="850"/>
    </row>
    <row r="32" spans="1:10" x14ac:dyDescent="0.2">
      <c r="A32" s="872" t="s">
        <v>1891</v>
      </c>
      <c r="B32" s="870">
        <v>63091134894</v>
      </c>
      <c r="C32" s="1023">
        <f>C25+C30</f>
        <v>55755662597</v>
      </c>
      <c r="D32" s="870"/>
    </row>
    <row r="33" spans="1:4" x14ac:dyDescent="0.2">
      <c r="A33" s="872"/>
      <c r="B33" s="872"/>
      <c r="C33" s="872"/>
      <c r="D33" s="872"/>
    </row>
    <row r="34" spans="1:4" x14ac:dyDescent="0.2">
      <c r="A34" s="872" t="s">
        <v>1892</v>
      </c>
      <c r="B34" s="872"/>
      <c r="C34" s="872"/>
      <c r="D34" s="872"/>
    </row>
    <row r="35" spans="1:4" x14ac:dyDescent="0.2">
      <c r="A35" s="871" t="s">
        <v>2059</v>
      </c>
      <c r="B35" s="867">
        <v>37927144470</v>
      </c>
      <c r="C35" s="867">
        <v>348842811481</v>
      </c>
      <c r="D35" s="867"/>
    </row>
    <row r="36" spans="1:4" x14ac:dyDescent="0.2">
      <c r="A36" s="871" t="s">
        <v>2091</v>
      </c>
      <c r="B36" s="867">
        <v>16647310949</v>
      </c>
      <c r="C36" s="867">
        <v>18409986568</v>
      </c>
      <c r="D36" s="867"/>
    </row>
    <row r="37" spans="1:4" x14ac:dyDescent="0.2">
      <c r="A37" s="871" t="s">
        <v>2060</v>
      </c>
      <c r="B37" s="867">
        <v>0</v>
      </c>
      <c r="C37" s="867">
        <v>362614260633</v>
      </c>
      <c r="D37" s="867"/>
    </row>
    <row r="38" spans="1:4" x14ac:dyDescent="0.2">
      <c r="A38" s="871"/>
      <c r="B38" s="876">
        <v>54574455419</v>
      </c>
      <c r="C38" s="1022">
        <f>SUM(C35:C37)</f>
        <v>729867058682</v>
      </c>
      <c r="D38" s="870"/>
    </row>
    <row r="39" spans="1:4" x14ac:dyDescent="0.2">
      <c r="A39" s="872" t="s">
        <v>1897</v>
      </c>
      <c r="B39" s="872"/>
      <c r="C39" s="872"/>
      <c r="D39" s="872"/>
    </row>
    <row r="40" spans="1:4" x14ac:dyDescent="0.2">
      <c r="A40" s="871" t="s">
        <v>2061</v>
      </c>
      <c r="B40" s="873">
        <v>-49102036741</v>
      </c>
      <c r="C40" s="873">
        <v>-42607201556</v>
      </c>
      <c r="D40" s="867"/>
    </row>
    <row r="41" spans="1:4" x14ac:dyDescent="0.2">
      <c r="A41" s="871" t="s">
        <v>2062</v>
      </c>
      <c r="B41" s="873">
        <v>-29632178347</v>
      </c>
      <c r="C41" s="873">
        <v>-25989298427</v>
      </c>
      <c r="D41" s="867"/>
    </row>
    <row r="42" spans="1:4" x14ac:dyDescent="0.2">
      <c r="A42" s="871" t="s">
        <v>2063</v>
      </c>
      <c r="B42" s="873">
        <v>-1967592151</v>
      </c>
      <c r="C42" s="873">
        <v>-1683387149</v>
      </c>
      <c r="D42" s="867"/>
    </row>
    <row r="43" spans="1:4" x14ac:dyDescent="0.2">
      <c r="A43" s="871" t="s">
        <v>2118</v>
      </c>
      <c r="B43" s="873">
        <v>-31211854603</v>
      </c>
      <c r="C43" s="873">
        <v>-344892535137</v>
      </c>
      <c r="D43" s="867"/>
    </row>
    <row r="44" spans="1:4" x14ac:dyDescent="0.2">
      <c r="A44" s="871" t="s">
        <v>2119</v>
      </c>
      <c r="B44" s="873">
        <v>-1265777000</v>
      </c>
      <c r="C44" s="873">
        <v>-1242455967</v>
      </c>
      <c r="D44" s="867"/>
    </row>
    <row r="45" spans="1:4" x14ac:dyDescent="0.2">
      <c r="A45" s="871" t="s">
        <v>2060</v>
      </c>
      <c r="B45" s="873">
        <v>-412267180</v>
      </c>
      <c r="C45" s="873">
        <v>-363308882508</v>
      </c>
      <c r="D45" s="867"/>
    </row>
    <row r="46" spans="1:4" x14ac:dyDescent="0.2">
      <c r="A46" s="871" t="s">
        <v>28</v>
      </c>
      <c r="B46" s="890">
        <v>-113591706022</v>
      </c>
      <c r="C46" s="1020">
        <f>C40+C41+C42+C43+C45+C44</f>
        <v>-779723760744</v>
      </c>
      <c r="D46" s="870"/>
    </row>
    <row r="47" spans="1:4" x14ac:dyDescent="0.2">
      <c r="A47" s="871"/>
      <c r="B47" s="870"/>
      <c r="C47" s="870"/>
      <c r="D47" s="870"/>
    </row>
    <row r="48" spans="1:4" x14ac:dyDescent="0.2">
      <c r="A48" s="872" t="s">
        <v>1904</v>
      </c>
      <c r="B48" s="890">
        <v>4073884291</v>
      </c>
      <c r="C48" s="1020">
        <f>C32+C38+C46</f>
        <v>5898960535</v>
      </c>
      <c r="D48" s="870"/>
    </row>
    <row r="49" spans="1:5" x14ac:dyDescent="0.2">
      <c r="A49" s="871"/>
      <c r="B49" s="871"/>
      <c r="C49" s="871"/>
      <c r="D49" s="871"/>
    </row>
    <row r="50" spans="1:5" x14ac:dyDescent="0.2">
      <c r="A50" s="872" t="s">
        <v>2064</v>
      </c>
      <c r="B50" s="872"/>
      <c r="C50" s="872"/>
      <c r="D50" s="872"/>
    </row>
    <row r="51" spans="1:5" x14ac:dyDescent="0.2">
      <c r="A51" s="871" t="s">
        <v>2065</v>
      </c>
      <c r="B51" s="867">
        <v>2028466074</v>
      </c>
      <c r="C51" s="867">
        <v>571832672</v>
      </c>
      <c r="D51" s="867"/>
    </row>
    <row r="52" spans="1:5" x14ac:dyDescent="0.2">
      <c r="A52" s="871" t="s">
        <v>2066</v>
      </c>
      <c r="B52" s="873">
        <v>-1661490030</v>
      </c>
      <c r="C52" s="873">
        <v>-1400733217</v>
      </c>
      <c r="D52" s="867"/>
    </row>
    <row r="53" spans="1:5" x14ac:dyDescent="0.2">
      <c r="A53" s="871"/>
      <c r="B53" s="876">
        <v>366976044</v>
      </c>
      <c r="C53" s="1020">
        <f>C51+C52</f>
        <v>-828900545</v>
      </c>
      <c r="D53" s="870"/>
    </row>
    <row r="54" spans="1:5" x14ac:dyDescent="0.2">
      <c r="A54" s="872" t="s">
        <v>2067</v>
      </c>
      <c r="B54" s="870"/>
      <c r="C54" s="870"/>
      <c r="D54" s="870"/>
    </row>
    <row r="55" spans="1:5" x14ac:dyDescent="0.2">
      <c r="A55" s="871" t="s">
        <v>2068</v>
      </c>
      <c r="B55" s="867">
        <v>122821875</v>
      </c>
      <c r="C55" s="867">
        <v>346623822</v>
      </c>
      <c r="D55" s="867"/>
    </row>
    <row r="56" spans="1:5" x14ac:dyDescent="0.2">
      <c r="A56" s="871" t="s">
        <v>2069</v>
      </c>
      <c r="B56" s="873">
        <v>-84987059</v>
      </c>
      <c r="C56" s="873">
        <v>-1025339690</v>
      </c>
      <c r="D56" s="867"/>
    </row>
    <row r="57" spans="1:5" x14ac:dyDescent="0.2">
      <c r="A57" s="871"/>
      <c r="B57" s="876">
        <v>37834816</v>
      </c>
      <c r="C57" s="1020">
        <f>+C55+C56</f>
        <v>-678715868</v>
      </c>
      <c r="D57" s="870"/>
    </row>
    <row r="58" spans="1:5" x14ac:dyDescent="0.2">
      <c r="A58" s="871"/>
      <c r="B58" s="870"/>
      <c r="C58" s="870"/>
      <c r="D58" s="870"/>
    </row>
    <row r="59" spans="1:5" x14ac:dyDescent="0.2">
      <c r="A59" s="872" t="s">
        <v>2070</v>
      </c>
      <c r="B59" s="874">
        <v>4478695151</v>
      </c>
      <c r="C59" s="1021">
        <f>C48+C53+C57</f>
        <v>4391344122</v>
      </c>
      <c r="D59" s="870"/>
    </row>
    <row r="60" spans="1:5" x14ac:dyDescent="0.2">
      <c r="A60" s="872"/>
      <c r="B60" s="891"/>
      <c r="C60" s="891"/>
      <c r="D60" s="870"/>
    </row>
    <row r="61" spans="1:5" x14ac:dyDescent="0.2">
      <c r="A61" s="871" t="s">
        <v>2071</v>
      </c>
      <c r="B61" s="877">
        <v>357454181</v>
      </c>
      <c r="C61" s="877">
        <v>351233303</v>
      </c>
      <c r="D61" s="867"/>
    </row>
    <row r="62" spans="1:5" x14ac:dyDescent="0.2">
      <c r="A62" s="871"/>
      <c r="B62" s="870"/>
      <c r="C62" s="870"/>
      <c r="D62" s="870"/>
    </row>
    <row r="63" spans="1:5" ht="13.5" thickBot="1" x14ac:dyDescent="0.25">
      <c r="A63" s="872" t="s">
        <v>2072</v>
      </c>
      <c r="B63" s="887">
        <v>4121240970</v>
      </c>
      <c r="C63" s="1024">
        <f>C59-C61</f>
        <v>4040110819</v>
      </c>
      <c r="D63" s="870"/>
      <c r="E63" s="655" t="s">
        <v>28</v>
      </c>
    </row>
    <row r="64" spans="1:5" ht="13.5" thickTop="1" x14ac:dyDescent="0.2">
      <c r="A64" s="872"/>
      <c r="B64" s="870"/>
      <c r="C64" s="872"/>
      <c r="D64" s="872"/>
    </row>
    <row r="65" spans="1:4" x14ac:dyDescent="0.2">
      <c r="A65" s="872"/>
      <c r="B65" s="870"/>
      <c r="C65" s="872"/>
      <c r="D65" s="872"/>
    </row>
    <row r="66" spans="1:4" x14ac:dyDescent="0.2">
      <c r="A66" s="872"/>
      <c r="B66" s="870"/>
      <c r="C66" s="872"/>
      <c r="D66" s="872"/>
    </row>
    <row r="67" spans="1:4" x14ac:dyDescent="0.2">
      <c r="A67" s="892" t="s">
        <v>28</v>
      </c>
      <c r="B67" s="871"/>
      <c r="C67" s="871"/>
      <c r="D67" s="871"/>
    </row>
    <row r="68" spans="1:4" x14ac:dyDescent="0.2">
      <c r="A68" s="871"/>
      <c r="B68" s="871"/>
      <c r="C68" s="871"/>
      <c r="D68" s="871"/>
    </row>
    <row r="69" spans="1:4" x14ac:dyDescent="0.2">
      <c r="A69" s="875"/>
      <c r="B69" s="875"/>
      <c r="C69" s="875"/>
      <c r="D69" s="875"/>
    </row>
    <row r="70" spans="1:4" x14ac:dyDescent="0.2">
      <c r="A70" s="875"/>
      <c r="B70" s="875"/>
      <c r="C70" s="875"/>
      <c r="D70" s="875"/>
    </row>
    <row r="71" spans="1:4" x14ac:dyDescent="0.2">
      <c r="A71" s="875"/>
      <c r="B71" s="875"/>
      <c r="C71" s="875"/>
      <c r="D71" s="875"/>
    </row>
    <row r="72" spans="1:4" x14ac:dyDescent="0.2">
      <c r="A72" s="875"/>
      <c r="B72" s="875"/>
      <c r="C72" s="875"/>
      <c r="D72" s="875"/>
    </row>
    <row r="73" spans="1:4" x14ac:dyDescent="0.2">
      <c r="A73" s="875"/>
      <c r="B73" s="875"/>
      <c r="C73" s="875"/>
      <c r="D73" s="875"/>
    </row>
    <row r="74" spans="1:4" x14ac:dyDescent="0.2">
      <c r="A74" s="875"/>
      <c r="B74" s="875"/>
      <c r="C74" s="875"/>
      <c r="D74" s="875"/>
    </row>
    <row r="75" spans="1:4" x14ac:dyDescent="0.2">
      <c r="A75" s="875"/>
      <c r="B75" s="875"/>
      <c r="C75" s="875"/>
      <c r="D75" s="875"/>
    </row>
    <row r="76" spans="1:4" x14ac:dyDescent="0.2">
      <c r="A76" s="875"/>
      <c r="B76" s="875"/>
      <c r="C76" s="875"/>
      <c r="D76" s="875"/>
    </row>
    <row r="77" spans="1:4" x14ac:dyDescent="0.2">
      <c r="A77" s="875"/>
      <c r="B77" s="875"/>
      <c r="C77" s="875"/>
      <c r="D77" s="875"/>
    </row>
    <row r="78" spans="1:4" x14ac:dyDescent="0.2">
      <c r="A78" s="875"/>
      <c r="B78" s="875"/>
      <c r="C78" s="875"/>
      <c r="D78" s="875"/>
    </row>
    <row r="79" spans="1:4" x14ac:dyDescent="0.2">
      <c r="A79" s="875"/>
      <c r="B79" s="875"/>
      <c r="C79" s="875"/>
      <c r="D79" s="875"/>
    </row>
    <row r="80" spans="1:4" x14ac:dyDescent="0.2">
      <c r="A80" s="875"/>
      <c r="B80" s="875"/>
      <c r="C80" s="875"/>
      <c r="D80" s="875"/>
    </row>
    <row r="81" spans="1:4" x14ac:dyDescent="0.2">
      <c r="A81" s="875"/>
      <c r="B81" s="875"/>
      <c r="C81" s="875"/>
      <c r="D81" s="875"/>
    </row>
    <row r="82" spans="1:4" x14ac:dyDescent="0.2">
      <c r="A82" s="875"/>
      <c r="B82" s="875"/>
      <c r="C82" s="875"/>
      <c r="D82" s="875"/>
    </row>
    <row r="83" spans="1:4" x14ac:dyDescent="0.2">
      <c r="A83" s="875"/>
      <c r="B83" s="875"/>
      <c r="C83" s="875"/>
      <c r="D83" s="875"/>
    </row>
    <row r="84" spans="1:4" x14ac:dyDescent="0.2">
      <c r="A84" s="875"/>
      <c r="B84" s="875"/>
      <c r="C84" s="875"/>
      <c r="D84" s="875"/>
    </row>
    <row r="85" spans="1:4" x14ac:dyDescent="0.2">
      <c r="A85" s="875"/>
      <c r="B85" s="875"/>
      <c r="C85" s="875"/>
      <c r="D85" s="875"/>
    </row>
    <row r="86" spans="1:4" x14ac:dyDescent="0.2">
      <c r="A86" s="875"/>
      <c r="B86" s="875"/>
      <c r="C86" s="875"/>
      <c r="D86" s="875"/>
    </row>
    <row r="87" spans="1:4" x14ac:dyDescent="0.2">
      <c r="A87" s="875"/>
      <c r="B87" s="875"/>
      <c r="C87" s="875"/>
      <c r="D87" s="875"/>
    </row>
    <row r="88" spans="1:4" x14ac:dyDescent="0.2">
      <c r="A88" s="875"/>
      <c r="B88" s="875"/>
      <c r="C88" s="875"/>
      <c r="D88" s="875"/>
    </row>
    <row r="89" spans="1:4" x14ac:dyDescent="0.2">
      <c r="A89" s="875"/>
      <c r="B89" s="875"/>
      <c r="C89" s="875"/>
      <c r="D89" s="875"/>
    </row>
    <row r="90" spans="1:4" x14ac:dyDescent="0.2">
      <c r="A90" s="875"/>
      <c r="B90" s="875"/>
      <c r="C90" s="875"/>
      <c r="D90" s="875"/>
    </row>
    <row r="91" spans="1:4" x14ac:dyDescent="0.2">
      <c r="A91" s="875"/>
      <c r="B91" s="875"/>
      <c r="C91" s="875"/>
      <c r="D91" s="875"/>
    </row>
    <row r="92" spans="1:4" x14ac:dyDescent="0.2">
      <c r="A92" s="875"/>
      <c r="B92" s="875"/>
      <c r="C92" s="875"/>
      <c r="D92" s="875"/>
    </row>
    <row r="93" spans="1:4" x14ac:dyDescent="0.2">
      <c r="A93" s="875"/>
      <c r="B93" s="875"/>
      <c r="C93" s="875"/>
      <c r="D93" s="875"/>
    </row>
    <row r="94" spans="1:4" x14ac:dyDescent="0.2">
      <c r="A94" s="875"/>
      <c r="B94" s="875"/>
      <c r="C94" s="875"/>
      <c r="D94" s="875"/>
    </row>
  </sheetData>
  <mergeCells count="3">
    <mergeCell ref="A1:D1"/>
    <mergeCell ref="A2:D2"/>
    <mergeCell ref="A3:D3"/>
  </mergeCells>
  <printOptions horizontalCentered="1"/>
  <pageMargins left="0.59055118110236227" right="0.39370078740157483" top="1.5748031496062993" bottom="0.78740157480314965" header="0" footer="0.78740157480314965"/>
  <pageSetup scale="70"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38"/>
  <sheetViews>
    <sheetView showGridLines="0" view="pageBreakPreview" topLeftCell="A40" zoomScaleSheetLayoutView="100" workbookViewId="0">
      <selection activeCell="I56" sqref="I56"/>
    </sheetView>
  </sheetViews>
  <sheetFormatPr baseColWidth="10" defaultRowHeight="12.75" x14ac:dyDescent="0.2"/>
  <cols>
    <col min="1" max="1" width="25.28515625" style="845" customWidth="1"/>
    <col min="2" max="10" width="13.7109375" style="845" customWidth="1"/>
    <col min="11" max="11" width="11.42578125" style="845"/>
    <col min="12" max="12" width="11.7109375" style="845" bestFit="1" customWidth="1"/>
    <col min="13" max="16384" width="11.42578125" style="845"/>
  </cols>
  <sheetData>
    <row r="1" spans="1:10" s="897" customFormat="1" x14ac:dyDescent="0.2">
      <c r="A1" s="1053" t="s">
        <v>2120</v>
      </c>
      <c r="B1" s="1053"/>
      <c r="C1" s="1053"/>
      <c r="D1" s="1053"/>
      <c r="E1" s="1053"/>
      <c r="F1" s="1053"/>
      <c r="G1" s="1053"/>
      <c r="H1" s="1053"/>
      <c r="I1" s="1053"/>
      <c r="J1" s="1053"/>
    </row>
    <row r="2" spans="1:10" s="897" customFormat="1" x14ac:dyDescent="0.2">
      <c r="A2" s="1053"/>
      <c r="B2" s="1053"/>
      <c r="C2" s="1053"/>
      <c r="D2" s="1053"/>
      <c r="E2" s="1053"/>
      <c r="F2" s="1053"/>
      <c r="G2" s="1053"/>
      <c r="H2" s="1053"/>
      <c r="I2" s="1053"/>
      <c r="J2" s="1053"/>
    </row>
    <row r="3" spans="1:10" s="897" customFormat="1" ht="13.5" thickBot="1" x14ac:dyDescent="0.25">
      <c r="A3" s="1054"/>
      <c r="B3" s="1054"/>
      <c r="C3" s="1054"/>
      <c r="D3" s="1054"/>
      <c r="E3" s="1054"/>
      <c r="F3" s="1054"/>
      <c r="G3" s="1054"/>
      <c r="H3" s="1054"/>
      <c r="I3" s="1054"/>
      <c r="J3" s="1054"/>
    </row>
    <row r="4" spans="1:10" s="844" customFormat="1" ht="15" customHeight="1" x14ac:dyDescent="0.2">
      <c r="A4" s="898"/>
      <c r="B4" s="1049" t="s">
        <v>2092</v>
      </c>
      <c r="C4" s="1045"/>
      <c r="D4" s="1046"/>
      <c r="E4" s="1049" t="s">
        <v>2093</v>
      </c>
      <c r="F4" s="1045"/>
      <c r="G4" s="1046"/>
      <c r="H4" s="1049" t="s">
        <v>2094</v>
      </c>
      <c r="I4" s="1046"/>
      <c r="J4" s="1051" t="s">
        <v>2029</v>
      </c>
    </row>
    <row r="5" spans="1:10" s="844" customFormat="1" ht="15" customHeight="1" x14ac:dyDescent="0.2">
      <c r="A5" s="899"/>
      <c r="B5" s="1050"/>
      <c r="C5" s="1047"/>
      <c r="D5" s="1048"/>
      <c r="E5" s="1050"/>
      <c r="F5" s="1047"/>
      <c r="G5" s="1048"/>
      <c r="H5" s="1050"/>
      <c r="I5" s="1048"/>
      <c r="J5" s="1052"/>
    </row>
    <row r="6" spans="1:10" s="903" customFormat="1" ht="30" customHeight="1" x14ac:dyDescent="0.2">
      <c r="A6" s="900" t="s">
        <v>2095</v>
      </c>
      <c r="B6" s="901" t="s">
        <v>1842</v>
      </c>
      <c r="C6" s="902" t="s">
        <v>2096</v>
      </c>
      <c r="D6" s="902" t="s">
        <v>1843</v>
      </c>
      <c r="E6" s="902" t="s">
        <v>2097</v>
      </c>
      <c r="F6" s="902" t="s">
        <v>2098</v>
      </c>
      <c r="G6" s="902" t="s">
        <v>2099</v>
      </c>
      <c r="H6" s="902" t="s">
        <v>2100</v>
      </c>
      <c r="I6" s="902" t="s">
        <v>2101</v>
      </c>
      <c r="J6" s="914" t="s">
        <v>10</v>
      </c>
    </row>
    <row r="7" spans="1:10" s="844" customFormat="1" ht="12.75" customHeight="1" x14ac:dyDescent="0.2">
      <c r="A7" s="899"/>
      <c r="B7" s="904"/>
      <c r="C7" s="904"/>
      <c r="D7" s="904"/>
      <c r="E7" s="904"/>
      <c r="F7" s="904"/>
      <c r="G7" s="904"/>
      <c r="H7" s="904"/>
      <c r="I7" s="904"/>
      <c r="J7" s="939"/>
    </row>
    <row r="8" spans="1:10" s="844" customFormat="1" ht="12.75" customHeight="1" x14ac:dyDescent="0.2">
      <c r="A8" s="905" t="s">
        <v>2102</v>
      </c>
      <c r="B8" s="907">
        <v>90510000000</v>
      </c>
      <c r="C8" s="906">
        <v>0</v>
      </c>
      <c r="D8" s="907">
        <v>1953371</v>
      </c>
      <c r="E8" s="907">
        <v>42011739194</v>
      </c>
      <c r="F8" s="906">
        <v>0</v>
      </c>
      <c r="G8" s="907">
        <v>8540528429</v>
      </c>
      <c r="H8" s="906">
        <v>0</v>
      </c>
      <c r="I8" s="906">
        <v>2275820295</v>
      </c>
      <c r="J8" s="917">
        <v>143340041289</v>
      </c>
    </row>
    <row r="9" spans="1:10" s="844" customFormat="1" ht="12.75" customHeight="1" x14ac:dyDescent="0.2">
      <c r="A9" s="905"/>
      <c r="B9" s="907"/>
      <c r="C9" s="906"/>
      <c r="D9" s="907"/>
      <c r="E9" s="907"/>
      <c r="F9" s="906"/>
      <c r="G9" s="907"/>
      <c r="H9" s="907"/>
      <c r="I9" s="907"/>
      <c r="J9" s="917"/>
    </row>
    <row r="10" spans="1:10" s="844" customFormat="1" ht="12.75" customHeight="1" x14ac:dyDescent="0.2">
      <c r="A10" s="905" t="s">
        <v>2103</v>
      </c>
      <c r="B10" s="906">
        <v>0</v>
      </c>
      <c r="C10" s="906">
        <v>0</v>
      </c>
      <c r="D10" s="906">
        <v>0</v>
      </c>
      <c r="E10" s="991">
        <v>0</v>
      </c>
      <c r="F10" s="906">
        <v>0</v>
      </c>
      <c r="G10" s="906">
        <v>0</v>
      </c>
      <c r="H10" s="906"/>
      <c r="I10" s="873">
        <f>-I8</f>
        <v>-2275820295</v>
      </c>
      <c r="J10" s="940">
        <f>SUM(B10:I10)</f>
        <v>-2275820295</v>
      </c>
    </row>
    <row r="11" spans="1:10" s="844" customFormat="1" ht="12.75" customHeight="1" x14ac:dyDescent="0.2">
      <c r="A11" s="905"/>
      <c r="B11" s="906"/>
      <c r="C11" s="906"/>
      <c r="D11" s="906"/>
      <c r="E11" s="906"/>
      <c r="F11" s="906"/>
      <c r="G11" s="907"/>
      <c r="H11" s="907"/>
      <c r="I11" s="907"/>
      <c r="J11" s="917"/>
    </row>
    <row r="12" spans="1:10" s="844" customFormat="1" ht="12.75" customHeight="1" x14ac:dyDescent="0.2">
      <c r="A12" s="905" t="s">
        <v>2031</v>
      </c>
      <c r="B12" s="906">
        <v>0</v>
      </c>
      <c r="C12" s="906">
        <v>0</v>
      </c>
      <c r="D12" s="906">
        <v>0</v>
      </c>
      <c r="E12" s="991">
        <v>0</v>
      </c>
      <c r="F12" s="906">
        <v>0</v>
      </c>
      <c r="G12" s="850">
        <v>141803196</v>
      </c>
      <c r="H12" s="906">
        <v>0</v>
      </c>
      <c r="I12" s="906">
        <v>0</v>
      </c>
      <c r="J12" s="917">
        <f>SUM(B12:I12)</f>
        <v>141803196</v>
      </c>
    </row>
    <row r="13" spans="1:10" s="844" customFormat="1" ht="12.75" customHeight="1" x14ac:dyDescent="0.2">
      <c r="A13" s="905"/>
      <c r="B13" s="906"/>
      <c r="C13" s="906"/>
      <c r="D13" s="906"/>
      <c r="E13" s="906"/>
      <c r="F13" s="906"/>
      <c r="G13" s="907"/>
      <c r="H13" s="906"/>
      <c r="I13" s="906"/>
      <c r="J13" s="917"/>
    </row>
    <row r="14" spans="1:10" s="844" customFormat="1" ht="12.75" customHeight="1" x14ac:dyDescent="0.2">
      <c r="A14" s="905" t="s">
        <v>2104</v>
      </c>
      <c r="B14" s="906">
        <v>0</v>
      </c>
      <c r="C14" s="906">
        <v>0</v>
      </c>
      <c r="D14" s="906">
        <v>0</v>
      </c>
      <c r="E14" s="906">
        <v>2275820295</v>
      </c>
      <c r="F14" s="906">
        <v>0</v>
      </c>
      <c r="G14" s="906">
        <v>0</v>
      </c>
      <c r="H14" s="873">
        <v>0</v>
      </c>
      <c r="I14" s="906">
        <v>0</v>
      </c>
      <c r="J14" s="940">
        <f>SUM(B14:I14)</f>
        <v>2275820295</v>
      </c>
    </row>
    <row r="15" spans="1:10" s="844" customFormat="1" ht="12.75" customHeight="1" x14ac:dyDescent="0.2">
      <c r="A15" s="905"/>
      <c r="B15" s="906"/>
      <c r="C15" s="906"/>
      <c r="D15" s="906"/>
      <c r="E15" s="906"/>
      <c r="F15" s="906"/>
      <c r="G15" s="907"/>
      <c r="H15" s="906"/>
      <c r="I15" s="906"/>
      <c r="J15" s="940"/>
    </row>
    <row r="16" spans="1:10" s="844" customFormat="1" ht="12.75" customHeight="1" x14ac:dyDescent="0.2">
      <c r="A16" s="905" t="s">
        <v>2105</v>
      </c>
      <c r="B16" s="906">
        <v>0</v>
      </c>
      <c r="C16" s="906">
        <v>0</v>
      </c>
      <c r="D16" s="906">
        <v>0</v>
      </c>
      <c r="E16" s="906">
        <v>0</v>
      </c>
      <c r="F16" s="906">
        <v>0</v>
      </c>
      <c r="G16" s="908">
        <v>0</v>
      </c>
      <c r="H16" s="873">
        <v>0</v>
      </c>
      <c r="I16" s="906">
        <v>0</v>
      </c>
      <c r="J16" s="940">
        <f>SUM(B16:I16)</f>
        <v>0</v>
      </c>
    </row>
    <row r="17" spans="1:11" s="844" customFormat="1" ht="12.75" customHeight="1" x14ac:dyDescent="0.2">
      <c r="A17" s="905"/>
      <c r="B17" s="906"/>
      <c r="C17" s="906"/>
      <c r="D17" s="906"/>
      <c r="E17" s="906"/>
      <c r="F17" s="906"/>
      <c r="G17" s="907"/>
      <c r="H17" s="873"/>
      <c r="I17" s="906"/>
      <c r="J17" s="917"/>
    </row>
    <row r="18" spans="1:11" s="844" customFormat="1" ht="12.75" customHeight="1" x14ac:dyDescent="0.2">
      <c r="A18" s="905" t="s">
        <v>2106</v>
      </c>
      <c r="B18" s="906">
        <v>0</v>
      </c>
      <c r="C18" s="906">
        <v>0</v>
      </c>
      <c r="D18" s="906">
        <v>0</v>
      </c>
      <c r="E18" s="906">
        <v>0</v>
      </c>
      <c r="F18" s="906">
        <v>0</v>
      </c>
      <c r="G18" s="908">
        <v>0</v>
      </c>
      <c r="H18" s="873">
        <v>0</v>
      </c>
      <c r="I18" s="908"/>
      <c r="J18" s="941">
        <f>SUM(B18:I18)</f>
        <v>0</v>
      </c>
    </row>
    <row r="19" spans="1:11" s="844" customFormat="1" ht="12.75" customHeight="1" x14ac:dyDescent="0.2">
      <c r="A19" s="905"/>
      <c r="B19" s="906"/>
      <c r="C19" s="906"/>
      <c r="D19" s="906"/>
      <c r="E19" s="906"/>
      <c r="F19" s="906"/>
      <c r="G19" s="907"/>
      <c r="H19" s="906"/>
      <c r="I19" s="906"/>
      <c r="J19" s="917"/>
    </row>
    <row r="20" spans="1:11" s="844" customFormat="1" ht="12.75" customHeight="1" x14ac:dyDescent="0.2">
      <c r="A20" s="905" t="s">
        <v>2033</v>
      </c>
      <c r="B20" s="906">
        <v>0</v>
      </c>
      <c r="C20" s="906">
        <v>0</v>
      </c>
      <c r="D20" s="906">
        <v>0</v>
      </c>
      <c r="E20" s="906">
        <v>0</v>
      </c>
      <c r="F20" s="906">
        <v>0</v>
      </c>
      <c r="G20" s="906">
        <v>0</v>
      </c>
      <c r="H20" s="906">
        <v>0</v>
      </c>
      <c r="I20" s="906">
        <v>4121240970</v>
      </c>
      <c r="J20" s="941">
        <f>SUM(B20:I20)</f>
        <v>4121240970</v>
      </c>
    </row>
    <row r="21" spans="1:11" s="844" customFormat="1" ht="12.75" customHeight="1" x14ac:dyDescent="0.2">
      <c r="A21" s="905"/>
      <c r="B21" s="906"/>
      <c r="C21" s="906"/>
      <c r="D21" s="906"/>
      <c r="E21" s="906"/>
      <c r="F21" s="906"/>
      <c r="G21" s="906"/>
      <c r="H21" s="906"/>
      <c r="I21" s="908"/>
      <c r="J21" s="942"/>
    </row>
    <row r="22" spans="1:11" s="844" customFormat="1" ht="15" customHeight="1" x14ac:dyDescent="0.2">
      <c r="A22" s="909" t="s">
        <v>2121</v>
      </c>
      <c r="B22" s="918">
        <f>SUM(B7:B21)</f>
        <v>90510000000</v>
      </c>
      <c r="C22" s="918">
        <f t="shared" ref="C22:I22" si="0">SUM(C7:C21)</f>
        <v>0</v>
      </c>
      <c r="D22" s="918">
        <f t="shared" si="0"/>
        <v>1953371</v>
      </c>
      <c r="E22" s="918">
        <f t="shared" si="0"/>
        <v>44287559489</v>
      </c>
      <c r="F22" s="918">
        <f t="shared" si="0"/>
        <v>0</v>
      </c>
      <c r="G22" s="918">
        <f t="shared" si="0"/>
        <v>8682331625</v>
      </c>
      <c r="H22" s="918">
        <f t="shared" si="0"/>
        <v>0</v>
      </c>
      <c r="I22" s="918">
        <f t="shared" si="0"/>
        <v>4121240970</v>
      </c>
      <c r="J22" s="918">
        <f>SUM(J7:J21)</f>
        <v>147603085455</v>
      </c>
    </row>
    <row r="23" spans="1:11" s="844" customFormat="1" ht="15" customHeight="1" thickBot="1" x14ac:dyDescent="0.25">
      <c r="A23" s="910" t="s">
        <v>2108</v>
      </c>
      <c r="B23" s="911">
        <v>90510000000</v>
      </c>
      <c r="C23" s="911">
        <v>0</v>
      </c>
      <c r="D23" s="911">
        <v>1953371</v>
      </c>
      <c r="E23" s="911">
        <v>42011739194</v>
      </c>
      <c r="F23" s="911">
        <v>0</v>
      </c>
      <c r="G23" s="911">
        <v>8540528429</v>
      </c>
      <c r="H23" s="911">
        <v>0</v>
      </c>
      <c r="I23" s="911">
        <v>2275820295</v>
      </c>
      <c r="J23" s="919">
        <v>143340041289</v>
      </c>
    </row>
    <row r="24" spans="1:11" x14ac:dyDescent="0.2">
      <c r="A24" s="912"/>
      <c r="B24" s="913" t="s">
        <v>28</v>
      </c>
      <c r="C24" s="913" t="s">
        <v>28</v>
      </c>
      <c r="D24" s="913" t="s">
        <v>28</v>
      </c>
      <c r="E24" s="913" t="s">
        <v>28</v>
      </c>
      <c r="F24" s="913">
        <f>+F23-F22</f>
        <v>0</v>
      </c>
      <c r="G24" s="913" t="s">
        <v>28</v>
      </c>
      <c r="H24" s="913" t="s">
        <v>28</v>
      </c>
      <c r="I24" s="913" t="s">
        <v>28</v>
      </c>
      <c r="J24" s="913" t="s">
        <v>28</v>
      </c>
      <c r="K24" s="845" t="s">
        <v>28</v>
      </c>
    </row>
    <row r="25" spans="1:11" x14ac:dyDescent="0.2">
      <c r="A25" s="1053" t="s">
        <v>2212</v>
      </c>
      <c r="B25" s="1053"/>
      <c r="C25" s="1053"/>
      <c r="D25" s="1053"/>
      <c r="E25" s="1053"/>
      <c r="F25" s="1053"/>
      <c r="G25" s="1053"/>
      <c r="H25" s="1053"/>
      <c r="I25" s="1053"/>
      <c r="J25" s="1053"/>
    </row>
    <row r="26" spans="1:11" x14ac:dyDescent="0.2">
      <c r="A26" s="1053"/>
      <c r="B26" s="1053"/>
      <c r="C26" s="1053"/>
      <c r="D26" s="1053"/>
      <c r="E26" s="1053"/>
      <c r="F26" s="1053"/>
      <c r="G26" s="1053"/>
      <c r="H26" s="1053"/>
      <c r="I26" s="1053"/>
      <c r="J26" s="1053"/>
    </row>
    <row r="27" spans="1:11" ht="13.5" thickBot="1" x14ac:dyDescent="0.25">
      <c r="A27" s="1054"/>
      <c r="B27" s="1054"/>
      <c r="C27" s="1054"/>
      <c r="D27" s="1054"/>
      <c r="E27" s="1054"/>
      <c r="F27" s="1054"/>
      <c r="G27" s="1054"/>
      <c r="H27" s="1054"/>
      <c r="I27" s="1054"/>
      <c r="J27" s="1054"/>
    </row>
    <row r="28" spans="1:11" x14ac:dyDescent="0.2">
      <c r="A28" s="898"/>
      <c r="B28" s="1045" t="s">
        <v>2092</v>
      </c>
      <c r="C28" s="1045"/>
      <c r="D28" s="1046"/>
      <c r="E28" s="1049" t="s">
        <v>2093</v>
      </c>
      <c r="F28" s="1045"/>
      <c r="G28" s="1046"/>
      <c r="H28" s="1049" t="s">
        <v>2094</v>
      </c>
      <c r="I28" s="1046"/>
      <c r="J28" s="1051" t="s">
        <v>2029</v>
      </c>
    </row>
    <row r="29" spans="1:11" x14ac:dyDescent="0.2">
      <c r="A29" s="899"/>
      <c r="B29" s="1047"/>
      <c r="C29" s="1047"/>
      <c r="D29" s="1048"/>
      <c r="E29" s="1050"/>
      <c r="F29" s="1047"/>
      <c r="G29" s="1048"/>
      <c r="H29" s="1050"/>
      <c r="I29" s="1048"/>
      <c r="J29" s="1052"/>
    </row>
    <row r="30" spans="1:11" ht="21" x14ac:dyDescent="0.2">
      <c r="A30" s="900" t="s">
        <v>2095</v>
      </c>
      <c r="B30" s="901" t="s">
        <v>1842</v>
      </c>
      <c r="C30" s="902" t="s">
        <v>2096</v>
      </c>
      <c r="D30" s="902" t="s">
        <v>1843</v>
      </c>
      <c r="E30" s="902" t="s">
        <v>2097</v>
      </c>
      <c r="F30" s="902" t="s">
        <v>2098</v>
      </c>
      <c r="G30" s="902" t="s">
        <v>2099</v>
      </c>
      <c r="H30" s="902" t="s">
        <v>2100</v>
      </c>
      <c r="I30" s="902" t="s">
        <v>2107</v>
      </c>
      <c r="J30" s="914" t="s">
        <v>10</v>
      </c>
    </row>
    <row r="31" spans="1:11" x14ac:dyDescent="0.2">
      <c r="A31" s="899"/>
      <c r="B31" s="915"/>
      <c r="C31" s="915"/>
      <c r="D31" s="915"/>
      <c r="E31" s="915"/>
      <c r="F31" s="915"/>
      <c r="G31" s="915"/>
      <c r="H31" s="915"/>
      <c r="I31" s="915"/>
      <c r="J31" s="916"/>
    </row>
    <row r="32" spans="1:11" x14ac:dyDescent="0.2">
      <c r="A32" s="905" t="s">
        <v>2102</v>
      </c>
      <c r="B32" s="907">
        <v>90510000000</v>
      </c>
      <c r="C32" s="906">
        <v>0</v>
      </c>
      <c r="D32" s="907">
        <v>1953371</v>
      </c>
      <c r="E32" s="907">
        <v>44287559489</v>
      </c>
      <c r="F32" s="906">
        <v>0</v>
      </c>
      <c r="G32" s="907">
        <v>8682331625</v>
      </c>
      <c r="H32" s="906">
        <v>0</v>
      </c>
      <c r="I32" s="906">
        <v>4121240970</v>
      </c>
      <c r="J32" s="873">
        <f>SUM(B32:I32)</f>
        <v>147603085455</v>
      </c>
    </row>
    <row r="33" spans="1:12" x14ac:dyDescent="0.2">
      <c r="A33" s="905"/>
      <c r="B33" s="907"/>
      <c r="C33" s="906"/>
      <c r="D33" s="907"/>
      <c r="E33" s="907"/>
      <c r="F33" s="906"/>
      <c r="G33" s="907"/>
      <c r="H33" s="907"/>
      <c r="I33" s="907"/>
      <c r="J33" s="917"/>
      <c r="L33" s="873"/>
    </row>
    <row r="34" spans="1:12" x14ac:dyDescent="0.2">
      <c r="A34" s="905" t="s">
        <v>2103</v>
      </c>
      <c r="B34" s="906">
        <v>0</v>
      </c>
      <c r="C34" s="906">
        <v>0</v>
      </c>
      <c r="D34" s="906">
        <v>0</v>
      </c>
      <c r="E34" s="845">
        <v>0</v>
      </c>
      <c r="F34" s="906">
        <v>0</v>
      </c>
      <c r="G34" s="906">
        <v>0</v>
      </c>
      <c r="H34" s="906"/>
      <c r="I34" s="873">
        <f>-I32</f>
        <v>-4121240970</v>
      </c>
      <c r="J34" s="993">
        <f>SUM(B34:I34)</f>
        <v>-4121240970</v>
      </c>
    </row>
    <row r="35" spans="1:12" x14ac:dyDescent="0.2">
      <c r="A35" s="905"/>
      <c r="B35" s="906"/>
      <c r="C35" s="906"/>
      <c r="D35" s="906"/>
      <c r="E35" s="906"/>
      <c r="F35" s="906"/>
      <c r="G35" s="907"/>
      <c r="H35" s="907"/>
      <c r="I35" s="907"/>
      <c r="J35" s="917"/>
    </row>
    <row r="36" spans="1:12" x14ac:dyDescent="0.2">
      <c r="A36" s="905" t="s">
        <v>2031</v>
      </c>
      <c r="B36" s="906">
        <v>0</v>
      </c>
      <c r="C36" s="906">
        <v>0</v>
      </c>
      <c r="D36" s="906">
        <v>0</v>
      </c>
      <c r="E36" s="845">
        <v>0</v>
      </c>
      <c r="F36" s="906">
        <v>0</v>
      </c>
      <c r="G36" s="906">
        <v>378383</v>
      </c>
      <c r="H36" s="906">
        <v>0</v>
      </c>
      <c r="I36" s="906">
        <v>0</v>
      </c>
      <c r="J36" s="917">
        <f>SUM(B36:I36)</f>
        <v>378383</v>
      </c>
    </row>
    <row r="37" spans="1:12" x14ac:dyDescent="0.2">
      <c r="A37" s="905"/>
      <c r="B37" s="906"/>
      <c r="C37" s="906"/>
      <c r="D37" s="906"/>
      <c r="E37" s="906"/>
      <c r="F37" s="906"/>
      <c r="G37" s="907"/>
      <c r="H37" s="906"/>
      <c r="I37" s="906"/>
      <c r="J37" s="917"/>
    </row>
    <row r="38" spans="1:12" x14ac:dyDescent="0.2">
      <c r="A38" s="905" t="s">
        <v>2104</v>
      </c>
      <c r="B38" s="906">
        <v>0</v>
      </c>
      <c r="C38" s="906">
        <v>0</v>
      </c>
      <c r="D38" s="906">
        <v>0</v>
      </c>
      <c r="E38" s="906">
        <v>4121240970</v>
      </c>
      <c r="F38" s="906">
        <v>0</v>
      </c>
      <c r="G38" s="906">
        <v>0</v>
      </c>
      <c r="H38" s="873">
        <v>0</v>
      </c>
      <c r="I38" s="906">
        <v>0</v>
      </c>
      <c r="J38" s="940">
        <f>SUM(B38:I38)</f>
        <v>4121240970</v>
      </c>
      <c r="L38" s="994"/>
    </row>
    <row r="39" spans="1:12" x14ac:dyDescent="0.2">
      <c r="A39" s="905"/>
      <c r="B39" s="906"/>
      <c r="C39" s="906"/>
      <c r="D39" s="906"/>
      <c r="E39" s="906"/>
      <c r="F39" s="906"/>
      <c r="G39" s="907"/>
      <c r="H39" s="906"/>
      <c r="I39" s="906"/>
      <c r="J39" s="940"/>
    </row>
    <row r="40" spans="1:12" x14ac:dyDescent="0.2">
      <c r="A40" s="905" t="s">
        <v>2214</v>
      </c>
      <c r="B40" s="906">
        <v>0</v>
      </c>
      <c r="C40" s="906">
        <v>0</v>
      </c>
      <c r="D40" s="906">
        <v>0</v>
      </c>
      <c r="E40" s="873">
        <v>-25437116834</v>
      </c>
      <c r="F40" s="906">
        <v>0</v>
      </c>
      <c r="G40" s="908">
        <v>0</v>
      </c>
      <c r="H40" s="873">
        <v>0</v>
      </c>
      <c r="I40" s="906">
        <v>0</v>
      </c>
      <c r="J40" s="940">
        <f>SUM(B40:I40)</f>
        <v>-25437116834</v>
      </c>
    </row>
    <row r="41" spans="1:12" x14ac:dyDescent="0.2">
      <c r="A41" s="905"/>
      <c r="B41" s="906"/>
      <c r="C41" s="906"/>
      <c r="D41" s="906"/>
      <c r="E41" s="906"/>
      <c r="F41" s="906"/>
      <c r="G41" s="907"/>
      <c r="H41" s="873"/>
      <c r="I41" s="906"/>
      <c r="J41" s="917"/>
    </row>
    <row r="42" spans="1:12" x14ac:dyDescent="0.2">
      <c r="A42" s="905" t="s">
        <v>2106</v>
      </c>
      <c r="B42" s="906">
        <v>0</v>
      </c>
      <c r="C42" s="906">
        <v>0</v>
      </c>
      <c r="D42" s="906">
        <v>0</v>
      </c>
      <c r="E42" s="906">
        <v>0</v>
      </c>
      <c r="F42" s="906">
        <v>0</v>
      </c>
      <c r="G42" s="908">
        <v>0</v>
      </c>
      <c r="H42" s="873">
        <v>0</v>
      </c>
      <c r="I42" s="908"/>
      <c r="J42" s="941">
        <f>SUM(B42:I42)</f>
        <v>0</v>
      </c>
    </row>
    <row r="43" spans="1:12" x14ac:dyDescent="0.2">
      <c r="A43" s="905"/>
      <c r="B43" s="906"/>
      <c r="C43" s="906"/>
      <c r="D43" s="906"/>
      <c r="E43" s="906"/>
      <c r="F43" s="906"/>
      <c r="G43" s="907"/>
      <c r="H43" s="906"/>
      <c r="I43" s="906"/>
      <c r="J43" s="917"/>
    </row>
    <row r="44" spans="1:12" x14ac:dyDescent="0.2">
      <c r="A44" s="905" t="s">
        <v>2033</v>
      </c>
      <c r="B44" s="906">
        <v>0</v>
      </c>
      <c r="C44" s="906">
        <v>0</v>
      </c>
      <c r="D44" s="906">
        <v>0</v>
      </c>
      <c r="E44" s="906">
        <v>0</v>
      </c>
      <c r="F44" s="906">
        <v>0</v>
      </c>
      <c r="G44" s="906">
        <v>0</v>
      </c>
      <c r="H44" s="906">
        <v>0</v>
      </c>
      <c r="I44" s="906">
        <v>4040110819</v>
      </c>
      <c r="J44" s="941">
        <f>SUM(B44:I44)</f>
        <v>4040110819</v>
      </c>
    </row>
    <row r="45" spans="1:12" x14ac:dyDescent="0.2">
      <c r="A45" s="905"/>
      <c r="B45" s="906"/>
      <c r="C45" s="906"/>
      <c r="D45" s="906"/>
      <c r="E45" s="906"/>
      <c r="F45" s="906"/>
      <c r="G45" s="906"/>
      <c r="H45" s="906"/>
      <c r="I45" s="908"/>
      <c r="J45" s="942"/>
    </row>
    <row r="46" spans="1:12" x14ac:dyDescent="0.2">
      <c r="A46" s="909" t="s">
        <v>2213</v>
      </c>
      <c r="B46" s="918">
        <f>SUM(B31:B45)</f>
        <v>90510000000</v>
      </c>
      <c r="C46" s="918">
        <f t="shared" ref="C46:I46" si="1">SUM(C31:C45)</f>
        <v>0</v>
      </c>
      <c r="D46" s="918">
        <f t="shared" si="1"/>
        <v>1953371</v>
      </c>
      <c r="E46" s="918">
        <f t="shared" si="1"/>
        <v>22971683625</v>
      </c>
      <c r="F46" s="918">
        <f t="shared" si="1"/>
        <v>0</v>
      </c>
      <c r="G46" s="918">
        <f t="shared" si="1"/>
        <v>8682710008</v>
      </c>
      <c r="H46" s="918">
        <f t="shared" si="1"/>
        <v>0</v>
      </c>
      <c r="I46" s="918">
        <f t="shared" si="1"/>
        <v>4040110819</v>
      </c>
      <c r="J46" s="918">
        <f>SUM(J31:J45)</f>
        <v>126206457823</v>
      </c>
    </row>
    <row r="47" spans="1:12" ht="13.5" thickBot="1" x14ac:dyDescent="0.25">
      <c r="A47" s="910" t="s">
        <v>2121</v>
      </c>
      <c r="B47" s="911">
        <v>90510000000</v>
      </c>
      <c r="C47" s="911">
        <v>0</v>
      </c>
      <c r="D47" s="911">
        <v>1953371</v>
      </c>
      <c r="E47" s="911">
        <v>44287559489</v>
      </c>
      <c r="F47" s="911">
        <v>0</v>
      </c>
      <c r="G47" s="911">
        <v>8682331625</v>
      </c>
      <c r="H47" s="911">
        <v>0</v>
      </c>
      <c r="I47" s="911">
        <v>4121240970</v>
      </c>
      <c r="J47" s="919">
        <v>147603085455</v>
      </c>
    </row>
    <row r="48" spans="1:12" x14ac:dyDescent="0.2">
      <c r="A48" s="912"/>
      <c r="B48" s="913"/>
      <c r="C48" s="913"/>
      <c r="D48" s="913"/>
      <c r="E48" s="913"/>
      <c r="F48" s="913"/>
      <c r="G48" s="913"/>
      <c r="H48" s="913"/>
      <c r="I48" s="913"/>
      <c r="J48" s="913"/>
    </row>
    <row r="49" spans="1:10" x14ac:dyDescent="0.2">
      <c r="A49" s="912"/>
      <c r="B49" s="913"/>
      <c r="C49" s="913"/>
      <c r="D49" s="913"/>
      <c r="E49" s="913"/>
      <c r="F49" s="913"/>
      <c r="G49" s="913"/>
      <c r="H49" s="913"/>
      <c r="I49" s="913"/>
      <c r="J49" s="913"/>
    </row>
    <row r="50" spans="1:10" x14ac:dyDescent="0.2">
      <c r="A50" s="912"/>
      <c r="B50" s="913"/>
      <c r="C50" s="913"/>
      <c r="D50" s="913"/>
      <c r="E50" s="913"/>
      <c r="F50" s="913"/>
      <c r="G50" s="913"/>
      <c r="H50" s="913"/>
      <c r="I50" s="913"/>
      <c r="J50" s="913"/>
    </row>
    <row r="51" spans="1:10" x14ac:dyDescent="0.2">
      <c r="A51" s="912"/>
      <c r="B51" s="913"/>
      <c r="C51" s="913"/>
      <c r="D51" s="913"/>
      <c r="E51" s="913"/>
      <c r="G51" s="913"/>
      <c r="H51" s="913"/>
      <c r="I51" s="913"/>
      <c r="J51" s="913"/>
    </row>
    <row r="52" spans="1:10" x14ac:dyDescent="0.2">
      <c r="A52" s="912"/>
      <c r="B52" s="913"/>
      <c r="C52" s="913"/>
      <c r="D52" s="913"/>
      <c r="E52" s="913"/>
      <c r="G52" s="913"/>
      <c r="H52" s="913"/>
      <c r="I52" s="913"/>
      <c r="J52" s="913"/>
    </row>
    <row r="53" spans="1:10" x14ac:dyDescent="0.2">
      <c r="A53" s="912"/>
      <c r="B53" s="913"/>
      <c r="C53" s="913"/>
      <c r="D53" s="913"/>
      <c r="E53" s="913"/>
      <c r="F53" s="913"/>
      <c r="G53" s="913"/>
      <c r="H53" s="913"/>
      <c r="I53" s="913"/>
      <c r="J53" s="913"/>
    </row>
    <row r="54" spans="1:10" x14ac:dyDescent="0.2">
      <c r="A54" s="912"/>
      <c r="B54" s="913"/>
      <c r="C54" s="913"/>
      <c r="D54" s="913"/>
      <c r="E54" s="913"/>
      <c r="F54" s="913"/>
      <c r="G54" s="913"/>
      <c r="H54" s="913"/>
      <c r="I54" s="913"/>
      <c r="J54" s="913"/>
    </row>
    <row r="55" spans="1:10" x14ac:dyDescent="0.2">
      <c r="A55" s="912"/>
      <c r="B55" s="913"/>
      <c r="C55" s="913"/>
      <c r="D55" s="913"/>
      <c r="E55" s="913"/>
      <c r="F55" s="913"/>
      <c r="G55" s="913"/>
      <c r="H55" s="913"/>
      <c r="I55" s="913"/>
      <c r="J55" s="913"/>
    </row>
    <row r="56" spans="1:10" x14ac:dyDescent="0.2">
      <c r="A56" s="912"/>
      <c r="B56" s="913"/>
      <c r="C56" s="913"/>
      <c r="D56" s="913"/>
      <c r="E56" s="913"/>
      <c r="F56" s="913"/>
      <c r="G56" s="913"/>
      <c r="H56" s="913"/>
      <c r="I56" s="913"/>
      <c r="J56" s="913"/>
    </row>
    <row r="57" spans="1:10" x14ac:dyDescent="0.2">
      <c r="A57" s="912"/>
      <c r="B57" s="913"/>
      <c r="C57" s="913"/>
      <c r="D57" s="913"/>
      <c r="E57" s="913"/>
      <c r="F57" s="913"/>
      <c r="G57" s="913"/>
      <c r="H57" s="913"/>
      <c r="I57" s="913"/>
      <c r="J57" s="913"/>
    </row>
    <row r="58" spans="1:10" x14ac:dyDescent="0.2">
      <c r="A58" s="912"/>
      <c r="B58" s="913"/>
      <c r="C58" s="913"/>
      <c r="D58" s="913"/>
      <c r="E58" s="913"/>
      <c r="F58" s="913"/>
      <c r="G58" s="913"/>
      <c r="H58" s="913"/>
      <c r="I58" s="913"/>
      <c r="J58" s="913"/>
    </row>
    <row r="59" spans="1:10" x14ac:dyDescent="0.2">
      <c r="A59" s="912"/>
      <c r="B59" s="913"/>
      <c r="C59" s="913"/>
      <c r="D59" s="913"/>
      <c r="E59" s="913"/>
      <c r="F59" s="913"/>
      <c r="G59" s="913"/>
      <c r="H59" s="913"/>
      <c r="I59" s="913"/>
      <c r="J59" s="913"/>
    </row>
    <row r="60" spans="1:10" x14ac:dyDescent="0.2">
      <c r="A60" s="912"/>
      <c r="B60" s="913"/>
      <c r="C60" s="913"/>
      <c r="D60" s="913"/>
      <c r="E60" s="913"/>
      <c r="F60" s="913"/>
      <c r="G60" s="913"/>
      <c r="H60" s="913"/>
      <c r="I60" s="913"/>
      <c r="J60" s="913"/>
    </row>
    <row r="61" spans="1:10" x14ac:dyDescent="0.2">
      <c r="A61" s="912"/>
      <c r="B61" s="913"/>
      <c r="C61" s="913"/>
      <c r="D61" s="913"/>
      <c r="E61" s="913"/>
      <c r="F61" s="913"/>
      <c r="G61" s="913"/>
      <c r="H61" s="913"/>
      <c r="I61" s="913"/>
      <c r="J61" s="913"/>
    </row>
    <row r="62" spans="1:10" x14ac:dyDescent="0.2">
      <c r="A62" s="912"/>
      <c r="B62" s="913"/>
      <c r="C62" s="913"/>
      <c r="D62" s="913"/>
      <c r="E62" s="913"/>
      <c r="F62" s="913"/>
      <c r="G62" s="913"/>
      <c r="H62" s="913"/>
      <c r="I62" s="913"/>
      <c r="J62" s="913"/>
    </row>
    <row r="63" spans="1:10" x14ac:dyDescent="0.2">
      <c r="A63" s="912"/>
      <c r="B63" s="913"/>
      <c r="C63" s="913"/>
      <c r="D63" s="913"/>
      <c r="E63" s="913"/>
      <c r="F63" s="913"/>
      <c r="G63" s="913"/>
      <c r="H63" s="913"/>
      <c r="I63" s="913"/>
      <c r="J63" s="913"/>
    </row>
    <row r="64" spans="1:10" x14ac:dyDescent="0.2">
      <c r="A64" s="912"/>
      <c r="B64" s="913"/>
      <c r="C64" s="913"/>
      <c r="D64" s="913"/>
      <c r="E64" s="913"/>
      <c r="F64" s="913"/>
      <c r="G64" s="913"/>
      <c r="H64" s="913"/>
      <c r="I64" s="913"/>
      <c r="J64" s="913"/>
    </row>
    <row r="65" spans="1:10" x14ac:dyDescent="0.2">
      <c r="A65" s="912"/>
      <c r="B65" s="913"/>
      <c r="C65" s="913"/>
      <c r="D65" s="913"/>
      <c r="E65" s="913"/>
      <c r="F65" s="913"/>
      <c r="G65" s="913"/>
      <c r="H65" s="913"/>
      <c r="I65" s="913"/>
      <c r="J65" s="913"/>
    </row>
    <row r="66" spans="1:10" x14ac:dyDescent="0.2">
      <c r="A66" s="912"/>
      <c r="B66" s="913"/>
      <c r="C66" s="913"/>
      <c r="D66" s="913"/>
      <c r="E66" s="913"/>
      <c r="F66" s="913"/>
      <c r="G66" s="913"/>
      <c r="H66" s="913"/>
      <c r="I66" s="913"/>
      <c r="J66" s="913"/>
    </row>
    <row r="67" spans="1:10" x14ac:dyDescent="0.2">
      <c r="A67" s="912"/>
      <c r="B67" s="913"/>
      <c r="C67" s="913"/>
      <c r="D67" s="913"/>
      <c r="E67" s="913"/>
      <c r="F67" s="913"/>
      <c r="G67" s="913"/>
      <c r="H67" s="913"/>
      <c r="I67" s="913"/>
      <c r="J67" s="913"/>
    </row>
    <row r="68" spans="1:10" x14ac:dyDescent="0.2">
      <c r="A68" s="912"/>
      <c r="B68" s="913"/>
      <c r="C68" s="913"/>
      <c r="D68" s="913"/>
      <c r="E68" s="913"/>
      <c r="F68" s="913"/>
      <c r="G68" s="913"/>
      <c r="H68" s="913"/>
      <c r="I68" s="913"/>
      <c r="J68" s="913"/>
    </row>
    <row r="69" spans="1:10" x14ac:dyDescent="0.2">
      <c r="A69" s="912"/>
      <c r="B69" s="913"/>
      <c r="C69" s="913"/>
      <c r="D69" s="913"/>
      <c r="E69" s="913"/>
      <c r="F69" s="913"/>
      <c r="G69" s="913"/>
      <c r="H69" s="913"/>
      <c r="I69" s="913"/>
      <c r="J69" s="913"/>
    </row>
    <row r="70" spans="1:10" x14ac:dyDescent="0.2">
      <c r="A70" s="912"/>
      <c r="B70" s="913"/>
      <c r="C70" s="913"/>
      <c r="D70" s="913"/>
      <c r="E70" s="913"/>
      <c r="F70" s="913"/>
      <c r="G70" s="913"/>
      <c r="H70" s="913"/>
      <c r="I70" s="913"/>
      <c r="J70" s="913"/>
    </row>
    <row r="71" spans="1:10" x14ac:dyDescent="0.2">
      <c r="A71" s="912"/>
      <c r="B71" s="913"/>
      <c r="C71" s="913"/>
      <c r="D71" s="913"/>
      <c r="E71" s="913"/>
      <c r="F71" s="913"/>
      <c r="G71" s="913"/>
      <c r="H71" s="913"/>
      <c r="I71" s="913"/>
      <c r="J71" s="913"/>
    </row>
    <row r="72" spans="1:10" x14ac:dyDescent="0.2">
      <c r="A72" s="912"/>
      <c r="B72" s="913"/>
      <c r="C72" s="913"/>
      <c r="D72" s="913"/>
      <c r="E72" s="913"/>
      <c r="F72" s="913"/>
      <c r="G72" s="913"/>
      <c r="H72" s="913"/>
      <c r="I72" s="913"/>
      <c r="J72" s="913"/>
    </row>
    <row r="73" spans="1:10" x14ac:dyDescent="0.2">
      <c r="A73" s="912"/>
      <c r="B73" s="913"/>
      <c r="C73" s="913"/>
      <c r="D73" s="913"/>
      <c r="E73" s="913"/>
      <c r="F73" s="913"/>
      <c r="G73" s="913"/>
      <c r="H73" s="913"/>
      <c r="I73" s="913"/>
      <c r="J73" s="913"/>
    </row>
    <row r="74" spans="1:10" x14ac:dyDescent="0.2">
      <c r="A74" s="912"/>
      <c r="B74" s="913"/>
      <c r="C74" s="913"/>
      <c r="D74" s="913"/>
      <c r="E74" s="913"/>
      <c r="F74" s="913"/>
      <c r="G74" s="913"/>
      <c r="H74" s="913"/>
      <c r="I74" s="913"/>
      <c r="J74" s="913"/>
    </row>
    <row r="75" spans="1:10" x14ac:dyDescent="0.2">
      <c r="A75" s="912"/>
      <c r="B75" s="913"/>
      <c r="C75" s="913"/>
      <c r="D75" s="913"/>
      <c r="E75" s="913"/>
      <c r="F75" s="913"/>
      <c r="G75" s="913"/>
      <c r="H75" s="913"/>
      <c r="I75" s="913"/>
      <c r="J75" s="913"/>
    </row>
    <row r="76" spans="1:10" x14ac:dyDescent="0.2">
      <c r="A76" s="912"/>
      <c r="B76" s="913"/>
      <c r="C76" s="913"/>
      <c r="D76" s="913"/>
      <c r="E76" s="913"/>
      <c r="F76" s="913"/>
      <c r="G76" s="913"/>
      <c r="H76" s="913"/>
      <c r="I76" s="913"/>
      <c r="J76" s="913"/>
    </row>
    <row r="77" spans="1:10" x14ac:dyDescent="0.2">
      <c r="A77" s="912"/>
      <c r="B77" s="913"/>
      <c r="C77" s="913"/>
      <c r="D77" s="913"/>
      <c r="E77" s="913"/>
      <c r="F77" s="913"/>
      <c r="G77" s="913"/>
      <c r="H77" s="913"/>
      <c r="I77" s="913"/>
      <c r="J77" s="913"/>
    </row>
    <row r="78" spans="1:10" x14ac:dyDescent="0.2">
      <c r="A78" s="912"/>
      <c r="B78" s="913"/>
      <c r="C78" s="913"/>
      <c r="D78" s="913"/>
      <c r="E78" s="913"/>
      <c r="F78" s="913"/>
      <c r="G78" s="913"/>
      <c r="H78" s="913"/>
      <c r="I78" s="913"/>
      <c r="J78" s="913"/>
    </row>
    <row r="79" spans="1:10" x14ac:dyDescent="0.2">
      <c r="A79" s="912"/>
      <c r="B79" s="913"/>
      <c r="C79" s="913"/>
      <c r="D79" s="913"/>
      <c r="E79" s="913"/>
      <c r="F79" s="913"/>
      <c r="G79" s="913"/>
      <c r="H79" s="913"/>
      <c r="I79" s="913"/>
      <c r="J79" s="913"/>
    </row>
    <row r="80" spans="1:10" x14ac:dyDescent="0.2">
      <c r="A80" s="912"/>
      <c r="B80" s="913"/>
      <c r="C80" s="913"/>
      <c r="D80" s="913"/>
      <c r="E80" s="913"/>
      <c r="F80" s="913"/>
      <c r="G80" s="913"/>
      <c r="H80" s="913"/>
      <c r="I80" s="913"/>
      <c r="J80" s="913"/>
    </row>
    <row r="81" spans="1:10" x14ac:dyDescent="0.2">
      <c r="A81" s="912"/>
      <c r="B81" s="913"/>
      <c r="C81" s="913"/>
      <c r="D81" s="913"/>
      <c r="E81" s="913"/>
      <c r="F81" s="913"/>
      <c r="G81" s="913"/>
      <c r="H81" s="913"/>
      <c r="I81" s="913"/>
      <c r="J81" s="913"/>
    </row>
    <row r="82" spans="1:10" x14ac:dyDescent="0.2">
      <c r="A82" s="912"/>
      <c r="B82" s="913"/>
      <c r="C82" s="913"/>
      <c r="D82" s="913"/>
      <c r="E82" s="913"/>
      <c r="F82" s="913"/>
      <c r="G82" s="913"/>
      <c r="H82" s="913"/>
      <c r="I82" s="913"/>
      <c r="J82" s="913"/>
    </row>
    <row r="83" spans="1:10" x14ac:dyDescent="0.2">
      <c r="A83" s="912"/>
      <c r="B83" s="913"/>
      <c r="C83" s="913"/>
      <c r="D83" s="913"/>
      <c r="E83" s="913"/>
      <c r="F83" s="913"/>
      <c r="G83" s="913"/>
      <c r="H83" s="913"/>
      <c r="I83" s="913"/>
      <c r="J83" s="913"/>
    </row>
    <row r="84" spans="1:10" x14ac:dyDescent="0.2">
      <c r="A84" s="912"/>
      <c r="B84" s="913"/>
      <c r="C84" s="913"/>
      <c r="D84" s="913"/>
      <c r="E84" s="913"/>
      <c r="F84" s="913"/>
      <c r="G84" s="913"/>
      <c r="H84" s="913"/>
      <c r="I84" s="913"/>
      <c r="J84" s="913"/>
    </row>
    <row r="85" spans="1:10" x14ac:dyDescent="0.2">
      <c r="A85" s="912"/>
      <c r="B85" s="913"/>
      <c r="C85" s="913"/>
      <c r="D85" s="913"/>
      <c r="E85" s="913"/>
      <c r="F85" s="913"/>
      <c r="G85" s="913"/>
      <c r="H85" s="913"/>
      <c r="I85" s="913"/>
      <c r="J85" s="913"/>
    </row>
    <row r="86" spans="1:10" x14ac:dyDescent="0.2">
      <c r="A86" s="912"/>
      <c r="B86" s="913"/>
      <c r="C86" s="913"/>
      <c r="D86" s="913"/>
      <c r="E86" s="913"/>
      <c r="F86" s="913"/>
      <c r="G86" s="913"/>
      <c r="H86" s="913"/>
      <c r="I86" s="913"/>
      <c r="J86" s="913"/>
    </row>
    <row r="87" spans="1:10" x14ac:dyDescent="0.2">
      <c r="A87" s="912"/>
      <c r="B87" s="913"/>
      <c r="C87" s="913"/>
      <c r="D87" s="913"/>
      <c r="E87" s="913"/>
      <c r="F87" s="913"/>
      <c r="G87" s="913"/>
      <c r="H87" s="913"/>
      <c r="I87" s="913"/>
      <c r="J87" s="913"/>
    </row>
    <row r="88" spans="1:10" x14ac:dyDescent="0.2">
      <c r="A88" s="912"/>
      <c r="B88" s="913"/>
      <c r="C88" s="913"/>
      <c r="D88" s="913"/>
      <c r="E88" s="913"/>
      <c r="F88" s="913"/>
      <c r="G88" s="913"/>
      <c r="H88" s="913"/>
      <c r="I88" s="913"/>
      <c r="J88" s="913"/>
    </row>
    <row r="89" spans="1:10" x14ac:dyDescent="0.2">
      <c r="A89" s="912"/>
      <c r="B89" s="913"/>
      <c r="C89" s="913"/>
      <c r="D89" s="913"/>
      <c r="E89" s="913"/>
      <c r="F89" s="913"/>
      <c r="G89" s="913"/>
      <c r="H89" s="913"/>
      <c r="I89" s="913"/>
      <c r="J89" s="913"/>
    </row>
    <row r="90" spans="1:10" x14ac:dyDescent="0.2">
      <c r="A90" s="912"/>
      <c r="B90" s="913"/>
      <c r="C90" s="913"/>
      <c r="D90" s="913"/>
      <c r="E90" s="913"/>
      <c r="F90" s="913"/>
      <c r="G90" s="913"/>
      <c r="H90" s="913"/>
      <c r="I90" s="913"/>
      <c r="J90" s="913"/>
    </row>
    <row r="91" spans="1:10" x14ac:dyDescent="0.2">
      <c r="A91" s="912"/>
      <c r="B91" s="913"/>
      <c r="C91" s="913"/>
      <c r="D91" s="913"/>
      <c r="E91" s="913"/>
      <c r="F91" s="913"/>
      <c r="G91" s="913"/>
      <c r="H91" s="913"/>
      <c r="I91" s="913"/>
      <c r="J91" s="913"/>
    </row>
    <row r="92" spans="1:10" x14ac:dyDescent="0.2">
      <c r="A92" s="912"/>
      <c r="B92" s="913"/>
      <c r="C92" s="913"/>
      <c r="D92" s="913"/>
      <c r="E92" s="913"/>
      <c r="F92" s="913"/>
      <c r="G92" s="913"/>
      <c r="H92" s="913"/>
      <c r="I92" s="913"/>
      <c r="J92" s="913"/>
    </row>
    <row r="93" spans="1:10" x14ac:dyDescent="0.2">
      <c r="A93" s="912"/>
      <c r="B93" s="913"/>
      <c r="C93" s="913"/>
      <c r="D93" s="913"/>
      <c r="E93" s="913"/>
      <c r="F93" s="913"/>
      <c r="G93" s="913"/>
      <c r="H93" s="913"/>
      <c r="I93" s="913"/>
      <c r="J93" s="913"/>
    </row>
    <row r="94" spans="1:10" x14ac:dyDescent="0.2">
      <c r="A94" s="912"/>
      <c r="B94" s="913"/>
      <c r="C94" s="913"/>
      <c r="D94" s="913"/>
      <c r="E94" s="913"/>
      <c r="F94" s="913"/>
      <c r="G94" s="913"/>
      <c r="H94" s="913"/>
      <c r="I94" s="913"/>
      <c r="J94" s="913"/>
    </row>
    <row r="95" spans="1:10" x14ac:dyDescent="0.2">
      <c r="A95" s="912"/>
      <c r="B95" s="913"/>
      <c r="C95" s="913"/>
      <c r="D95" s="913"/>
      <c r="E95" s="913"/>
      <c r="F95" s="913"/>
      <c r="G95" s="913"/>
      <c r="H95" s="913"/>
      <c r="I95" s="913"/>
      <c r="J95" s="913"/>
    </row>
    <row r="96" spans="1:10" x14ac:dyDescent="0.2">
      <c r="A96" s="912"/>
      <c r="B96" s="913"/>
      <c r="C96" s="913"/>
      <c r="D96" s="913"/>
      <c r="E96" s="913"/>
      <c r="F96" s="913"/>
      <c r="G96" s="913"/>
      <c r="H96" s="913"/>
      <c r="I96" s="913"/>
      <c r="J96" s="913"/>
    </row>
    <row r="97" spans="1:10" x14ac:dyDescent="0.2">
      <c r="A97" s="912"/>
      <c r="B97" s="913"/>
      <c r="C97" s="913"/>
      <c r="D97" s="913"/>
      <c r="E97" s="913"/>
      <c r="F97" s="913"/>
      <c r="G97" s="913"/>
      <c r="H97" s="913"/>
      <c r="I97" s="913"/>
      <c r="J97" s="913"/>
    </row>
    <row r="98" spans="1:10" x14ac:dyDescent="0.2">
      <c r="A98" s="912"/>
      <c r="B98" s="913"/>
      <c r="C98" s="913"/>
      <c r="D98" s="913"/>
      <c r="E98" s="913"/>
      <c r="F98" s="913"/>
      <c r="G98" s="913"/>
      <c r="H98" s="913"/>
      <c r="I98" s="913"/>
      <c r="J98" s="913"/>
    </row>
    <row r="99" spans="1:10" x14ac:dyDescent="0.2">
      <c r="A99" s="912"/>
      <c r="B99" s="913"/>
      <c r="C99" s="913"/>
      <c r="D99" s="913"/>
      <c r="E99" s="913"/>
      <c r="F99" s="913"/>
      <c r="G99" s="913"/>
      <c r="H99" s="913"/>
      <c r="I99" s="913"/>
      <c r="J99" s="913"/>
    </row>
    <row r="100" spans="1:10" x14ac:dyDescent="0.2">
      <c r="A100" s="912"/>
      <c r="B100" s="913"/>
      <c r="C100" s="913"/>
      <c r="D100" s="913"/>
      <c r="E100" s="913"/>
      <c r="F100" s="913"/>
      <c r="G100" s="913"/>
      <c r="H100" s="913"/>
      <c r="I100" s="913"/>
      <c r="J100" s="913"/>
    </row>
    <row r="101" spans="1:10" x14ac:dyDescent="0.2">
      <c r="A101" s="912"/>
      <c r="B101" s="913"/>
      <c r="C101" s="913"/>
      <c r="D101" s="913"/>
      <c r="E101" s="913"/>
      <c r="F101" s="913"/>
      <c r="G101" s="913"/>
      <c r="H101" s="913"/>
      <c r="I101" s="913"/>
      <c r="J101" s="913"/>
    </row>
    <row r="102" spans="1:10" x14ac:dyDescent="0.2">
      <c r="A102" s="912"/>
      <c r="B102" s="913"/>
      <c r="C102" s="913"/>
      <c r="D102" s="913"/>
      <c r="E102" s="913"/>
      <c r="F102" s="913"/>
      <c r="G102" s="913"/>
      <c r="H102" s="913"/>
      <c r="I102" s="913"/>
      <c r="J102" s="913"/>
    </row>
    <row r="103" spans="1:10" x14ac:dyDescent="0.2">
      <c r="A103" s="912"/>
      <c r="B103" s="913"/>
      <c r="C103" s="913"/>
      <c r="D103" s="913"/>
      <c r="E103" s="913"/>
      <c r="F103" s="913"/>
      <c r="G103" s="913"/>
      <c r="H103" s="913"/>
      <c r="I103" s="913"/>
      <c r="J103" s="913"/>
    </row>
    <row r="104" spans="1:10" x14ac:dyDescent="0.2">
      <c r="A104" s="912"/>
      <c r="B104" s="913"/>
      <c r="C104" s="913"/>
      <c r="D104" s="913"/>
      <c r="E104" s="913"/>
      <c r="F104" s="913"/>
      <c r="G104" s="913"/>
      <c r="H104" s="913"/>
      <c r="I104" s="913"/>
      <c r="J104" s="913"/>
    </row>
    <row r="105" spans="1:10" x14ac:dyDescent="0.2">
      <c r="A105" s="912"/>
      <c r="B105" s="913"/>
      <c r="C105" s="913"/>
      <c r="D105" s="913"/>
      <c r="E105" s="913"/>
      <c r="F105" s="913"/>
      <c r="G105" s="913"/>
      <c r="H105" s="913"/>
      <c r="I105" s="913"/>
      <c r="J105" s="913"/>
    </row>
    <row r="106" spans="1:10" x14ac:dyDescent="0.2">
      <c r="A106" s="912"/>
      <c r="B106" s="913"/>
      <c r="C106" s="913"/>
      <c r="D106" s="913"/>
      <c r="E106" s="913"/>
      <c r="F106" s="913"/>
      <c r="G106" s="913"/>
      <c r="H106" s="913"/>
      <c r="I106" s="913"/>
      <c r="J106" s="913"/>
    </row>
    <row r="107" spans="1:10" x14ac:dyDescent="0.2">
      <c r="A107" s="912"/>
      <c r="B107" s="913"/>
      <c r="C107" s="913"/>
      <c r="D107" s="913"/>
      <c r="E107" s="913"/>
      <c r="F107" s="913"/>
      <c r="G107" s="913"/>
      <c r="H107" s="913"/>
      <c r="I107" s="913"/>
      <c r="J107" s="913"/>
    </row>
    <row r="108" spans="1:10" x14ac:dyDescent="0.2">
      <c r="A108" s="912"/>
      <c r="B108" s="913"/>
      <c r="C108" s="913"/>
      <c r="D108" s="913"/>
      <c r="E108" s="913"/>
      <c r="F108" s="913"/>
      <c r="G108" s="913"/>
      <c r="H108" s="913"/>
      <c r="I108" s="913"/>
      <c r="J108" s="913"/>
    </row>
    <row r="109" spans="1:10" x14ac:dyDescent="0.2">
      <c r="A109" s="912"/>
      <c r="B109" s="913"/>
      <c r="C109" s="913"/>
      <c r="D109" s="913"/>
      <c r="E109" s="913"/>
      <c r="F109" s="913"/>
      <c r="G109" s="913"/>
      <c r="H109" s="913"/>
      <c r="I109" s="913"/>
      <c r="J109" s="913"/>
    </row>
    <row r="110" spans="1:10" x14ac:dyDescent="0.2">
      <c r="A110" s="912"/>
      <c r="B110" s="913"/>
      <c r="C110" s="913"/>
      <c r="D110" s="913"/>
      <c r="E110" s="913"/>
      <c r="F110" s="913"/>
      <c r="G110" s="913"/>
      <c r="H110" s="913"/>
      <c r="I110" s="913"/>
      <c r="J110" s="913"/>
    </row>
    <row r="111" spans="1:10" x14ac:dyDescent="0.2">
      <c r="A111" s="912"/>
      <c r="B111" s="913"/>
      <c r="C111" s="913"/>
      <c r="D111" s="913"/>
      <c r="E111" s="913"/>
      <c r="F111" s="913"/>
      <c r="G111" s="913"/>
      <c r="H111" s="913"/>
      <c r="I111" s="913"/>
      <c r="J111" s="913"/>
    </row>
    <row r="112" spans="1:10" x14ac:dyDescent="0.2">
      <c r="A112" s="912"/>
      <c r="B112" s="913"/>
      <c r="C112" s="913"/>
      <c r="D112" s="913"/>
      <c r="E112" s="913"/>
      <c r="F112" s="913"/>
      <c r="G112" s="913"/>
      <c r="H112" s="913"/>
      <c r="I112" s="913"/>
      <c r="J112" s="913"/>
    </row>
    <row r="113" spans="1:10" x14ac:dyDescent="0.2">
      <c r="A113" s="912"/>
      <c r="B113" s="913"/>
      <c r="C113" s="913"/>
      <c r="D113" s="913"/>
      <c r="E113" s="913"/>
      <c r="F113" s="913"/>
      <c r="G113" s="913"/>
      <c r="H113" s="913"/>
      <c r="I113" s="913"/>
      <c r="J113" s="913"/>
    </row>
    <row r="114" spans="1:10" x14ac:dyDescent="0.2">
      <c r="A114" s="912"/>
      <c r="B114" s="913"/>
      <c r="C114" s="913"/>
      <c r="D114" s="913"/>
      <c r="E114" s="913"/>
      <c r="F114" s="913"/>
      <c r="G114" s="913"/>
      <c r="H114" s="913"/>
      <c r="I114" s="913"/>
      <c r="J114" s="913"/>
    </row>
    <row r="115" spans="1:10" x14ac:dyDescent="0.2">
      <c r="A115" s="912"/>
      <c r="B115" s="913"/>
      <c r="C115" s="913"/>
      <c r="D115" s="913"/>
      <c r="E115" s="913"/>
      <c r="F115" s="913"/>
      <c r="G115" s="913"/>
      <c r="H115" s="913"/>
      <c r="I115" s="913"/>
      <c r="J115" s="913"/>
    </row>
    <row r="116" spans="1:10" x14ac:dyDescent="0.2">
      <c r="A116" s="912"/>
      <c r="B116" s="913"/>
      <c r="C116" s="913"/>
      <c r="D116" s="913"/>
      <c r="E116" s="913"/>
      <c r="F116" s="913"/>
      <c r="G116" s="913"/>
      <c r="H116" s="913"/>
      <c r="I116" s="913"/>
      <c r="J116" s="913"/>
    </row>
    <row r="117" spans="1:10" x14ac:dyDescent="0.2">
      <c r="A117" s="912"/>
      <c r="B117" s="913"/>
      <c r="C117" s="913"/>
      <c r="D117" s="913"/>
      <c r="E117" s="913"/>
      <c r="F117" s="913"/>
      <c r="G117" s="913"/>
      <c r="H117" s="913"/>
      <c r="I117" s="913"/>
      <c r="J117" s="913"/>
    </row>
    <row r="118" spans="1:10" x14ac:dyDescent="0.2">
      <c r="A118" s="912"/>
      <c r="B118" s="913"/>
      <c r="C118" s="913"/>
      <c r="D118" s="913"/>
      <c r="E118" s="913"/>
      <c r="F118" s="913"/>
      <c r="G118" s="913"/>
      <c r="H118" s="913"/>
      <c r="I118" s="913"/>
      <c r="J118" s="913"/>
    </row>
    <row r="119" spans="1:10" x14ac:dyDescent="0.2">
      <c r="A119" s="912"/>
      <c r="B119" s="913"/>
      <c r="C119" s="913"/>
      <c r="D119" s="913"/>
      <c r="E119" s="913"/>
      <c r="F119" s="913"/>
      <c r="G119" s="913"/>
      <c r="H119" s="913"/>
      <c r="I119" s="913"/>
      <c r="J119" s="913"/>
    </row>
    <row r="120" spans="1:10" x14ac:dyDescent="0.2">
      <c r="A120" s="912"/>
      <c r="B120" s="913"/>
      <c r="C120" s="913"/>
      <c r="D120" s="913"/>
      <c r="E120" s="913"/>
      <c r="F120" s="913"/>
      <c r="G120" s="913"/>
      <c r="H120" s="913"/>
      <c r="I120" s="913"/>
      <c r="J120" s="913"/>
    </row>
    <row r="121" spans="1:10" x14ac:dyDescent="0.2">
      <c r="A121" s="912"/>
      <c r="B121" s="913"/>
      <c r="C121" s="913"/>
      <c r="D121" s="913"/>
      <c r="E121" s="913"/>
      <c r="F121" s="913"/>
      <c r="G121" s="913"/>
      <c r="H121" s="913"/>
      <c r="I121" s="913"/>
      <c r="J121" s="913"/>
    </row>
    <row r="122" spans="1:10" x14ac:dyDescent="0.2">
      <c r="A122" s="912"/>
      <c r="B122" s="913"/>
      <c r="C122" s="913"/>
      <c r="D122" s="913"/>
      <c r="E122" s="913"/>
      <c r="F122" s="913"/>
      <c r="G122" s="913"/>
      <c r="H122" s="913"/>
      <c r="I122" s="913"/>
      <c r="J122" s="913"/>
    </row>
    <row r="123" spans="1:10" x14ac:dyDescent="0.2">
      <c r="A123" s="912"/>
      <c r="B123" s="913"/>
      <c r="C123" s="913"/>
      <c r="D123" s="913"/>
      <c r="E123" s="913"/>
      <c r="F123" s="913"/>
      <c r="G123" s="913"/>
      <c r="H123" s="913"/>
      <c r="I123" s="913"/>
      <c r="J123" s="913"/>
    </row>
    <row r="124" spans="1:10" x14ac:dyDescent="0.2">
      <c r="A124" s="912"/>
      <c r="B124" s="913"/>
      <c r="C124" s="913"/>
      <c r="D124" s="913"/>
      <c r="E124" s="913"/>
      <c r="F124" s="913"/>
      <c r="G124" s="913"/>
      <c r="H124" s="913"/>
      <c r="I124" s="913"/>
      <c r="J124" s="913"/>
    </row>
    <row r="125" spans="1:10" x14ac:dyDescent="0.2">
      <c r="A125" s="912"/>
      <c r="B125" s="913"/>
      <c r="C125" s="913"/>
      <c r="D125" s="913"/>
      <c r="E125" s="913"/>
      <c r="F125" s="913"/>
      <c r="G125" s="913"/>
      <c r="H125" s="913"/>
      <c r="I125" s="913"/>
      <c r="J125" s="913"/>
    </row>
    <row r="126" spans="1:10" x14ac:dyDescent="0.2">
      <c r="A126" s="912"/>
      <c r="B126" s="913"/>
      <c r="C126" s="913"/>
      <c r="D126" s="913"/>
      <c r="E126" s="913"/>
      <c r="F126" s="913"/>
      <c r="G126" s="913"/>
      <c r="H126" s="913"/>
      <c r="I126" s="913"/>
      <c r="J126" s="913"/>
    </row>
    <row r="127" spans="1:10" x14ac:dyDescent="0.2">
      <c r="A127" s="912"/>
      <c r="B127" s="913"/>
      <c r="C127" s="913"/>
      <c r="D127" s="913"/>
      <c r="E127" s="913"/>
      <c r="F127" s="913"/>
      <c r="G127" s="913"/>
      <c r="H127" s="913"/>
      <c r="I127" s="913"/>
      <c r="J127" s="913"/>
    </row>
    <row r="128" spans="1:10" x14ac:dyDescent="0.2">
      <c r="A128" s="912"/>
      <c r="B128" s="913"/>
      <c r="C128" s="913"/>
      <c r="D128" s="913"/>
      <c r="E128" s="913"/>
      <c r="F128" s="913"/>
      <c r="G128" s="913"/>
      <c r="H128" s="913"/>
      <c r="I128" s="913"/>
      <c r="J128" s="913"/>
    </row>
    <row r="129" spans="1:10" x14ac:dyDescent="0.2">
      <c r="A129" s="912"/>
      <c r="B129" s="913"/>
      <c r="C129" s="913"/>
      <c r="D129" s="913"/>
      <c r="E129" s="913"/>
      <c r="F129" s="913"/>
      <c r="G129" s="913"/>
      <c r="H129" s="913"/>
      <c r="I129" s="913"/>
      <c r="J129" s="913"/>
    </row>
    <row r="130" spans="1:10" x14ac:dyDescent="0.2">
      <c r="A130" s="912"/>
      <c r="B130" s="913"/>
      <c r="C130" s="913"/>
      <c r="D130" s="913"/>
      <c r="E130" s="913"/>
      <c r="F130" s="913"/>
      <c r="G130" s="913"/>
      <c r="H130" s="913"/>
      <c r="I130" s="913"/>
      <c r="J130" s="913"/>
    </row>
    <row r="131" spans="1:10" x14ac:dyDescent="0.2">
      <c r="A131" s="912"/>
      <c r="B131" s="913"/>
      <c r="C131" s="913"/>
      <c r="D131" s="913"/>
      <c r="E131" s="913"/>
      <c r="F131" s="913"/>
      <c r="G131" s="913"/>
      <c r="H131" s="913"/>
      <c r="I131" s="913"/>
      <c r="J131" s="913"/>
    </row>
    <row r="132" spans="1:10" x14ac:dyDescent="0.2">
      <c r="A132" s="912"/>
      <c r="B132" s="913"/>
      <c r="C132" s="913"/>
      <c r="D132" s="913"/>
      <c r="E132" s="913"/>
      <c r="F132" s="913"/>
      <c r="G132" s="913"/>
      <c r="H132" s="913"/>
      <c r="I132" s="913"/>
      <c r="J132" s="913"/>
    </row>
    <row r="133" spans="1:10" x14ac:dyDescent="0.2">
      <c r="A133" s="844"/>
      <c r="B133" s="844"/>
      <c r="C133" s="844"/>
      <c r="D133" s="844"/>
      <c r="E133" s="844"/>
      <c r="F133" s="844"/>
      <c r="G133" s="844"/>
      <c r="H133" s="844"/>
      <c r="I133" s="844"/>
      <c r="J133" s="844"/>
    </row>
    <row r="134" spans="1:10" x14ac:dyDescent="0.2">
      <c r="A134" s="844"/>
      <c r="B134" s="844"/>
      <c r="C134" s="844"/>
      <c r="D134" s="844"/>
      <c r="E134" s="844"/>
      <c r="F134" s="844"/>
      <c r="G134" s="844"/>
      <c r="H134" s="844"/>
      <c r="I134" s="844"/>
      <c r="J134" s="844"/>
    </row>
    <row r="135" spans="1:10" x14ac:dyDescent="0.2">
      <c r="A135" s="844"/>
      <c r="B135" s="844"/>
      <c r="C135" s="844"/>
      <c r="D135" s="844"/>
      <c r="E135" s="844" t="s">
        <v>28</v>
      </c>
      <c r="F135" s="844"/>
      <c r="G135" s="844" t="s">
        <v>28</v>
      </c>
      <c r="H135" s="844"/>
      <c r="I135" s="844"/>
      <c r="J135" s="844"/>
    </row>
    <row r="136" spans="1:10" x14ac:dyDescent="0.2">
      <c r="E136" s="920" t="s">
        <v>28</v>
      </c>
      <c r="G136" s="920" t="s">
        <v>28</v>
      </c>
    </row>
    <row r="138" spans="1:10" x14ac:dyDescent="0.2">
      <c r="C138" s="921"/>
    </row>
  </sheetData>
  <mergeCells count="10">
    <mergeCell ref="B28:D29"/>
    <mergeCell ref="E28:G29"/>
    <mergeCell ref="H28:I29"/>
    <mergeCell ref="J28:J29"/>
    <mergeCell ref="A1:J3"/>
    <mergeCell ref="B4:D5"/>
    <mergeCell ref="E4:G5"/>
    <mergeCell ref="H4:I5"/>
    <mergeCell ref="J4:J5"/>
    <mergeCell ref="A25:J27"/>
  </mergeCells>
  <printOptions horizontalCentered="1"/>
  <pageMargins left="0.59055118110236227" right="0.39370078740157483" top="1.5748031496062993" bottom="0.78740157480314965" header="0" footer="0.78740157480314965"/>
  <pageSetup scale="65"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65"/>
  <sheetViews>
    <sheetView showGridLines="0" view="pageBreakPreview" topLeftCell="A4" zoomScale="89" zoomScaleSheetLayoutView="89" workbookViewId="0">
      <selection activeCell="F53" sqref="F53"/>
    </sheetView>
  </sheetViews>
  <sheetFormatPr baseColWidth="10" defaultRowHeight="12.75" x14ac:dyDescent="0.2"/>
  <cols>
    <col min="1" max="1" width="4.28515625" style="845" customWidth="1"/>
    <col min="2" max="2" width="46.140625" style="845" customWidth="1"/>
    <col min="3" max="3" width="15.42578125" style="845" customWidth="1"/>
    <col min="4" max="4" width="7.42578125" style="845" customWidth="1"/>
    <col min="5" max="5" width="15.42578125" style="849" bestFit="1" customWidth="1"/>
    <col min="6" max="6" width="19.5703125" style="849" customWidth="1"/>
    <col min="7" max="10" width="11.42578125" style="845" customWidth="1"/>
    <col min="11" max="11" width="17.42578125" style="845" customWidth="1"/>
    <col min="12" max="16384" width="11.42578125" style="845"/>
  </cols>
  <sheetData>
    <row r="1" spans="1:11" x14ac:dyDescent="0.2">
      <c r="A1" s="1055" t="s">
        <v>2109</v>
      </c>
      <c r="B1" s="1055"/>
      <c r="C1" s="1055"/>
      <c r="D1" s="1055"/>
      <c r="E1" s="1055"/>
      <c r="F1" s="1055"/>
    </row>
    <row r="2" spans="1:11" x14ac:dyDescent="0.2">
      <c r="A2" s="1055" t="s">
        <v>2110</v>
      </c>
      <c r="B2" s="1055"/>
      <c r="C2" s="1055"/>
      <c r="D2" s="1055"/>
      <c r="E2" s="1055"/>
      <c r="F2" s="1055"/>
    </row>
    <row r="3" spans="1:11" x14ac:dyDescent="0.2">
      <c r="A3" s="851"/>
      <c r="B3" s="851"/>
      <c r="C3" s="851"/>
      <c r="D3" s="851"/>
      <c r="E3" s="851"/>
      <c r="F3" s="851"/>
    </row>
    <row r="4" spans="1:11" x14ac:dyDescent="0.2">
      <c r="A4" s="851"/>
      <c r="B4" s="851"/>
      <c r="C4" s="851"/>
      <c r="D4" s="1056" t="s">
        <v>2111</v>
      </c>
      <c r="E4" s="1056"/>
      <c r="F4" s="1056"/>
    </row>
    <row r="5" spans="1:11" x14ac:dyDescent="0.2">
      <c r="A5" s="851"/>
      <c r="B5" s="851"/>
      <c r="C5" s="851"/>
      <c r="D5" s="851"/>
      <c r="E5" s="922"/>
    </row>
    <row r="6" spans="1:11" x14ac:dyDescent="0.2">
      <c r="A6" s="851"/>
      <c r="B6" s="851"/>
      <c r="C6" s="851"/>
      <c r="E6" s="923">
        <v>43830</v>
      </c>
      <c r="F6" s="923">
        <v>44196</v>
      </c>
    </row>
    <row r="7" spans="1:11" ht="6" customHeight="1" x14ac:dyDescent="0.2">
      <c r="A7" s="851"/>
      <c r="B7" s="851"/>
      <c r="E7" s="924"/>
      <c r="F7" s="924"/>
    </row>
    <row r="8" spans="1:11" ht="14.25" x14ac:dyDescent="0.2">
      <c r="A8" s="849" t="s">
        <v>2112</v>
      </c>
      <c r="C8" s="925"/>
      <c r="E8" s="949">
        <v>4121240970</v>
      </c>
      <c r="F8" s="949">
        <v>4040110819</v>
      </c>
    </row>
    <row r="9" spans="1:11" x14ac:dyDescent="0.2">
      <c r="A9" s="849" t="s">
        <v>2122</v>
      </c>
      <c r="C9" s="925"/>
      <c r="E9" s="850"/>
      <c r="F9" s="850"/>
    </row>
    <row r="10" spans="1:11" x14ac:dyDescent="0.2">
      <c r="A10" s="849"/>
      <c r="B10" s="845" t="s">
        <v>2123</v>
      </c>
      <c r="C10" s="925"/>
      <c r="E10" s="873">
        <v>1967592151</v>
      </c>
      <c r="F10" s="950">
        <v>1683387149</v>
      </c>
      <c r="K10" s="925"/>
    </row>
    <row r="11" spans="1:11" x14ac:dyDescent="0.2">
      <c r="A11" s="849"/>
      <c r="B11" s="845" t="s">
        <v>2124</v>
      </c>
      <c r="C11" s="925"/>
      <c r="E11" s="873">
        <v>1265777000</v>
      </c>
      <c r="F11" s="950">
        <v>1242455967</v>
      </c>
      <c r="K11" s="925"/>
    </row>
    <row r="12" spans="1:11" x14ac:dyDescent="0.2">
      <c r="A12" s="849"/>
      <c r="B12" s="845" t="s">
        <v>168</v>
      </c>
      <c r="C12" s="925"/>
      <c r="E12" s="873">
        <v>108864974226</v>
      </c>
      <c r="F12" s="950">
        <v>153492040120</v>
      </c>
      <c r="K12" s="925"/>
    </row>
    <row r="13" spans="1:11" x14ac:dyDescent="0.2">
      <c r="A13" s="849"/>
      <c r="B13" s="845" t="s">
        <v>2125</v>
      </c>
      <c r="C13" s="925"/>
      <c r="E13" s="873">
        <v>15285850670</v>
      </c>
      <c r="F13" s="950">
        <v>12573338360</v>
      </c>
      <c r="K13" s="925"/>
    </row>
    <row r="14" spans="1:11" s="947" customFormat="1" x14ac:dyDescent="0.2">
      <c r="A14" s="849"/>
      <c r="C14" s="925"/>
      <c r="E14" s="889">
        <f>SUM(E10:E13)</f>
        <v>127384194047</v>
      </c>
      <c r="F14" s="889">
        <f>SUM(F10:F13)</f>
        <v>168991221596</v>
      </c>
      <c r="K14" s="925"/>
    </row>
    <row r="15" spans="1:11" s="947" customFormat="1" x14ac:dyDescent="0.2">
      <c r="A15" s="849" t="s">
        <v>2126</v>
      </c>
      <c r="C15" s="925"/>
      <c r="E15" s="850"/>
      <c r="F15" s="850"/>
      <c r="K15" s="925"/>
    </row>
    <row r="16" spans="1:11" s="947" customFormat="1" x14ac:dyDescent="0.2">
      <c r="A16" s="849"/>
      <c r="B16" s="947" t="s">
        <v>169</v>
      </c>
      <c r="C16" s="925"/>
      <c r="E16" s="873">
        <v>-64260260764</v>
      </c>
      <c r="F16" s="950">
        <v>-116830458441</v>
      </c>
      <c r="K16" s="925"/>
    </row>
    <row r="17" spans="1:11" s="992" customFormat="1" x14ac:dyDescent="0.2">
      <c r="A17" s="849"/>
      <c r="B17" s="992" t="s">
        <v>2127</v>
      </c>
      <c r="C17" s="925"/>
      <c r="E17" s="873">
        <v>-19188411863</v>
      </c>
      <c r="F17" s="950">
        <v>-21157724154</v>
      </c>
      <c r="K17" s="925"/>
    </row>
    <row r="18" spans="1:11" s="947" customFormat="1" x14ac:dyDescent="0.2">
      <c r="A18" s="849"/>
      <c r="B18" s="947" t="s">
        <v>2214</v>
      </c>
      <c r="C18" s="925"/>
      <c r="E18" s="873">
        <v>0</v>
      </c>
      <c r="F18" s="950">
        <v>-25437116834</v>
      </c>
      <c r="K18" s="925"/>
    </row>
    <row r="19" spans="1:11" s="947" customFormat="1" x14ac:dyDescent="0.2">
      <c r="A19" s="849"/>
      <c r="C19" s="925"/>
      <c r="E19" s="889">
        <f>SUM(E16:E18)</f>
        <v>-83448672627</v>
      </c>
      <c r="F19" s="889">
        <f>SUM(F16:F18)</f>
        <v>-163425299429</v>
      </c>
      <c r="K19" s="925"/>
    </row>
    <row r="20" spans="1:11" s="947" customFormat="1" x14ac:dyDescent="0.2">
      <c r="A20" s="849"/>
      <c r="C20" s="925"/>
      <c r="E20" s="873"/>
      <c r="F20" s="873"/>
      <c r="K20" s="925"/>
    </row>
    <row r="21" spans="1:11" s="927" customFormat="1" x14ac:dyDescent="0.2">
      <c r="A21" s="849"/>
      <c r="B21" s="845" t="s">
        <v>2128</v>
      </c>
      <c r="C21" s="925"/>
      <c r="E21" s="873">
        <v>-25962733500</v>
      </c>
      <c r="F21" s="873">
        <v>82159405992</v>
      </c>
      <c r="K21" s="925"/>
    </row>
    <row r="22" spans="1:11" s="927" customFormat="1" x14ac:dyDescent="0.2">
      <c r="A22" s="849"/>
      <c r="B22" s="845" t="s">
        <v>2129</v>
      </c>
      <c r="C22" s="925"/>
      <c r="E22" s="873">
        <v>17497895836</v>
      </c>
      <c r="F22" s="873">
        <v>-3417605287</v>
      </c>
      <c r="K22" s="925"/>
    </row>
    <row r="23" spans="1:11" s="927" customFormat="1" x14ac:dyDescent="0.2">
      <c r="A23" s="849"/>
      <c r="B23" s="845" t="s">
        <v>2130</v>
      </c>
      <c r="C23" s="925"/>
      <c r="E23" s="873">
        <v>-36027235950</v>
      </c>
      <c r="F23" s="873">
        <v>-32407639305</v>
      </c>
      <c r="K23" s="925"/>
    </row>
    <row r="24" spans="1:11" s="927" customFormat="1" x14ac:dyDescent="0.2">
      <c r="A24" s="849"/>
      <c r="B24" s="845" t="s">
        <v>2131</v>
      </c>
      <c r="C24" s="925"/>
      <c r="E24" s="873">
        <v>-2333767382</v>
      </c>
      <c r="F24" s="873">
        <v>2959972877</v>
      </c>
      <c r="K24" s="925"/>
    </row>
    <row r="25" spans="1:11" s="927" customFormat="1" x14ac:dyDescent="0.2">
      <c r="A25" s="849"/>
      <c r="B25" s="845" t="s">
        <v>2132</v>
      </c>
      <c r="C25" s="925"/>
      <c r="E25" s="873">
        <v>-376445805</v>
      </c>
      <c r="F25" s="873">
        <v>742670936</v>
      </c>
      <c r="K25" s="925"/>
    </row>
    <row r="26" spans="1:11" s="927" customFormat="1" x14ac:dyDescent="0.2">
      <c r="A26" s="849"/>
      <c r="B26" s="947"/>
      <c r="C26" s="925"/>
      <c r="E26" s="889">
        <f>SUM(E21:E25)</f>
        <v>-47202286801</v>
      </c>
      <c r="F26" s="889">
        <f>SUM(F21:F25)</f>
        <v>50036805213</v>
      </c>
      <c r="K26" s="925"/>
    </row>
    <row r="27" spans="1:11" s="927" customFormat="1" x14ac:dyDescent="0.2">
      <c r="B27" s="845"/>
      <c r="C27" s="925"/>
      <c r="E27" s="850"/>
      <c r="F27" s="850"/>
      <c r="K27" s="925"/>
    </row>
    <row r="28" spans="1:11" s="927" customFormat="1" x14ac:dyDescent="0.2">
      <c r="A28" s="849" t="s">
        <v>2133</v>
      </c>
      <c r="B28" s="845"/>
      <c r="C28" s="925"/>
      <c r="E28" s="889">
        <f>E8+E14+E19+E26</f>
        <v>854475589</v>
      </c>
      <c r="F28" s="889">
        <f>F8+F14+F19+F26</f>
        <v>59642838199</v>
      </c>
      <c r="K28" s="925"/>
    </row>
    <row r="29" spans="1:11" s="927" customFormat="1" x14ac:dyDescent="0.2">
      <c r="A29" s="849"/>
      <c r="B29" s="845"/>
      <c r="C29" s="925"/>
      <c r="E29" s="850"/>
      <c r="F29" s="850"/>
      <c r="K29" s="925"/>
    </row>
    <row r="30" spans="1:11" s="927" customFormat="1" x14ac:dyDescent="0.2">
      <c r="A30" s="849" t="s">
        <v>2134</v>
      </c>
      <c r="B30" s="845"/>
      <c r="C30" s="925"/>
      <c r="E30" s="850"/>
      <c r="F30" s="850"/>
      <c r="K30" s="925"/>
    </row>
    <row r="31" spans="1:11" s="927" customFormat="1" x14ac:dyDescent="0.2">
      <c r="A31" s="849"/>
      <c r="B31" s="845" t="s">
        <v>2135</v>
      </c>
      <c r="C31" s="925"/>
      <c r="E31" s="873">
        <v>11142976642</v>
      </c>
      <c r="F31" s="873">
        <v>-22930694948</v>
      </c>
      <c r="K31" s="925"/>
    </row>
    <row r="32" spans="1:11" s="927" customFormat="1" x14ac:dyDescent="0.2">
      <c r="A32" s="849"/>
      <c r="B32" s="947" t="s">
        <v>2136</v>
      </c>
      <c r="C32" s="925"/>
      <c r="E32" s="873">
        <v>-14156053621</v>
      </c>
      <c r="F32" s="873">
        <v>-3100319805</v>
      </c>
      <c r="K32" s="925"/>
    </row>
    <row r="33" spans="1:11" s="927" customFormat="1" x14ac:dyDescent="0.2">
      <c r="A33" s="849"/>
      <c r="B33" s="947" t="s">
        <v>2137</v>
      </c>
      <c r="C33" s="925"/>
      <c r="E33" s="873">
        <v>-28035397</v>
      </c>
      <c r="F33" s="873">
        <v>-101816694</v>
      </c>
      <c r="K33" s="925"/>
    </row>
    <row r="34" spans="1:11" s="927" customFormat="1" x14ac:dyDescent="0.2">
      <c r="A34" s="849"/>
      <c r="B34" s="947" t="s">
        <v>2138</v>
      </c>
      <c r="C34" s="925"/>
      <c r="E34" s="873">
        <v>-1417324800</v>
      </c>
      <c r="F34" s="873">
        <v>-4979933679</v>
      </c>
      <c r="K34" s="925"/>
    </row>
    <row r="35" spans="1:11" s="927" customFormat="1" x14ac:dyDescent="0.2">
      <c r="A35" s="849" t="s">
        <v>2139</v>
      </c>
      <c r="B35" s="845"/>
      <c r="C35" s="925"/>
      <c r="E35" s="889">
        <f>SUM(E31:E34)</f>
        <v>-4458437176</v>
      </c>
      <c r="F35" s="889">
        <f>SUM(F31:F34)</f>
        <v>-31112765126</v>
      </c>
      <c r="K35" s="925"/>
    </row>
    <row r="36" spans="1:11" s="927" customFormat="1" x14ac:dyDescent="0.2">
      <c r="A36" s="849"/>
      <c r="B36" s="845"/>
      <c r="C36" s="925"/>
      <c r="E36" s="850"/>
      <c r="F36" s="850"/>
      <c r="K36" s="925"/>
    </row>
    <row r="37" spans="1:11" s="927" customFormat="1" x14ac:dyDescent="0.2">
      <c r="A37" s="849"/>
      <c r="B37" s="845"/>
      <c r="C37" s="925"/>
      <c r="E37" s="850"/>
      <c r="F37" s="850"/>
      <c r="K37" s="925"/>
    </row>
    <row r="38" spans="1:11" s="927" customFormat="1" x14ac:dyDescent="0.2">
      <c r="A38" s="849" t="s">
        <v>2140</v>
      </c>
      <c r="B38" s="845"/>
      <c r="C38" s="925"/>
      <c r="E38" s="850"/>
      <c r="F38" s="850"/>
      <c r="K38" s="925"/>
    </row>
    <row r="39" spans="1:11" s="927" customFormat="1" x14ac:dyDescent="0.2">
      <c r="A39" s="947"/>
      <c r="B39" s="947" t="s">
        <v>2141</v>
      </c>
      <c r="C39" s="925"/>
      <c r="E39" s="873">
        <v>0</v>
      </c>
      <c r="F39" s="873">
        <v>0</v>
      </c>
      <c r="K39" s="925"/>
    </row>
    <row r="40" spans="1:11" s="927" customFormat="1" x14ac:dyDescent="0.2">
      <c r="A40" s="845"/>
      <c r="B40" s="845" t="s">
        <v>2142</v>
      </c>
      <c r="C40" s="925"/>
      <c r="E40" s="873">
        <v>0</v>
      </c>
      <c r="F40" s="873">
        <v>0</v>
      </c>
      <c r="K40" s="925"/>
    </row>
    <row r="41" spans="1:11" s="927" customFormat="1" x14ac:dyDescent="0.2">
      <c r="A41" s="849" t="s">
        <v>2143</v>
      </c>
      <c r="B41" s="845"/>
      <c r="C41" s="925"/>
      <c r="E41" s="850"/>
      <c r="F41" s="850"/>
      <c r="K41" s="925"/>
    </row>
    <row r="42" spans="1:11" s="927" customFormat="1" x14ac:dyDescent="0.2">
      <c r="A42" s="849" t="s">
        <v>2144</v>
      </c>
      <c r="B42" s="845"/>
      <c r="C42" s="925"/>
      <c r="E42" s="889">
        <f>SUM(E39:E41)</f>
        <v>0</v>
      </c>
      <c r="F42" s="889">
        <f>SUM(F39:F41)</f>
        <v>0</v>
      </c>
      <c r="K42" s="925"/>
    </row>
    <row r="43" spans="1:11" s="927" customFormat="1" x14ac:dyDescent="0.2">
      <c r="A43" s="849"/>
      <c r="B43" s="845"/>
      <c r="C43" s="925"/>
      <c r="E43" s="850"/>
      <c r="F43" s="850"/>
      <c r="K43" s="925"/>
    </row>
    <row r="44" spans="1:11" s="927" customFormat="1" x14ac:dyDescent="0.2">
      <c r="A44" s="938"/>
      <c r="B44" s="845" t="s">
        <v>2145</v>
      </c>
      <c r="C44" s="925"/>
      <c r="E44" s="873">
        <v>-3603961587</v>
      </c>
      <c r="F44" s="873">
        <f>F35+F28</f>
        <v>28530073073</v>
      </c>
      <c r="K44" s="925"/>
    </row>
    <row r="45" spans="1:11" s="927" customFormat="1" x14ac:dyDescent="0.2">
      <c r="A45" s="845"/>
      <c r="B45" s="845" t="s">
        <v>2146</v>
      </c>
      <c r="C45" s="925"/>
      <c r="E45" s="928">
        <v>117798387943</v>
      </c>
      <c r="F45" s="928">
        <v>114194426356</v>
      </c>
      <c r="K45" s="925"/>
    </row>
    <row r="46" spans="1:11" s="927" customFormat="1" x14ac:dyDescent="0.2">
      <c r="A46" s="849"/>
      <c r="B46" s="845"/>
      <c r="C46" s="925"/>
      <c r="E46" s="850"/>
      <c r="F46" s="850"/>
    </row>
    <row r="47" spans="1:11" s="927" customFormat="1" ht="13.5" thickBot="1" x14ac:dyDescent="0.25">
      <c r="A47" s="849" t="s">
        <v>2147</v>
      </c>
      <c r="B47" s="845"/>
      <c r="C47" s="925"/>
      <c r="E47" s="929">
        <f>E44+E45</f>
        <v>114194426356</v>
      </c>
      <c r="F47" s="929">
        <f>SUM(F44:F46)</f>
        <v>142724499429</v>
      </c>
    </row>
    <row r="48" spans="1:11" s="927" customFormat="1" ht="13.5" thickTop="1" x14ac:dyDescent="0.2">
      <c r="A48" s="849"/>
      <c r="B48" s="845"/>
      <c r="C48" s="925"/>
      <c r="D48" s="925"/>
      <c r="E48" s="930"/>
      <c r="F48" s="930"/>
    </row>
    <row r="49" spans="1:6" s="927" customFormat="1" x14ac:dyDescent="0.2">
      <c r="A49" s="849"/>
      <c r="B49" s="845"/>
      <c r="C49" s="925"/>
      <c r="D49" s="925"/>
      <c r="E49" s="931"/>
      <c r="F49" s="931"/>
    </row>
    <row r="50" spans="1:6" s="927" customFormat="1" x14ac:dyDescent="0.2">
      <c r="A50" s="849"/>
      <c r="B50" s="845"/>
      <c r="C50" s="925"/>
      <c r="D50" s="925"/>
      <c r="E50" s="931"/>
      <c r="F50" s="931"/>
    </row>
    <row r="51" spans="1:6" s="927" customFormat="1" x14ac:dyDescent="0.2">
      <c r="A51" s="1057" t="s">
        <v>28</v>
      </c>
      <c r="B51" s="1057"/>
      <c r="C51" s="1057"/>
      <c r="D51" s="1057"/>
      <c r="E51" s="1057"/>
      <c r="F51" s="398"/>
    </row>
    <row r="52" spans="1:6" s="927" customFormat="1" x14ac:dyDescent="0.2">
      <c r="A52" s="845"/>
      <c r="B52" s="845"/>
      <c r="C52" s="845"/>
      <c r="D52" s="932" t="s">
        <v>28</v>
      </c>
      <c r="E52" s="925" t="s">
        <v>28</v>
      </c>
      <c r="F52" s="933" t="s">
        <v>28</v>
      </c>
    </row>
    <row r="53" spans="1:6" s="927" customFormat="1" x14ac:dyDescent="0.2">
      <c r="A53" s="845"/>
      <c r="B53" s="845"/>
      <c r="C53" s="845"/>
      <c r="D53" s="845" t="s">
        <v>28</v>
      </c>
      <c r="E53" s="925" t="s">
        <v>28</v>
      </c>
      <c r="F53" s="850" t="s">
        <v>28</v>
      </c>
    </row>
    <row r="54" spans="1:6" s="927" customFormat="1" x14ac:dyDescent="0.2">
      <c r="A54" s="845"/>
      <c r="B54" s="845"/>
      <c r="C54" s="845"/>
      <c r="D54" s="934" t="s">
        <v>28</v>
      </c>
      <c r="E54" s="845" t="s">
        <v>28</v>
      </c>
      <c r="F54" s="925" t="s">
        <v>28</v>
      </c>
    </row>
    <row r="55" spans="1:6" s="927" customFormat="1" x14ac:dyDescent="0.2">
      <c r="A55" s="849"/>
      <c r="B55" s="845"/>
      <c r="C55" s="845"/>
      <c r="D55" s="925"/>
      <c r="E55" s="935"/>
      <c r="F55" s="935"/>
    </row>
    <row r="56" spans="1:6" s="927" customFormat="1" x14ac:dyDescent="0.2">
      <c r="A56" s="849"/>
      <c r="B56" s="845"/>
      <c r="C56" s="845"/>
      <c r="D56" s="845"/>
      <c r="E56" s="926"/>
      <c r="F56" s="926"/>
    </row>
    <row r="57" spans="1:6" s="927" customFormat="1" x14ac:dyDescent="0.2">
      <c r="A57" s="849"/>
      <c r="B57" s="845"/>
      <c r="C57" s="845"/>
      <c r="D57" s="845"/>
      <c r="E57" s="926"/>
      <c r="F57" s="926"/>
    </row>
    <row r="58" spans="1:6" s="927" customFormat="1" x14ac:dyDescent="0.2">
      <c r="A58" s="849"/>
      <c r="B58" s="845"/>
      <c r="C58" s="845"/>
      <c r="D58" s="845"/>
      <c r="E58" s="926"/>
      <c r="F58" s="926"/>
    </row>
    <row r="59" spans="1:6" s="927" customFormat="1" x14ac:dyDescent="0.2">
      <c r="A59" s="849"/>
      <c r="B59" s="845"/>
      <c r="C59" s="845"/>
      <c r="D59" s="845"/>
      <c r="E59" s="926"/>
      <c r="F59" s="926"/>
    </row>
    <row r="60" spans="1:6" s="927" customFormat="1" x14ac:dyDescent="0.2">
      <c r="A60" s="849"/>
      <c r="B60" s="845"/>
      <c r="C60" s="845"/>
      <c r="D60" s="845"/>
      <c r="E60" s="849"/>
      <c r="F60" s="849"/>
    </row>
    <row r="61" spans="1:6" s="927" customFormat="1" x14ac:dyDescent="0.2">
      <c r="A61" s="849"/>
      <c r="B61" s="845"/>
      <c r="C61" s="845"/>
      <c r="D61" s="845"/>
      <c r="E61" s="931"/>
      <c r="F61" s="931"/>
    </row>
    <row r="62" spans="1:6" s="927" customFormat="1" x14ac:dyDescent="0.2">
      <c r="A62" s="849"/>
      <c r="B62" s="845"/>
      <c r="C62" s="845"/>
      <c r="D62" s="845"/>
      <c r="E62" s="849"/>
      <c r="F62" s="849"/>
    </row>
    <row r="63" spans="1:6" s="927" customFormat="1" x14ac:dyDescent="0.2">
      <c r="A63" s="849"/>
      <c r="B63" s="845"/>
      <c r="C63" s="845"/>
      <c r="D63" s="845"/>
      <c r="E63" s="849"/>
      <c r="F63" s="849"/>
    </row>
    <row r="64" spans="1:6" s="927" customFormat="1" x14ac:dyDescent="0.2">
      <c r="A64" s="849"/>
      <c r="B64" s="845"/>
      <c r="C64" s="845"/>
      <c r="D64" s="845"/>
      <c r="E64" s="849"/>
      <c r="F64" s="849"/>
    </row>
    <row r="65" spans="1:6" s="927" customFormat="1" x14ac:dyDescent="0.2">
      <c r="A65" s="849"/>
      <c r="B65" s="845"/>
      <c r="C65" s="845"/>
      <c r="D65" s="845"/>
      <c r="E65" s="849"/>
      <c r="F65" s="849"/>
    </row>
    <row r="66" spans="1:6" s="927" customFormat="1" x14ac:dyDescent="0.2">
      <c r="A66" s="849"/>
      <c r="B66" s="845"/>
      <c r="C66" s="845"/>
      <c r="D66" s="845"/>
      <c r="E66" s="849"/>
      <c r="F66" s="849"/>
    </row>
    <row r="67" spans="1:6" s="927" customFormat="1" x14ac:dyDescent="0.2">
      <c r="A67" s="849"/>
      <c r="B67" s="845"/>
      <c r="C67" s="845"/>
      <c r="D67" s="845"/>
      <c r="E67" s="849"/>
      <c r="F67" s="849"/>
    </row>
    <row r="68" spans="1:6" x14ac:dyDescent="0.2">
      <c r="A68" s="849"/>
    </row>
    <row r="69" spans="1:6" x14ac:dyDescent="0.2">
      <c r="A69" s="849"/>
    </row>
    <row r="70" spans="1:6" x14ac:dyDescent="0.2">
      <c r="A70" s="849"/>
    </row>
    <row r="71" spans="1:6" x14ac:dyDescent="0.2">
      <c r="A71" s="849"/>
    </row>
    <row r="72" spans="1:6" x14ac:dyDescent="0.2">
      <c r="A72" s="849"/>
    </row>
    <row r="73" spans="1:6" x14ac:dyDescent="0.2">
      <c r="A73" s="849"/>
    </row>
    <row r="74" spans="1:6" x14ac:dyDescent="0.2">
      <c r="A74" s="849"/>
    </row>
    <row r="75" spans="1:6" x14ac:dyDescent="0.2">
      <c r="A75" s="849"/>
    </row>
    <row r="76" spans="1:6" x14ac:dyDescent="0.2">
      <c r="A76" s="849"/>
    </row>
    <row r="77" spans="1:6" x14ac:dyDescent="0.2">
      <c r="A77" s="849"/>
    </row>
    <row r="78" spans="1:6" x14ac:dyDescent="0.2">
      <c r="A78" s="849"/>
    </row>
    <row r="79" spans="1:6" x14ac:dyDescent="0.2">
      <c r="A79" s="849"/>
    </row>
    <row r="80" spans="1:6" x14ac:dyDescent="0.2">
      <c r="A80" s="849"/>
    </row>
    <row r="81" spans="1:1" x14ac:dyDescent="0.2">
      <c r="A81" s="849"/>
    </row>
    <row r="82" spans="1:1" x14ac:dyDescent="0.2">
      <c r="A82" s="849"/>
    </row>
    <row r="83" spans="1:1" x14ac:dyDescent="0.2">
      <c r="A83" s="849"/>
    </row>
    <row r="84" spans="1:1" x14ac:dyDescent="0.2">
      <c r="A84" s="849"/>
    </row>
    <row r="85" spans="1:1" x14ac:dyDescent="0.2">
      <c r="A85" s="849"/>
    </row>
    <row r="86" spans="1:1" x14ac:dyDescent="0.2">
      <c r="A86" s="849"/>
    </row>
    <row r="87" spans="1:1" x14ac:dyDescent="0.2">
      <c r="A87" s="849"/>
    </row>
    <row r="88" spans="1:1" x14ac:dyDescent="0.2">
      <c r="A88" s="849"/>
    </row>
    <row r="89" spans="1:1" x14ac:dyDescent="0.2">
      <c r="A89" s="849"/>
    </row>
    <row r="90" spans="1:1" x14ac:dyDescent="0.2">
      <c r="A90" s="849"/>
    </row>
    <row r="91" spans="1:1" x14ac:dyDescent="0.2">
      <c r="A91" s="849"/>
    </row>
    <row r="92" spans="1:1" x14ac:dyDescent="0.2">
      <c r="A92" s="849"/>
    </row>
    <row r="93" spans="1:1" x14ac:dyDescent="0.2">
      <c r="A93" s="849"/>
    </row>
    <row r="94" spans="1:1" x14ac:dyDescent="0.2">
      <c r="A94" s="849"/>
    </row>
    <row r="95" spans="1:1" x14ac:dyDescent="0.2">
      <c r="A95" s="849"/>
    </row>
    <row r="96" spans="1:1" x14ac:dyDescent="0.2">
      <c r="A96" s="849"/>
    </row>
    <row r="97" spans="1:1" x14ac:dyDescent="0.2">
      <c r="A97" s="849"/>
    </row>
    <row r="98" spans="1:1" x14ac:dyDescent="0.2">
      <c r="A98" s="849"/>
    </row>
    <row r="99" spans="1:1" x14ac:dyDescent="0.2">
      <c r="A99" s="849"/>
    </row>
    <row r="100" spans="1:1" x14ac:dyDescent="0.2">
      <c r="A100" s="849"/>
    </row>
    <row r="101" spans="1:1" x14ac:dyDescent="0.2">
      <c r="A101" s="849"/>
    </row>
    <row r="102" spans="1:1" x14ac:dyDescent="0.2">
      <c r="A102" s="849"/>
    </row>
    <row r="103" spans="1:1" x14ac:dyDescent="0.2">
      <c r="A103" s="849"/>
    </row>
    <row r="104" spans="1:1" x14ac:dyDescent="0.2">
      <c r="A104" s="849"/>
    </row>
    <row r="105" spans="1:1" x14ac:dyDescent="0.2">
      <c r="A105" s="849"/>
    </row>
    <row r="106" spans="1:1" x14ac:dyDescent="0.2">
      <c r="A106" s="849"/>
    </row>
    <row r="107" spans="1:1" x14ac:dyDescent="0.2">
      <c r="A107" s="849"/>
    </row>
    <row r="108" spans="1:1" x14ac:dyDescent="0.2">
      <c r="A108" s="849"/>
    </row>
    <row r="109" spans="1:1" x14ac:dyDescent="0.2">
      <c r="A109" s="849"/>
    </row>
    <row r="110" spans="1:1" x14ac:dyDescent="0.2">
      <c r="A110" s="849"/>
    </row>
    <row r="111" spans="1:1" x14ac:dyDescent="0.2">
      <c r="A111" s="849"/>
    </row>
    <row r="112" spans="1:1" x14ac:dyDescent="0.2">
      <c r="A112" s="849"/>
    </row>
    <row r="113" spans="1:1" x14ac:dyDescent="0.2">
      <c r="A113" s="849"/>
    </row>
    <row r="114" spans="1:1" x14ac:dyDescent="0.2">
      <c r="A114" s="849"/>
    </row>
    <row r="115" spans="1:1" x14ac:dyDescent="0.2">
      <c r="A115" s="849"/>
    </row>
    <row r="116" spans="1:1" x14ac:dyDescent="0.2">
      <c r="A116" s="849"/>
    </row>
    <row r="117" spans="1:1" x14ac:dyDescent="0.2">
      <c r="A117" s="849"/>
    </row>
    <row r="118" spans="1:1" x14ac:dyDescent="0.2">
      <c r="A118" s="849"/>
    </row>
    <row r="119" spans="1:1" x14ac:dyDescent="0.2">
      <c r="A119" s="849"/>
    </row>
    <row r="120" spans="1:1" x14ac:dyDescent="0.2">
      <c r="A120" s="849"/>
    </row>
    <row r="121" spans="1:1" x14ac:dyDescent="0.2">
      <c r="A121" s="849"/>
    </row>
    <row r="122" spans="1:1" x14ac:dyDescent="0.2">
      <c r="A122" s="849"/>
    </row>
    <row r="123" spans="1:1" x14ac:dyDescent="0.2">
      <c r="A123" s="849"/>
    </row>
    <row r="124" spans="1:1" x14ac:dyDescent="0.2">
      <c r="A124" s="849"/>
    </row>
    <row r="125" spans="1:1" x14ac:dyDescent="0.2">
      <c r="A125" s="849"/>
    </row>
    <row r="126" spans="1:1" x14ac:dyDescent="0.2">
      <c r="A126" s="849"/>
    </row>
    <row r="127" spans="1:1" x14ac:dyDescent="0.2">
      <c r="A127" s="849"/>
    </row>
    <row r="128" spans="1:1" x14ac:dyDescent="0.2">
      <c r="A128" s="849"/>
    </row>
    <row r="129" spans="1:1" x14ac:dyDescent="0.2">
      <c r="A129" s="849"/>
    </row>
    <row r="130" spans="1:1" x14ac:dyDescent="0.2">
      <c r="A130" s="849"/>
    </row>
    <row r="131" spans="1:1" x14ac:dyDescent="0.2">
      <c r="A131" s="849"/>
    </row>
    <row r="132" spans="1:1" x14ac:dyDescent="0.2">
      <c r="A132" s="849"/>
    </row>
    <row r="133" spans="1:1" x14ac:dyDescent="0.2">
      <c r="A133" s="849"/>
    </row>
    <row r="134" spans="1:1" x14ac:dyDescent="0.2">
      <c r="A134" s="849"/>
    </row>
    <row r="135" spans="1:1" x14ac:dyDescent="0.2">
      <c r="A135" s="849"/>
    </row>
    <row r="136" spans="1:1" x14ac:dyDescent="0.2">
      <c r="A136" s="849"/>
    </row>
    <row r="137" spans="1:1" x14ac:dyDescent="0.2">
      <c r="A137" s="849"/>
    </row>
    <row r="138" spans="1:1" x14ac:dyDescent="0.2">
      <c r="A138" s="849"/>
    </row>
    <row r="139" spans="1:1" x14ac:dyDescent="0.2">
      <c r="A139" s="849"/>
    </row>
    <row r="140" spans="1:1" x14ac:dyDescent="0.2">
      <c r="A140" s="849"/>
    </row>
    <row r="141" spans="1:1" x14ac:dyDescent="0.2">
      <c r="A141" s="849"/>
    </row>
    <row r="142" spans="1:1" x14ac:dyDescent="0.2">
      <c r="A142" s="849"/>
    </row>
    <row r="143" spans="1:1" x14ac:dyDescent="0.2">
      <c r="A143" s="849"/>
    </row>
    <row r="144" spans="1:1" x14ac:dyDescent="0.2">
      <c r="A144" s="849"/>
    </row>
    <row r="145" spans="1:1" x14ac:dyDescent="0.2">
      <c r="A145" s="849"/>
    </row>
    <row r="146" spans="1:1" x14ac:dyDescent="0.2">
      <c r="A146" s="849"/>
    </row>
    <row r="147" spans="1:1" x14ac:dyDescent="0.2">
      <c r="A147" s="849"/>
    </row>
    <row r="148" spans="1:1" x14ac:dyDescent="0.2">
      <c r="A148" s="849"/>
    </row>
    <row r="149" spans="1:1" x14ac:dyDescent="0.2">
      <c r="A149" s="849"/>
    </row>
    <row r="150" spans="1:1" x14ac:dyDescent="0.2">
      <c r="A150" s="849"/>
    </row>
    <row r="151" spans="1:1" x14ac:dyDescent="0.2">
      <c r="A151" s="849"/>
    </row>
    <row r="152" spans="1:1" x14ac:dyDescent="0.2">
      <c r="A152" s="849"/>
    </row>
    <row r="153" spans="1:1" x14ac:dyDescent="0.2">
      <c r="A153" s="849"/>
    </row>
    <row r="154" spans="1:1" x14ac:dyDescent="0.2">
      <c r="A154" s="849"/>
    </row>
    <row r="155" spans="1:1" x14ac:dyDescent="0.2">
      <c r="A155" s="849"/>
    </row>
    <row r="156" spans="1:1" x14ac:dyDescent="0.2">
      <c r="A156" s="849"/>
    </row>
    <row r="157" spans="1:1" x14ac:dyDescent="0.2">
      <c r="A157" s="849"/>
    </row>
    <row r="158" spans="1:1" x14ac:dyDescent="0.2">
      <c r="A158" s="849"/>
    </row>
    <row r="159" spans="1:1" x14ac:dyDescent="0.2">
      <c r="A159" s="849"/>
    </row>
    <row r="160" spans="1:1" x14ac:dyDescent="0.2">
      <c r="A160" s="849"/>
    </row>
    <row r="161" spans="1:1" x14ac:dyDescent="0.2">
      <c r="A161" s="849"/>
    </row>
    <row r="162" spans="1:1" x14ac:dyDescent="0.2">
      <c r="A162" s="849"/>
    </row>
    <row r="163" spans="1:1" x14ac:dyDescent="0.2">
      <c r="A163" s="849"/>
    </row>
    <row r="164" spans="1:1" x14ac:dyDescent="0.2">
      <c r="A164" s="849"/>
    </row>
    <row r="165" spans="1:1" x14ac:dyDescent="0.2">
      <c r="A165" s="849"/>
    </row>
  </sheetData>
  <mergeCells count="4">
    <mergeCell ref="A1:F1"/>
    <mergeCell ref="A2:F2"/>
    <mergeCell ref="D4:F4"/>
    <mergeCell ref="A51:E51"/>
  </mergeCells>
  <printOptions horizontalCentered="1"/>
  <pageMargins left="0.59055118110236227" right="0.39370078740157483" top="1.5748031496062993" bottom="0.78740157480314965" header="0" footer="0.78740157480314965"/>
  <pageSetup scale="89"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92D050"/>
    <pageSetUpPr fitToPage="1"/>
  </sheetPr>
  <dimension ref="A6:I44"/>
  <sheetViews>
    <sheetView showGridLines="0" topLeftCell="A43" zoomScaleNormal="100" zoomScaleSheetLayoutView="110" zoomScalePageLayoutView="150" workbookViewId="0">
      <selection activeCell="F52" sqref="F52"/>
    </sheetView>
  </sheetViews>
  <sheetFormatPr baseColWidth="10" defaultColWidth="10.85546875" defaultRowHeight="15" customHeight="1" x14ac:dyDescent="0.2"/>
  <cols>
    <col min="1" max="1" width="43.85546875" style="68" customWidth="1"/>
    <col min="2" max="2" width="16.7109375" style="68" customWidth="1"/>
    <col min="3" max="3" width="19.42578125" style="68" customWidth="1"/>
    <col min="4" max="4" width="14.85546875" style="68" customWidth="1"/>
    <col min="5" max="16384" width="10.85546875" style="68"/>
  </cols>
  <sheetData>
    <row r="6" spans="1:9" ht="15" customHeight="1" thickBot="1" x14ac:dyDescent="0.25"/>
    <row r="7" spans="1:9" ht="15" customHeight="1" thickBot="1" x14ac:dyDescent="0.3">
      <c r="A7" s="1058" t="s">
        <v>2215</v>
      </c>
      <c r="B7" s="1059"/>
      <c r="C7" s="1059"/>
      <c r="D7" s="1060"/>
      <c r="F7" s="197"/>
      <c r="G7" s="205"/>
    </row>
    <row r="8" spans="1:9" ht="15" customHeight="1" x14ac:dyDescent="0.25">
      <c r="A8" s="74"/>
      <c r="D8" s="10"/>
    </row>
    <row r="9" spans="1:9" ht="15" customHeight="1" x14ac:dyDescent="0.25">
      <c r="A9" s="76" t="s">
        <v>139</v>
      </c>
      <c r="D9" s="10"/>
    </row>
    <row r="10" spans="1:9" ht="15" customHeight="1" x14ac:dyDescent="0.25">
      <c r="A10" s="76"/>
      <c r="D10" s="10"/>
    </row>
    <row r="11" spans="1:9" ht="12.75" customHeight="1" x14ac:dyDescent="0.2">
      <c r="A11" s="1062" t="s">
        <v>2216</v>
      </c>
      <c r="B11" s="1062"/>
      <c r="C11" s="1062"/>
      <c r="D11" s="1062"/>
    </row>
    <row r="12" spans="1:9" ht="15.75" customHeight="1" x14ac:dyDescent="0.2">
      <c r="A12" s="1062"/>
      <c r="B12" s="1062"/>
      <c r="C12" s="1062"/>
      <c r="D12" s="1062"/>
      <c r="F12" s="1061"/>
      <c r="G12" s="1061"/>
      <c r="H12" s="1061"/>
      <c r="I12" s="1061"/>
    </row>
    <row r="13" spans="1:9" ht="15.75" customHeight="1" x14ac:dyDescent="0.2">
      <c r="A13" s="1062"/>
      <c r="B13" s="1062"/>
      <c r="C13" s="1062"/>
      <c r="D13" s="1062"/>
      <c r="F13" s="1061"/>
      <c r="G13" s="1061"/>
      <c r="H13" s="1061"/>
      <c r="I13" s="1061"/>
    </row>
    <row r="14" spans="1:9" ht="22.5" customHeight="1" x14ac:dyDescent="0.2">
      <c r="A14" s="1062"/>
      <c r="B14" s="1062"/>
      <c r="C14" s="1062"/>
      <c r="D14" s="1062"/>
      <c r="F14" s="1061"/>
      <c r="G14" s="1061"/>
      <c r="H14" s="1061"/>
      <c r="I14" s="1061"/>
    </row>
    <row r="15" spans="1:9" ht="9" customHeight="1" x14ac:dyDescent="0.2">
      <c r="A15" s="980"/>
      <c r="B15" s="980"/>
      <c r="C15" s="980"/>
      <c r="D15" s="980"/>
      <c r="F15" s="948"/>
      <c r="G15" s="948"/>
      <c r="H15" s="948"/>
      <c r="I15" s="948"/>
    </row>
    <row r="16" spans="1:9" ht="15" customHeight="1" x14ac:dyDescent="0.25">
      <c r="A16" s="76" t="s">
        <v>140</v>
      </c>
      <c r="B16" s="18"/>
      <c r="C16" s="74"/>
      <c r="D16" s="74"/>
      <c r="E16" s="74"/>
    </row>
    <row r="17" spans="1:5" ht="15" customHeight="1" x14ac:dyDescent="0.25">
      <c r="A17" s="74"/>
      <c r="B17" s="74"/>
      <c r="C17" s="74"/>
      <c r="D17" s="74"/>
      <c r="E17" s="74"/>
    </row>
    <row r="18" spans="1:5" ht="15" customHeight="1" x14ac:dyDescent="0.2">
      <c r="A18" s="76" t="s">
        <v>141</v>
      </c>
      <c r="B18" s="68" t="s">
        <v>28</v>
      </c>
    </row>
    <row r="19" spans="1:5" ht="15" customHeight="1" x14ac:dyDescent="0.25">
      <c r="A19" s="18" t="s">
        <v>28</v>
      </c>
    </row>
    <row r="20" spans="1:5" ht="15" customHeight="1" x14ac:dyDescent="0.2">
      <c r="A20" s="1063" t="s">
        <v>222</v>
      </c>
      <c r="B20" s="1063"/>
      <c r="C20" s="1063"/>
      <c r="D20" s="1063"/>
    </row>
    <row r="21" spans="1:5" ht="15" customHeight="1" x14ac:dyDescent="0.2">
      <c r="A21" s="1063"/>
      <c r="B21" s="1063"/>
      <c r="C21" s="1063"/>
      <c r="D21" s="1063"/>
    </row>
    <row r="22" spans="1:5" ht="15" customHeight="1" x14ac:dyDescent="0.2">
      <c r="A22" s="1063"/>
      <c r="B22" s="1063"/>
      <c r="C22" s="1063"/>
      <c r="D22" s="1063"/>
    </row>
    <row r="23" spans="1:5" ht="15" customHeight="1" x14ac:dyDescent="0.2">
      <c r="A23" s="1063"/>
      <c r="B23" s="1063"/>
      <c r="C23" s="1063"/>
      <c r="D23" s="1063"/>
    </row>
    <row r="24" spans="1:5" ht="15" customHeight="1" x14ac:dyDescent="0.25">
      <c r="A24" s="1063"/>
      <c r="B24" s="1063"/>
      <c r="C24" s="1063"/>
      <c r="D24" s="1063"/>
      <c r="E24" s="74"/>
    </row>
    <row r="25" spans="1:5" ht="15" customHeight="1" x14ac:dyDescent="0.2">
      <c r="A25" s="1063"/>
      <c r="B25" s="1063"/>
      <c r="C25" s="1063"/>
      <c r="D25" s="1063"/>
    </row>
    <row r="26" spans="1:5" ht="15" customHeight="1" x14ac:dyDescent="0.2">
      <c r="A26" s="1063"/>
      <c r="B26" s="1063"/>
      <c r="C26" s="1063"/>
      <c r="D26" s="1063"/>
    </row>
    <row r="27" spans="1:5" ht="15" customHeight="1" x14ac:dyDescent="0.2">
      <c r="A27" s="1063"/>
      <c r="B27" s="1063"/>
      <c r="C27" s="1063"/>
      <c r="D27" s="1063"/>
    </row>
    <row r="28" spans="1:5" ht="15" customHeight="1" x14ac:dyDescent="0.2">
      <c r="A28" s="1063"/>
      <c r="B28" s="1063"/>
      <c r="C28" s="1063"/>
      <c r="D28" s="1063"/>
    </row>
    <row r="29" spans="1:5" ht="15" customHeight="1" x14ac:dyDescent="0.2">
      <c r="A29" s="1063"/>
      <c r="B29" s="1063"/>
      <c r="C29" s="1063"/>
      <c r="D29" s="1063"/>
    </row>
    <row r="30" spans="1:5" ht="15" customHeight="1" x14ac:dyDescent="0.2">
      <c r="A30" s="1063"/>
      <c r="B30" s="1063"/>
      <c r="C30" s="1063"/>
      <c r="D30" s="1063"/>
    </row>
    <row r="31" spans="1:5" ht="15" customHeight="1" x14ac:dyDescent="0.2">
      <c r="A31" s="1063"/>
      <c r="B31" s="1063"/>
      <c r="C31" s="1063"/>
      <c r="D31" s="1063"/>
    </row>
    <row r="32" spans="1:5" ht="15" customHeight="1" x14ac:dyDescent="0.2">
      <c r="A32" s="1063"/>
      <c r="B32" s="1063"/>
      <c r="C32" s="1063"/>
      <c r="D32" s="1063"/>
    </row>
    <row r="33" spans="1:4" ht="15" customHeight="1" x14ac:dyDescent="0.2">
      <c r="A33" s="1063"/>
      <c r="B33" s="1063"/>
      <c r="C33" s="1063"/>
      <c r="D33" s="1063"/>
    </row>
    <row r="34" spans="1:4" ht="6" customHeight="1" x14ac:dyDescent="0.2">
      <c r="A34" s="981"/>
      <c r="B34" s="981"/>
      <c r="C34" s="981"/>
      <c r="D34" s="981"/>
    </row>
    <row r="35" spans="1:4" ht="15" customHeight="1" x14ac:dyDescent="0.25">
      <c r="A35" s="76" t="s">
        <v>142</v>
      </c>
      <c r="B35" s="74"/>
      <c r="C35" s="74"/>
      <c r="D35" s="74"/>
    </row>
    <row r="36" spans="1:4" ht="15" customHeight="1" x14ac:dyDescent="0.25">
      <c r="A36" s="74" t="s">
        <v>28</v>
      </c>
      <c r="B36" s="74"/>
      <c r="C36" s="74"/>
      <c r="D36" s="74"/>
    </row>
    <row r="37" spans="1:4" ht="13.5" customHeight="1" x14ac:dyDescent="0.2">
      <c r="A37" s="1062" t="s">
        <v>273</v>
      </c>
      <c r="B37" s="1062"/>
      <c r="C37" s="1062"/>
      <c r="D37" s="1062"/>
    </row>
    <row r="38" spans="1:4" ht="13.5" customHeight="1" x14ac:dyDescent="0.2">
      <c r="A38" s="1062"/>
      <c r="B38" s="1062"/>
      <c r="C38" s="1062"/>
      <c r="D38" s="1062"/>
    </row>
    <row r="39" spans="1:4" ht="13.5" customHeight="1" x14ac:dyDescent="0.2">
      <c r="A39" s="1062"/>
      <c r="B39" s="1062"/>
      <c r="C39" s="1062"/>
      <c r="D39" s="1062"/>
    </row>
    <row r="40" spans="1:4" ht="13.5" customHeight="1" x14ac:dyDescent="0.2">
      <c r="A40" s="1062"/>
      <c r="B40" s="1062"/>
      <c r="C40" s="1062"/>
      <c r="D40" s="1062"/>
    </row>
    <row r="41" spans="1:4" ht="13.5" customHeight="1" x14ac:dyDescent="0.2">
      <c r="A41" s="1062"/>
      <c r="B41" s="1062"/>
      <c r="C41" s="1062"/>
      <c r="D41" s="1062"/>
    </row>
    <row r="42" spans="1:4" ht="13.5" customHeight="1" x14ac:dyDescent="0.2">
      <c r="A42" s="1062"/>
      <c r="B42" s="1062"/>
      <c r="C42" s="1062"/>
      <c r="D42" s="1062"/>
    </row>
    <row r="43" spans="1:4" ht="13.5" customHeight="1" x14ac:dyDescent="0.2">
      <c r="A43" s="1062"/>
      <c r="B43" s="1062"/>
      <c r="C43" s="1062"/>
      <c r="D43" s="1062"/>
    </row>
    <row r="44" spans="1:4" ht="15" customHeight="1" x14ac:dyDescent="0.2">
      <c r="A44" s="980"/>
      <c r="B44" s="980"/>
      <c r="C44" s="980"/>
      <c r="D44" s="980"/>
    </row>
  </sheetData>
  <mergeCells count="5">
    <mergeCell ref="A7:D7"/>
    <mergeCell ref="F12:I14"/>
    <mergeCell ref="A37:D43"/>
    <mergeCell ref="A11:D14"/>
    <mergeCell ref="A20:D33"/>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7:G55"/>
  <sheetViews>
    <sheetView showGridLines="0" topLeftCell="A28" zoomScaleNormal="100" zoomScaleSheetLayoutView="100" zoomScalePageLayoutView="150" workbookViewId="0">
      <selection activeCell="E34" sqref="E34"/>
    </sheetView>
  </sheetViews>
  <sheetFormatPr baseColWidth="10" defaultColWidth="10.85546875" defaultRowHeight="15" customHeight="1" x14ac:dyDescent="0.2"/>
  <cols>
    <col min="1" max="1" width="43.7109375" style="65" customWidth="1"/>
    <col min="2" max="2" width="12.28515625" style="65" customWidth="1"/>
    <col min="3" max="4" width="13.7109375" style="65" customWidth="1"/>
    <col min="5" max="5" width="11.5703125" style="198" customWidth="1"/>
    <col min="6" max="6" width="20" style="166" bestFit="1" customWidth="1"/>
    <col min="7" max="7" width="51.140625" style="63" customWidth="1"/>
    <col min="8" max="16384" width="10.85546875" style="65"/>
  </cols>
  <sheetData>
    <row r="7" spans="1:6" ht="16.5" customHeight="1" x14ac:dyDescent="0.25">
      <c r="A7" s="1071" t="str">
        <f>+'A y B1a B2 DIC'!A7:D7</f>
        <v xml:space="preserve">              NOTAS A LOS ESTADOS CONTABLES AL 31 DE DICIEMBRE DE 2020</v>
      </c>
      <c r="B7" s="1072"/>
      <c r="C7" s="1072"/>
      <c r="D7" s="1072"/>
      <c r="E7" s="1072"/>
    </row>
    <row r="8" spans="1:6" ht="15.75" x14ac:dyDescent="0.25">
      <c r="A8" s="1"/>
      <c r="D8" s="382"/>
    </row>
    <row r="9" spans="1:6" s="68" customFormat="1" ht="12.75" customHeight="1" x14ac:dyDescent="0.2">
      <c r="A9" s="1073" t="s">
        <v>2148</v>
      </c>
      <c r="B9" s="1073"/>
      <c r="C9" s="1073"/>
      <c r="D9" s="1073"/>
      <c r="E9" s="1073"/>
      <c r="F9" s="1073"/>
    </row>
    <row r="10" spans="1:6" s="68" customFormat="1" ht="12.75" x14ac:dyDescent="0.2">
      <c r="A10" s="1073"/>
      <c r="B10" s="1073"/>
      <c r="C10" s="1073"/>
      <c r="D10" s="1073"/>
      <c r="E10" s="1073"/>
      <c r="F10" s="1073"/>
    </row>
    <row r="11" spans="1:6" s="68" customFormat="1" ht="12.75" x14ac:dyDescent="0.2">
      <c r="A11" s="1073"/>
      <c r="B11" s="1073"/>
      <c r="C11" s="1073"/>
      <c r="D11" s="1073"/>
      <c r="E11" s="1073"/>
      <c r="F11" s="1073"/>
    </row>
    <row r="12" spans="1:6" s="68" customFormat="1" ht="12.75" x14ac:dyDescent="0.2">
      <c r="A12" s="1073"/>
      <c r="B12" s="1073"/>
      <c r="C12" s="1073"/>
      <c r="D12" s="1073"/>
      <c r="E12" s="1073"/>
      <c r="F12" s="1073"/>
    </row>
    <row r="13" spans="1:6" s="68" customFormat="1" ht="12.75" x14ac:dyDescent="0.2">
      <c r="A13" s="1073"/>
      <c r="B13" s="1073"/>
      <c r="C13" s="1073"/>
      <c r="D13" s="1073"/>
      <c r="E13" s="1073"/>
      <c r="F13" s="1073"/>
    </row>
    <row r="14" spans="1:6" s="68" customFormat="1" ht="12.75" x14ac:dyDescent="0.2">
      <c r="A14" s="1073"/>
      <c r="B14" s="1073"/>
      <c r="C14" s="1073"/>
      <c r="D14" s="1073"/>
      <c r="E14" s="1073"/>
      <c r="F14" s="1073"/>
    </row>
    <row r="15" spans="1:6" s="68" customFormat="1" ht="12.75" x14ac:dyDescent="0.2">
      <c r="A15" s="1073"/>
      <c r="B15" s="1073"/>
      <c r="C15" s="1073"/>
      <c r="D15" s="1073"/>
      <c r="E15" s="1073"/>
      <c r="F15" s="1073"/>
    </row>
    <row r="16" spans="1:6" s="68" customFormat="1" ht="12.75" x14ac:dyDescent="0.2">
      <c r="A16" s="1073"/>
      <c r="B16" s="1073"/>
      <c r="C16" s="1073"/>
      <c r="D16" s="1073"/>
      <c r="E16" s="1073"/>
      <c r="F16" s="1073"/>
    </row>
    <row r="17" spans="1:7" s="68" customFormat="1" ht="12.75" x14ac:dyDescent="0.2">
      <c r="A17" s="1073"/>
      <c r="B17" s="1073"/>
      <c r="C17" s="1073"/>
      <c r="D17" s="1073"/>
      <c r="E17" s="1073"/>
      <c r="F17" s="1073"/>
    </row>
    <row r="18" spans="1:7" s="68" customFormat="1" ht="12.75" x14ac:dyDescent="0.2">
      <c r="A18" s="975"/>
      <c r="B18" s="975"/>
      <c r="C18" s="975"/>
      <c r="D18" s="975"/>
      <c r="E18" s="975"/>
    </row>
    <row r="19" spans="1:7" ht="15" customHeight="1" x14ac:dyDescent="0.2">
      <c r="A19" s="70" t="s">
        <v>4</v>
      </c>
      <c r="B19" s="66"/>
      <c r="C19" s="66"/>
      <c r="D19" s="383"/>
    </row>
    <row r="20" spans="1:7" ht="13.5" x14ac:dyDescent="0.25">
      <c r="A20" s="1"/>
      <c r="B20" s="1"/>
      <c r="C20" s="1"/>
      <c r="D20" s="384"/>
    </row>
    <row r="21" spans="1:7" s="346" customFormat="1" ht="15" customHeight="1" x14ac:dyDescent="0.2">
      <c r="A21" s="346" t="s">
        <v>102</v>
      </c>
      <c r="D21" s="166"/>
      <c r="E21" s="198"/>
      <c r="F21" s="166"/>
      <c r="G21" s="166"/>
    </row>
    <row r="22" spans="1:7" ht="15" customHeight="1" x14ac:dyDescent="0.2">
      <c r="A22" s="346"/>
      <c r="B22" s="346"/>
      <c r="C22" s="346"/>
      <c r="D22" s="166"/>
    </row>
    <row r="23" spans="1:7" ht="15" customHeight="1" x14ac:dyDescent="0.2">
      <c r="A23" s="64" t="s">
        <v>43</v>
      </c>
      <c r="B23" s="12"/>
      <c r="C23" s="12"/>
      <c r="D23" s="192"/>
    </row>
    <row r="24" spans="1:7" x14ac:dyDescent="0.25">
      <c r="A24" s="187"/>
      <c r="B24" s="15"/>
      <c r="C24" s="15"/>
      <c r="D24" s="248"/>
    </row>
    <row r="25" spans="1:7" ht="15" customHeight="1" thickBot="1" x14ac:dyDescent="0.25">
      <c r="A25" s="346"/>
      <c r="B25" s="346"/>
      <c r="C25" s="346"/>
      <c r="D25" s="166"/>
    </row>
    <row r="26" spans="1:7" ht="15" customHeight="1" x14ac:dyDescent="0.2">
      <c r="A26" s="1065" t="s">
        <v>2149</v>
      </c>
      <c r="B26" s="1065" t="s">
        <v>2150</v>
      </c>
      <c r="C26" s="1067" t="s">
        <v>2151</v>
      </c>
      <c r="D26" s="1069" t="s">
        <v>2152</v>
      </c>
      <c r="E26" s="1067" t="s">
        <v>2153</v>
      </c>
      <c r="F26" s="1074" t="s">
        <v>2154</v>
      </c>
    </row>
    <row r="27" spans="1:7" ht="15" customHeight="1" thickBot="1" x14ac:dyDescent="0.25">
      <c r="A27" s="1066"/>
      <c r="B27" s="1066"/>
      <c r="C27" s="1068"/>
      <c r="D27" s="1070"/>
      <c r="E27" s="1068"/>
      <c r="F27" s="1075"/>
    </row>
    <row r="28" spans="1:7" ht="15" customHeight="1" x14ac:dyDescent="0.2">
      <c r="A28" s="1064" t="s">
        <v>2217</v>
      </c>
      <c r="B28" s="1064"/>
      <c r="C28" s="1064"/>
      <c r="D28" s="1064"/>
      <c r="E28" s="1064"/>
      <c r="F28" s="1064"/>
    </row>
    <row r="29" spans="1:7" ht="15" customHeight="1" x14ac:dyDescent="0.2">
      <c r="A29" s="954" t="s">
        <v>2155</v>
      </c>
      <c r="B29" s="954" t="s">
        <v>2156</v>
      </c>
      <c r="C29" s="954" t="s">
        <v>2157</v>
      </c>
      <c r="D29" s="955">
        <v>9675000000</v>
      </c>
      <c r="E29" s="1025">
        <v>7.1400000000000005E-2</v>
      </c>
      <c r="F29" s="955">
        <v>9675000000</v>
      </c>
    </row>
    <row r="30" spans="1:7" ht="15" customHeight="1" x14ac:dyDescent="0.2">
      <c r="A30" s="954" t="s">
        <v>2158</v>
      </c>
      <c r="B30" s="954" t="s">
        <v>2156</v>
      </c>
      <c r="C30" s="954" t="s">
        <v>2157</v>
      </c>
      <c r="D30" s="955">
        <v>4949010000</v>
      </c>
      <c r="E30" s="1026">
        <v>0.19</v>
      </c>
      <c r="F30" s="955">
        <f>4949010000-32000000</f>
        <v>4917010000</v>
      </c>
    </row>
    <row r="31" spans="1:7" ht="15" customHeight="1" thickBot="1" x14ac:dyDescent="0.25">
      <c r="A31" s="954" t="s">
        <v>2159</v>
      </c>
      <c r="B31" s="954" t="s">
        <v>2160</v>
      </c>
      <c r="C31" s="954" t="s">
        <v>2157</v>
      </c>
      <c r="D31" s="955">
        <v>150000000</v>
      </c>
      <c r="E31" s="1025">
        <v>3.6799999999999999E-2</v>
      </c>
      <c r="F31" s="958">
        <f>150000000+32000000</f>
        <v>182000000</v>
      </c>
    </row>
    <row r="32" spans="1:7" ht="15" customHeight="1" thickBot="1" x14ac:dyDescent="0.25">
      <c r="A32" s="959" t="s">
        <v>10</v>
      </c>
      <c r="B32" s="960"/>
      <c r="C32" s="960"/>
      <c r="D32" s="960"/>
      <c r="E32" s="961"/>
      <c r="F32" s="962">
        <f>SUM(F29:F31)</f>
        <v>14774010000</v>
      </c>
    </row>
    <row r="33" spans="1:7" ht="15" customHeight="1" x14ac:dyDescent="0.2">
      <c r="A33" s="1064" t="s">
        <v>2161</v>
      </c>
      <c r="B33" s="1064"/>
      <c r="C33" s="1064"/>
      <c r="D33" s="1064"/>
      <c r="E33" s="1064"/>
      <c r="F33" s="1064"/>
    </row>
    <row r="34" spans="1:7" ht="15" customHeight="1" x14ac:dyDescent="0.2">
      <c r="A34" s="954" t="s">
        <v>2155</v>
      </c>
      <c r="B34" s="954" t="s">
        <v>2156</v>
      </c>
      <c r="C34" s="954" t="s">
        <v>2157</v>
      </c>
      <c r="D34" s="955">
        <v>9675000000</v>
      </c>
      <c r="E34" s="956">
        <v>7.1400000000000005E-2</v>
      </c>
      <c r="F34" s="955">
        <v>9675000000</v>
      </c>
    </row>
    <row r="35" spans="1:7" ht="15" customHeight="1" x14ac:dyDescent="0.2">
      <c r="A35" s="954" t="s">
        <v>2158</v>
      </c>
      <c r="B35" s="954" t="s">
        <v>2156</v>
      </c>
      <c r="C35" s="954" t="s">
        <v>2157</v>
      </c>
      <c r="D35" s="955">
        <v>4715800000</v>
      </c>
      <c r="E35" s="957">
        <v>0.19</v>
      </c>
      <c r="F35" s="955">
        <v>4715800000</v>
      </c>
      <c r="G35" s="1034" t="s">
        <v>28</v>
      </c>
    </row>
    <row r="36" spans="1:7" ht="15" customHeight="1" thickBot="1" x14ac:dyDescent="0.25">
      <c r="A36" s="954" t="s">
        <v>2159</v>
      </c>
      <c r="B36" s="954" t="s">
        <v>2160</v>
      </c>
      <c r="C36" s="954" t="s">
        <v>2157</v>
      </c>
      <c r="D36" s="955">
        <v>150000000</v>
      </c>
      <c r="E36" s="956">
        <v>3.6799999999999999E-2</v>
      </c>
      <c r="F36" s="955">
        <v>150000000</v>
      </c>
    </row>
    <row r="37" spans="1:7" ht="15" customHeight="1" thickBot="1" x14ac:dyDescent="0.25">
      <c r="A37" s="959" t="s">
        <v>10</v>
      </c>
      <c r="B37" s="960"/>
      <c r="C37" s="960"/>
      <c r="D37" s="960"/>
      <c r="E37" s="961"/>
      <c r="F37" s="962">
        <f>SUM(F34:F36)</f>
        <v>14540800000</v>
      </c>
    </row>
    <row r="38" spans="1:7" ht="15" customHeight="1" x14ac:dyDescent="0.2">
      <c r="A38" s="134"/>
      <c r="B38" s="24"/>
      <c r="C38" s="24"/>
      <c r="D38" s="166"/>
    </row>
    <row r="39" spans="1:7" ht="15" customHeight="1" x14ac:dyDescent="0.2">
      <c r="A39" s="438" t="s">
        <v>28</v>
      </c>
      <c r="B39" s="24"/>
      <c r="C39" s="24"/>
      <c r="D39" s="192"/>
    </row>
    <row r="40" spans="1:7" ht="13.5" customHeight="1" x14ac:dyDescent="0.25">
      <c r="A40" s="64" t="s">
        <v>44</v>
      </c>
      <c r="B40" s="12"/>
      <c r="C40" s="12"/>
      <c r="D40" s="248"/>
    </row>
    <row r="41" spans="1:7" ht="15" customHeight="1" x14ac:dyDescent="0.25">
      <c r="A41" s="15"/>
      <c r="C41" s="989">
        <v>43830</v>
      </c>
      <c r="D41" s="989">
        <v>44196</v>
      </c>
    </row>
    <row r="42" spans="1:7" ht="15" customHeight="1" x14ac:dyDescent="0.2">
      <c r="A42" s="982" t="s">
        <v>36</v>
      </c>
      <c r="B42" s="983"/>
      <c r="C42" s="984">
        <v>100000000000</v>
      </c>
      <c r="D42" s="984">
        <v>100000000000</v>
      </c>
    </row>
    <row r="43" spans="1:7" ht="15" customHeight="1" x14ac:dyDescent="0.2">
      <c r="A43" s="985" t="s">
        <v>35</v>
      </c>
      <c r="B43" s="986"/>
      <c r="C43" s="987">
        <v>90510000000</v>
      </c>
      <c r="D43" s="987">
        <v>90510000000</v>
      </c>
    </row>
    <row r="44" spans="1:7" ht="15" customHeight="1" x14ac:dyDescent="0.2">
      <c r="A44" s="985" t="s">
        <v>81</v>
      </c>
      <c r="B44" s="986"/>
      <c r="C44" s="987">
        <v>1953371</v>
      </c>
      <c r="D44" s="987">
        <v>1953371</v>
      </c>
    </row>
    <row r="45" spans="1:7" ht="15" customHeight="1" x14ac:dyDescent="0.2">
      <c r="A45" s="346" t="s">
        <v>28</v>
      </c>
      <c r="C45" s="988" t="s">
        <v>34</v>
      </c>
      <c r="D45" s="988" t="s">
        <v>34</v>
      </c>
    </row>
    <row r="46" spans="1:7" ht="15" customHeight="1" x14ac:dyDescent="0.2">
      <c r="A46" s="982" t="s">
        <v>87</v>
      </c>
      <c r="B46" s="983"/>
      <c r="C46" s="984">
        <v>3000</v>
      </c>
      <c r="D46" s="984">
        <v>3000</v>
      </c>
    </row>
    <row r="47" spans="1:7" ht="15" customHeight="1" x14ac:dyDescent="0.2">
      <c r="A47" s="985" t="s">
        <v>88</v>
      </c>
      <c r="B47" s="986"/>
      <c r="C47" s="987">
        <v>87510</v>
      </c>
      <c r="D47" s="987">
        <v>87510</v>
      </c>
    </row>
    <row r="48" spans="1:7" ht="15" customHeight="1" x14ac:dyDescent="0.2">
      <c r="A48" s="346"/>
      <c r="B48" s="24" t="s">
        <v>28</v>
      </c>
      <c r="C48" s="198"/>
      <c r="D48" s="166"/>
    </row>
    <row r="49" spans="1:4" ht="15" customHeight="1" x14ac:dyDescent="0.2">
      <c r="B49" s="24"/>
      <c r="C49" s="198"/>
      <c r="D49" s="166"/>
    </row>
    <row r="50" spans="1:4" ht="15" customHeight="1" x14ac:dyDescent="0.2">
      <c r="B50" s="24"/>
      <c r="C50" s="346"/>
      <c r="D50" s="63"/>
    </row>
    <row r="51" spans="1:4" ht="12.75" customHeight="1" x14ac:dyDescent="0.2">
      <c r="B51" s="16" t="s">
        <v>28</v>
      </c>
      <c r="D51" s="63"/>
    </row>
    <row r="52" spans="1:4" ht="12.75" x14ac:dyDescent="0.2">
      <c r="D52" s="385"/>
    </row>
    <row r="53" spans="1:4" ht="12.75" x14ac:dyDescent="0.2">
      <c r="A53" s="73"/>
      <c r="B53" s="4"/>
      <c r="D53" s="385"/>
    </row>
    <row r="54" spans="1:4" ht="15" customHeight="1" x14ac:dyDescent="0.2">
      <c r="A54" s="73"/>
      <c r="B54" s="4"/>
      <c r="D54" s="386"/>
    </row>
    <row r="55" spans="1:4" ht="15" customHeight="1" x14ac:dyDescent="0.2">
      <c r="A55" s="3"/>
      <c r="B55" s="2"/>
      <c r="C55" s="4"/>
    </row>
  </sheetData>
  <mergeCells count="10">
    <mergeCell ref="A7:E7"/>
    <mergeCell ref="A9:F17"/>
    <mergeCell ref="E26:E27"/>
    <mergeCell ref="F26:F27"/>
    <mergeCell ref="A28:F28"/>
    <mergeCell ref="A33:F33"/>
    <mergeCell ref="A26:A27"/>
    <mergeCell ref="B26:B27"/>
    <mergeCell ref="C26:C27"/>
    <mergeCell ref="D26:D27"/>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rgb="FF92D050"/>
    <pageSetUpPr fitToPage="1"/>
  </sheetPr>
  <dimension ref="A6:D54"/>
  <sheetViews>
    <sheetView showGridLines="0" topLeftCell="A25" zoomScaleNormal="100" zoomScaleSheetLayoutView="90" zoomScalePageLayoutView="150" workbookViewId="0">
      <selection activeCell="D35" sqref="D35"/>
    </sheetView>
  </sheetViews>
  <sheetFormatPr baseColWidth="10" defaultColWidth="10.85546875" defaultRowHeight="15" customHeight="1" x14ac:dyDescent="0.2"/>
  <cols>
    <col min="1" max="1" width="46.140625" style="346" bestFit="1" customWidth="1"/>
    <col min="2" max="2" width="17.7109375" style="346" customWidth="1"/>
    <col min="3" max="3" width="35.42578125" style="346" bestFit="1" customWidth="1"/>
    <col min="4" max="4" width="39.28515625" style="346" customWidth="1"/>
    <col min="5" max="5" width="31.7109375" style="346" bestFit="1" customWidth="1"/>
    <col min="6" max="16384" width="10.85546875" style="346"/>
  </cols>
  <sheetData>
    <row r="6" spans="1:4" ht="15" customHeight="1" thickBot="1" x14ac:dyDescent="0.25">
      <c r="D6" s="68"/>
    </row>
    <row r="7" spans="1:4" ht="16.5" customHeight="1" thickBot="1" x14ac:dyDescent="0.3">
      <c r="A7" s="1058" t="str">
        <f>+'A y B1a B2 DIC'!A7:D7</f>
        <v xml:space="preserve">              NOTAS A LOS ESTADOS CONTABLES AL 31 DE DICIEMBRE DE 2020</v>
      </c>
      <c r="B7" s="1059"/>
      <c r="C7" s="1060"/>
      <c r="D7" s="264"/>
    </row>
    <row r="8" spans="1:4" ht="15" customHeight="1" x14ac:dyDescent="0.2">
      <c r="D8" s="68"/>
    </row>
    <row r="9" spans="1:4" ht="15" customHeight="1" x14ac:dyDescent="0.2">
      <c r="A9" s="64" t="s">
        <v>225</v>
      </c>
      <c r="B9" s="64"/>
    </row>
    <row r="10" spans="1:4" ht="9.75" customHeight="1" x14ac:dyDescent="0.2"/>
    <row r="11" spans="1:4" ht="15" customHeight="1" x14ac:dyDescent="0.2">
      <c r="A11" s="195" t="s">
        <v>27</v>
      </c>
      <c r="B11" s="346" t="s">
        <v>2218</v>
      </c>
      <c r="C11" s="66"/>
      <c r="D11" s="421"/>
    </row>
    <row r="12" spans="1:4" ht="15" customHeight="1" x14ac:dyDescent="0.2">
      <c r="A12" s="419" t="s">
        <v>29</v>
      </c>
      <c r="B12" s="998" t="s">
        <v>1729</v>
      </c>
      <c r="C12" s="66"/>
    </row>
    <row r="13" spans="1:4" ht="15" customHeight="1" x14ac:dyDescent="0.2">
      <c r="A13" s="419" t="s">
        <v>30</v>
      </c>
      <c r="B13" s="998" t="s">
        <v>263</v>
      </c>
      <c r="C13" s="66"/>
      <c r="D13" s="998"/>
    </row>
    <row r="14" spans="1:4" ht="12.75" x14ac:dyDescent="0.2">
      <c r="A14" s="419"/>
      <c r="B14" s="346" t="s">
        <v>28</v>
      </c>
      <c r="C14" s="66"/>
    </row>
    <row r="15" spans="1:4" ht="15" customHeight="1" x14ac:dyDescent="0.2">
      <c r="A15" s="419" t="s">
        <v>31</v>
      </c>
      <c r="B15" s="346" t="s">
        <v>2219</v>
      </c>
      <c r="C15" s="66"/>
      <c r="D15" s="1000"/>
    </row>
    <row r="16" spans="1:4" ht="15" customHeight="1" x14ac:dyDescent="0.2">
      <c r="A16" s="419"/>
      <c r="B16" s="346" t="s">
        <v>2199</v>
      </c>
      <c r="C16" s="66"/>
    </row>
    <row r="17" spans="1:4" ht="15" customHeight="1" x14ac:dyDescent="0.2">
      <c r="A17" s="419"/>
      <c r="B17" s="346" t="s">
        <v>2200</v>
      </c>
      <c r="C17" s="66"/>
    </row>
    <row r="18" spans="1:4" ht="15" customHeight="1" x14ac:dyDescent="0.2">
      <c r="A18" s="419"/>
      <c r="B18" s="346" t="s">
        <v>2220</v>
      </c>
      <c r="C18" s="66"/>
      <c r="D18" s="1000"/>
    </row>
    <row r="19" spans="1:4" ht="15" customHeight="1" x14ac:dyDescent="0.2">
      <c r="A19" s="419"/>
      <c r="C19" s="66"/>
    </row>
    <row r="20" spans="1:4" ht="15" customHeight="1" x14ac:dyDescent="0.2">
      <c r="A20" s="419" t="s">
        <v>233</v>
      </c>
      <c r="B20" s="346" t="s">
        <v>1731</v>
      </c>
      <c r="C20" s="66"/>
      <c r="D20" s="998"/>
    </row>
    <row r="21" spans="1:4" s="998" customFormat="1" ht="15" customHeight="1" x14ac:dyDescent="0.2">
      <c r="A21" s="999"/>
      <c r="B21" s="998" t="s">
        <v>2201</v>
      </c>
      <c r="C21" s="995"/>
    </row>
    <row r="22" spans="1:4" s="998" customFormat="1" ht="15" customHeight="1" x14ac:dyDescent="0.2">
      <c r="A22" s="999"/>
      <c r="B22" s="998" t="s">
        <v>1730</v>
      </c>
      <c r="C22" s="995"/>
    </row>
    <row r="23" spans="1:4" ht="15" customHeight="1" x14ac:dyDescent="0.2">
      <c r="A23" s="419"/>
      <c r="B23" s="346" t="s">
        <v>2086</v>
      </c>
      <c r="C23" s="66"/>
    </row>
    <row r="24" spans="1:4" ht="12.75" x14ac:dyDescent="0.2">
      <c r="A24" s="419"/>
      <c r="C24" s="66"/>
    </row>
    <row r="25" spans="1:4" ht="12.75" x14ac:dyDescent="0.2">
      <c r="A25" s="419" t="s">
        <v>53</v>
      </c>
      <c r="B25" s="864" t="s">
        <v>2077</v>
      </c>
    </row>
    <row r="26" spans="1:4" ht="12.75" x14ac:dyDescent="0.2">
      <c r="A26" s="419"/>
    </row>
    <row r="27" spans="1:4" ht="15" customHeight="1" x14ac:dyDescent="0.2">
      <c r="A27" s="419" t="s">
        <v>275</v>
      </c>
      <c r="B27" s="864" t="s">
        <v>2221</v>
      </c>
    </row>
    <row r="28" spans="1:4" ht="9.9499999999999993" customHeight="1" x14ac:dyDescent="0.2">
      <c r="A28" s="419"/>
    </row>
    <row r="29" spans="1:4" ht="15" customHeight="1" x14ac:dyDescent="0.2">
      <c r="A29" s="419" t="s">
        <v>86</v>
      </c>
      <c r="B29" s="346" t="s">
        <v>1730</v>
      </c>
    </row>
    <row r="30" spans="1:4" ht="16.5" customHeight="1" x14ac:dyDescent="0.2">
      <c r="A30" s="419"/>
    </row>
    <row r="31" spans="1:4" ht="20.25" customHeight="1" x14ac:dyDescent="0.2">
      <c r="A31" s="419" t="s">
        <v>82</v>
      </c>
    </row>
    <row r="32" spans="1:4" ht="15.75" customHeight="1" x14ac:dyDescent="0.2"/>
    <row r="33" spans="1:3" ht="15.75" customHeight="1" x14ac:dyDescent="0.2">
      <c r="A33" s="864" t="s">
        <v>101</v>
      </c>
      <c r="B33" s="864" t="s">
        <v>293</v>
      </c>
    </row>
    <row r="34" spans="1:3" ht="15.75" customHeight="1" x14ac:dyDescent="0.2">
      <c r="A34" s="864" t="s">
        <v>292</v>
      </c>
      <c r="B34" s="864" t="s">
        <v>2222</v>
      </c>
    </row>
    <row r="35" spans="1:3" ht="15.75" customHeight="1" x14ac:dyDescent="0.2">
      <c r="A35" s="864" t="s">
        <v>2203</v>
      </c>
      <c r="B35" s="864" t="s">
        <v>1733</v>
      </c>
    </row>
    <row r="36" spans="1:3" ht="15.75" customHeight="1" x14ac:dyDescent="0.2">
      <c r="A36" s="864" t="s">
        <v>1789</v>
      </c>
      <c r="B36" s="864" t="s">
        <v>1788</v>
      </c>
    </row>
    <row r="37" spans="1:3" ht="15.75" customHeight="1" x14ac:dyDescent="0.2">
      <c r="A37" s="864" t="s">
        <v>2204</v>
      </c>
      <c r="B37" s="864" t="s">
        <v>294</v>
      </c>
      <c r="C37" s="998"/>
    </row>
    <row r="38" spans="1:3" ht="15.75" customHeight="1" x14ac:dyDescent="0.2">
      <c r="A38" s="864" t="s">
        <v>234</v>
      </c>
      <c r="B38" s="864" t="s">
        <v>2079</v>
      </c>
      <c r="C38" s="998"/>
    </row>
    <row r="39" spans="1:3" ht="15.75" customHeight="1" x14ac:dyDescent="0.2">
      <c r="A39" s="864" t="s">
        <v>2223</v>
      </c>
      <c r="B39" s="864" t="s">
        <v>2224</v>
      </c>
      <c r="C39" s="998"/>
    </row>
    <row r="40" spans="1:3" ht="15.75" customHeight="1" x14ac:dyDescent="0.2">
      <c r="A40" s="864" t="s">
        <v>2080</v>
      </c>
      <c r="B40" s="864" t="s">
        <v>2081</v>
      </c>
      <c r="C40" s="998"/>
    </row>
    <row r="41" spans="1:3" ht="15.75" customHeight="1" x14ac:dyDescent="0.2">
      <c r="A41" s="864" t="s">
        <v>2205</v>
      </c>
      <c r="B41" s="864" t="s">
        <v>2085</v>
      </c>
      <c r="C41" s="998"/>
    </row>
    <row r="42" spans="1:3" ht="15.75" customHeight="1" x14ac:dyDescent="0.2">
      <c r="A42" s="864" t="s">
        <v>2225</v>
      </c>
      <c r="B42" s="864" t="s">
        <v>2226</v>
      </c>
      <c r="C42" s="998"/>
    </row>
    <row r="43" spans="1:3" ht="15" customHeight="1" x14ac:dyDescent="0.2">
      <c r="A43" s="864" t="s">
        <v>2227</v>
      </c>
      <c r="B43" s="864" t="s">
        <v>2228</v>
      </c>
      <c r="C43" s="998"/>
    </row>
    <row r="44" spans="1:3" ht="15" customHeight="1" x14ac:dyDescent="0.2">
      <c r="A44" s="864" t="s">
        <v>2206</v>
      </c>
      <c r="B44" s="864" t="s">
        <v>2202</v>
      </c>
      <c r="C44" s="998"/>
    </row>
    <row r="45" spans="1:3" ht="15" customHeight="1" x14ac:dyDescent="0.2">
      <c r="A45" s="864" t="s">
        <v>1732</v>
      </c>
      <c r="B45" s="864" t="s">
        <v>2082</v>
      </c>
      <c r="C45" s="998"/>
    </row>
    <row r="46" spans="1:3" ht="15" customHeight="1" x14ac:dyDescent="0.2">
      <c r="A46" s="864" t="s">
        <v>2083</v>
      </c>
      <c r="B46" s="864" t="s">
        <v>2084</v>
      </c>
      <c r="C46" s="998"/>
    </row>
    <row r="49" spans="1:3" ht="15" customHeight="1" x14ac:dyDescent="0.2">
      <c r="A49" s="419" t="s">
        <v>37</v>
      </c>
      <c r="B49" s="346" t="s">
        <v>83</v>
      </c>
    </row>
    <row r="50" spans="1:3" ht="15" customHeight="1" x14ac:dyDescent="0.2">
      <c r="A50" s="419"/>
      <c r="B50" s="346" t="s">
        <v>193</v>
      </c>
    </row>
    <row r="51" spans="1:3" ht="15" customHeight="1" x14ac:dyDescent="0.2">
      <c r="A51" s="196"/>
      <c r="B51" s="31"/>
      <c r="C51" s="40"/>
    </row>
    <row r="52" spans="1:3" ht="15" customHeight="1" x14ac:dyDescent="0.2">
      <c r="A52" s="196"/>
      <c r="B52" s="31"/>
      <c r="C52" s="40"/>
    </row>
    <row r="53" spans="1:3" ht="15" customHeight="1" x14ac:dyDescent="0.2">
      <c r="A53" s="196"/>
      <c r="B53" s="31"/>
      <c r="C53" s="40"/>
    </row>
    <row r="54" spans="1:3" ht="15" customHeight="1" x14ac:dyDescent="0.2">
      <c r="A54" s="196"/>
      <c r="B54" s="31"/>
      <c r="C54" s="40"/>
    </row>
  </sheetData>
  <mergeCells count="1">
    <mergeCell ref="A7:C7"/>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92D050"/>
    <pageSetUpPr fitToPage="1"/>
  </sheetPr>
  <dimension ref="A6:I59"/>
  <sheetViews>
    <sheetView showGridLines="0" topLeftCell="A76" zoomScaleNormal="100" zoomScaleSheetLayoutView="100" zoomScalePageLayoutView="150" workbookViewId="0">
      <selection activeCell="B66" sqref="B66"/>
    </sheetView>
  </sheetViews>
  <sheetFormatPr baseColWidth="10" defaultColWidth="10.85546875" defaultRowHeight="15" customHeight="1" outlineLevelRow="1" x14ac:dyDescent="0.2"/>
  <cols>
    <col min="1" max="1" width="36.85546875" style="65" customWidth="1"/>
    <col min="2" max="2" width="17.7109375" style="65" customWidth="1"/>
    <col min="3" max="3" width="18.85546875" style="65" customWidth="1"/>
    <col min="4" max="4" width="17.7109375" style="65" customWidth="1"/>
    <col min="5" max="5" width="16.85546875" style="166" bestFit="1" customWidth="1"/>
    <col min="6" max="6" width="28.140625" style="63" bestFit="1" customWidth="1"/>
    <col min="7" max="9" width="24" style="65" customWidth="1"/>
    <col min="10" max="16384" width="10.85546875" style="65"/>
  </cols>
  <sheetData>
    <row r="6" spans="1:6" ht="12" customHeight="1" thickBot="1" x14ac:dyDescent="0.25"/>
    <row r="7" spans="1:6" ht="15" customHeight="1" thickBot="1" x14ac:dyDescent="0.3">
      <c r="A7" s="1058" t="str">
        <f>+'A y B1a B2 DIC'!A7:D7</f>
        <v xml:space="preserve">              NOTAS A LOS ESTADOS CONTABLES AL 31 DE DICIEMBRE DE 2020</v>
      </c>
      <c r="B7" s="1059"/>
      <c r="C7" s="1059"/>
      <c r="D7" s="1060"/>
    </row>
    <row r="8" spans="1:6" ht="6" customHeight="1" x14ac:dyDescent="0.2"/>
    <row r="9" spans="1:6" ht="12.75" customHeight="1" x14ac:dyDescent="0.2">
      <c r="A9" s="70" t="s">
        <v>54</v>
      </c>
      <c r="B9" s="66"/>
    </row>
    <row r="10" spans="1:6" ht="6.75" customHeight="1" x14ac:dyDescent="0.2">
      <c r="A10" s="6"/>
      <c r="B10" s="7"/>
    </row>
    <row r="11" spans="1:6" ht="15" customHeight="1" x14ac:dyDescent="0.2">
      <c r="A11" s="70" t="s">
        <v>49</v>
      </c>
    </row>
    <row r="12" spans="1:6" ht="15" customHeight="1" x14ac:dyDescent="0.2">
      <c r="A12" s="1084" t="s">
        <v>272</v>
      </c>
      <c r="B12" s="1084"/>
      <c r="C12" s="1084"/>
      <c r="D12" s="1084"/>
    </row>
    <row r="13" spans="1:6" ht="15" customHeight="1" x14ac:dyDescent="0.2">
      <c r="A13" s="1084"/>
      <c r="B13" s="1084"/>
      <c r="C13" s="1084"/>
      <c r="D13" s="1084"/>
    </row>
    <row r="14" spans="1:6" ht="15" customHeight="1" x14ac:dyDescent="0.2">
      <c r="A14" s="1084"/>
      <c r="B14" s="1084"/>
      <c r="C14" s="1084"/>
      <c r="D14" s="1084"/>
    </row>
    <row r="15" spans="1:6" ht="13.5" customHeight="1" x14ac:dyDescent="0.2">
      <c r="B15" s="13"/>
      <c r="C15" s="341" t="s">
        <v>2162</v>
      </c>
      <c r="D15" s="341" t="s">
        <v>2229</v>
      </c>
      <c r="E15" s="63"/>
      <c r="F15" s="65"/>
    </row>
    <row r="16" spans="1:6" ht="15" customHeight="1" x14ac:dyDescent="0.2">
      <c r="A16" s="123" t="s">
        <v>103</v>
      </c>
      <c r="B16" s="124" t="s">
        <v>0</v>
      </c>
      <c r="C16" s="785">
        <v>6453.14</v>
      </c>
      <c r="D16" s="785">
        <v>6900.11</v>
      </c>
      <c r="E16" s="63"/>
      <c r="F16" s="65"/>
    </row>
    <row r="17" spans="1:6" ht="15" customHeight="1" x14ac:dyDescent="0.2">
      <c r="A17" s="123" t="s">
        <v>1</v>
      </c>
      <c r="B17" s="124" t="s">
        <v>104</v>
      </c>
      <c r="C17" s="785">
        <v>107.83</v>
      </c>
      <c r="D17" s="785">
        <v>82</v>
      </c>
      <c r="E17" s="63"/>
      <c r="F17" s="65"/>
    </row>
    <row r="18" spans="1:6" ht="15" customHeight="1" x14ac:dyDescent="0.2">
      <c r="A18" s="123" t="s">
        <v>2</v>
      </c>
      <c r="B18" s="124" t="s">
        <v>105</v>
      </c>
      <c r="C18" s="785">
        <v>1597.67</v>
      </c>
      <c r="D18" s="785">
        <v>1329.83</v>
      </c>
      <c r="E18" s="63"/>
      <c r="F18" s="65"/>
    </row>
    <row r="19" spans="1:6" ht="15" customHeight="1" x14ac:dyDescent="0.2">
      <c r="A19" s="123" t="s">
        <v>3</v>
      </c>
      <c r="B19" s="124" t="s">
        <v>106</v>
      </c>
      <c r="C19" s="785">
        <v>7228.81</v>
      </c>
      <c r="D19" s="785">
        <v>8476.1</v>
      </c>
      <c r="E19" s="63"/>
      <c r="F19" s="65"/>
    </row>
    <row r="20" spans="1:6" ht="9.75" customHeight="1" x14ac:dyDescent="0.2">
      <c r="B20" s="13"/>
      <c r="D20" s="63"/>
    </row>
    <row r="21" spans="1:6" ht="15" customHeight="1" x14ac:dyDescent="0.2">
      <c r="A21" s="70" t="s">
        <v>50</v>
      </c>
      <c r="B21" s="65" t="s">
        <v>28</v>
      </c>
      <c r="C21" s="65" t="s">
        <v>28</v>
      </c>
      <c r="D21" s="63"/>
    </row>
    <row r="22" spans="1:6" ht="5.25" customHeight="1" x14ac:dyDescent="0.25">
      <c r="A22" s="14" t="s">
        <v>28</v>
      </c>
      <c r="D22" s="63"/>
    </row>
    <row r="23" spans="1:6" ht="15" customHeight="1" x14ac:dyDescent="0.2">
      <c r="A23" s="1079" t="s">
        <v>2162</v>
      </c>
      <c r="B23" s="1080" t="s">
        <v>188</v>
      </c>
      <c r="C23" s="1080" t="s">
        <v>189</v>
      </c>
      <c r="D23" s="63"/>
    </row>
    <row r="24" spans="1:6" ht="15" customHeight="1" x14ac:dyDescent="0.2">
      <c r="A24" s="1079"/>
      <c r="B24" s="1081"/>
      <c r="C24" s="1081"/>
      <c r="D24" s="191"/>
    </row>
    <row r="25" spans="1:6" ht="15" customHeight="1" x14ac:dyDescent="0.2">
      <c r="A25" s="786" t="s">
        <v>6</v>
      </c>
      <c r="B25" s="787">
        <v>50883378.149999999</v>
      </c>
      <c r="C25" s="788">
        <v>328357562880.89099</v>
      </c>
      <c r="D25" s="445"/>
    </row>
    <row r="26" spans="1:6" ht="15" customHeight="1" x14ac:dyDescent="0.2">
      <c r="A26" s="786" t="s">
        <v>7</v>
      </c>
      <c r="B26" s="789">
        <v>-50040817.539999999</v>
      </c>
      <c r="C26" s="335">
        <v>-322920401313.07562</v>
      </c>
      <c r="D26" s="445"/>
    </row>
    <row r="27" spans="1:6" ht="15" hidden="1" customHeight="1" x14ac:dyDescent="0.2">
      <c r="A27" s="790" t="s">
        <v>1988</v>
      </c>
      <c r="B27" s="263">
        <f>B25+B26</f>
        <v>842560.6099999994</v>
      </c>
      <c r="C27" s="104">
        <f>C25+C26</f>
        <v>5437161567.8153687</v>
      </c>
      <c r="D27" s="191"/>
    </row>
    <row r="28" spans="1:6" ht="12.75" outlineLevel="1" x14ac:dyDescent="0.2">
      <c r="A28" s="125" t="s">
        <v>2073</v>
      </c>
      <c r="B28" s="263">
        <f>B25+B26</f>
        <v>842560.6099999994</v>
      </c>
      <c r="C28" s="104">
        <f>C25+C26</f>
        <v>5437161567.8153687</v>
      </c>
      <c r="D28" s="191"/>
    </row>
    <row r="29" spans="1:6" ht="15" hidden="1" customHeight="1" outlineLevel="1" x14ac:dyDescent="0.2">
      <c r="A29" s="125" t="s">
        <v>201</v>
      </c>
      <c r="B29" s="284">
        <v>0</v>
      </c>
      <c r="C29" s="181">
        <v>0</v>
      </c>
      <c r="D29" s="191"/>
    </row>
    <row r="30" spans="1:6" ht="15" customHeight="1" outlineLevel="1" x14ac:dyDescent="0.2">
      <c r="A30" s="1079" t="s">
        <v>2229</v>
      </c>
      <c r="B30" s="1080" t="s">
        <v>188</v>
      </c>
      <c r="C30" s="1080" t="s">
        <v>189</v>
      </c>
      <c r="D30" s="191"/>
    </row>
    <row r="31" spans="1:6" ht="15" customHeight="1" outlineLevel="1" x14ac:dyDescent="0.2">
      <c r="A31" s="1079"/>
      <c r="B31" s="1081"/>
      <c r="C31" s="1081"/>
      <c r="D31" s="191"/>
    </row>
    <row r="32" spans="1:6" ht="15" customHeight="1" outlineLevel="1" x14ac:dyDescent="0.2">
      <c r="A32" s="786" t="s">
        <v>6</v>
      </c>
      <c r="B32" s="787">
        <v>46707077.380000003</v>
      </c>
      <c r="C32" s="788">
        <f>(B32*D16)</f>
        <v>322283971700.51178</v>
      </c>
      <c r="D32" s="191"/>
    </row>
    <row r="33" spans="1:9" ht="15" customHeight="1" outlineLevel="1" x14ac:dyDescent="0.2">
      <c r="A33" s="786" t="s">
        <v>7</v>
      </c>
      <c r="B33" s="789">
        <v>-46894107.969999999</v>
      </c>
      <c r="C33" s="335">
        <f>(B33*D16)+20</f>
        <v>-323574503324.87665</v>
      </c>
      <c r="D33" s="191"/>
    </row>
    <row r="34" spans="1:9" ht="15" customHeight="1" x14ac:dyDescent="0.2">
      <c r="A34" s="790" t="s">
        <v>1988</v>
      </c>
      <c r="B34" s="263">
        <f>B32+B33</f>
        <v>-187030.58999999613</v>
      </c>
      <c r="C34" s="104">
        <f>C32+C33</f>
        <v>-1290531624.3648682</v>
      </c>
      <c r="D34" s="191"/>
    </row>
    <row r="35" spans="1:9" ht="0.95" customHeight="1" x14ac:dyDescent="0.2">
      <c r="A35" s="282"/>
      <c r="B35" s="283"/>
      <c r="C35" s="283"/>
      <c r="D35" s="358"/>
    </row>
    <row r="36" spans="1:9" ht="7.5" customHeight="1" x14ac:dyDescent="0.2">
      <c r="C36" s="67" t="s">
        <v>28</v>
      </c>
      <c r="D36" s="357"/>
    </row>
    <row r="37" spans="1:9" ht="12.75" customHeight="1" x14ac:dyDescent="0.2">
      <c r="A37" s="1062" t="s">
        <v>2230</v>
      </c>
      <c r="B37" s="1062"/>
      <c r="C37" s="1062"/>
      <c r="D37" s="1062"/>
    </row>
    <row r="38" spans="1:9" ht="12.75" customHeight="1" x14ac:dyDescent="0.2">
      <c r="A38" s="1062"/>
      <c r="B38" s="1062"/>
      <c r="C38" s="1062"/>
      <c r="D38" s="1062"/>
    </row>
    <row r="39" spans="1:9" ht="12.75" x14ac:dyDescent="0.2">
      <c r="A39" s="1062"/>
      <c r="B39" s="1062"/>
      <c r="C39" s="1062"/>
      <c r="D39" s="1062"/>
    </row>
    <row r="40" spans="1:9" ht="12.75" x14ac:dyDescent="0.2">
      <c r="A40" s="1062"/>
      <c r="B40" s="1062"/>
      <c r="C40" s="1062"/>
      <c r="D40" s="1062"/>
    </row>
    <row r="41" spans="1:9" ht="6" customHeight="1" x14ac:dyDescent="0.2">
      <c r="A41" s="980"/>
      <c r="B41" s="980"/>
      <c r="C41" s="980"/>
      <c r="D41" s="980"/>
    </row>
    <row r="42" spans="1:9" s="346" customFormat="1" ht="15" customHeight="1" x14ac:dyDescent="0.25">
      <c r="A42" s="70" t="s">
        <v>57</v>
      </c>
      <c r="B42" s="5"/>
      <c r="C42" s="5"/>
      <c r="D42" s="5"/>
      <c r="F42" s="198"/>
      <c r="G42" s="198"/>
      <c r="H42" s="198"/>
      <c r="I42" s="198"/>
    </row>
    <row r="43" spans="1:9" s="346" customFormat="1" ht="7.5" customHeight="1" x14ac:dyDescent="0.25">
      <c r="A43" s="70"/>
      <c r="B43" s="5"/>
      <c r="C43" s="5"/>
      <c r="D43" s="5"/>
      <c r="F43" s="198"/>
      <c r="G43" s="198"/>
      <c r="H43" s="198"/>
      <c r="I43" s="198"/>
    </row>
    <row r="44" spans="1:9" s="346" customFormat="1" ht="15" customHeight="1" x14ac:dyDescent="0.2">
      <c r="A44" s="1079" t="s">
        <v>2162</v>
      </c>
      <c r="B44" s="1076" t="s">
        <v>2164</v>
      </c>
      <c r="C44" s="1076" t="s">
        <v>1921</v>
      </c>
      <c r="D44" s="1076" t="s">
        <v>2165</v>
      </c>
      <c r="F44" s="997"/>
      <c r="G44" s="996"/>
      <c r="H44" s="996"/>
      <c r="I44" s="198"/>
    </row>
    <row r="45" spans="1:9" s="346" customFormat="1" ht="18.75" customHeight="1" x14ac:dyDescent="0.2">
      <c r="A45" s="1079"/>
      <c r="B45" s="1077"/>
      <c r="C45" s="1077"/>
      <c r="D45" s="1077"/>
      <c r="F45" s="996"/>
      <c r="G45" s="996"/>
      <c r="H45" s="996"/>
      <c r="I45" s="198"/>
    </row>
    <row r="46" spans="1:9" s="346" customFormat="1" ht="15" customHeight="1" x14ac:dyDescent="0.2">
      <c r="A46" s="123" t="s">
        <v>65</v>
      </c>
      <c r="B46" s="791">
        <v>24101943092</v>
      </c>
      <c r="C46" s="791">
        <v>24101943092</v>
      </c>
      <c r="D46" s="792">
        <v>13597340352</v>
      </c>
      <c r="F46" s="198"/>
      <c r="G46" s="198"/>
      <c r="H46" s="198" t="s">
        <v>253</v>
      </c>
      <c r="I46" s="198"/>
    </row>
    <row r="47" spans="1:9" s="346" customFormat="1" ht="15" customHeight="1" outlineLevel="1" x14ac:dyDescent="0.2">
      <c r="A47" s="123" t="s">
        <v>2163</v>
      </c>
      <c r="B47" s="791"/>
      <c r="C47" s="791"/>
      <c r="D47" s="792">
        <v>260969100</v>
      </c>
      <c r="E47" s="37"/>
      <c r="F47" s="250"/>
      <c r="G47" s="198"/>
      <c r="H47" s="198"/>
      <c r="I47" s="198"/>
    </row>
    <row r="48" spans="1:9" s="346" customFormat="1" ht="15" customHeight="1" x14ac:dyDescent="0.2">
      <c r="A48" s="122" t="s">
        <v>10</v>
      </c>
      <c r="B48" s="97">
        <f>+B46+B47</f>
        <v>24101943092</v>
      </c>
      <c r="C48" s="97">
        <f>+C46+C47</f>
        <v>24101943092</v>
      </c>
      <c r="D48" s="97">
        <f>+D46+D47</f>
        <v>13858309452</v>
      </c>
      <c r="F48" s="198"/>
      <c r="G48" s="198"/>
      <c r="H48" s="198"/>
      <c r="I48" s="198"/>
    </row>
    <row r="49" spans="1:9" s="346" customFormat="1" ht="15" customHeight="1" x14ac:dyDescent="0.2">
      <c r="A49" s="1079" t="s">
        <v>2229</v>
      </c>
      <c r="B49" s="1082" t="s">
        <v>164</v>
      </c>
      <c r="C49" s="1076" t="s">
        <v>165</v>
      </c>
      <c r="D49" s="1076" t="s">
        <v>166</v>
      </c>
      <c r="F49" s="198"/>
      <c r="G49" s="198"/>
      <c r="H49" s="198"/>
      <c r="I49" s="198"/>
    </row>
    <row r="50" spans="1:9" s="346" customFormat="1" ht="15" customHeight="1" x14ac:dyDescent="0.2">
      <c r="A50" s="1079"/>
      <c r="B50" s="1083"/>
      <c r="C50" s="1077"/>
      <c r="D50" s="1077"/>
      <c r="F50" s="198"/>
      <c r="G50" s="198"/>
      <c r="H50" s="198"/>
      <c r="I50" s="198"/>
    </row>
    <row r="51" spans="1:9" s="346" customFormat="1" ht="15" customHeight="1" x14ac:dyDescent="0.2">
      <c r="A51" s="123" t="s">
        <v>65</v>
      </c>
      <c r="B51" s="791">
        <v>29913000000</v>
      </c>
      <c r="C51" s="791">
        <v>2135613012</v>
      </c>
      <c r="D51" s="792">
        <f>+B51+C51</f>
        <v>32048613012</v>
      </c>
      <c r="F51" s="198"/>
      <c r="G51" s="198"/>
      <c r="H51" s="198"/>
      <c r="I51" s="198"/>
    </row>
    <row r="52" spans="1:9" s="346" customFormat="1" ht="15" customHeight="1" x14ac:dyDescent="0.2">
      <c r="A52" s="123" t="s">
        <v>66</v>
      </c>
      <c r="B52" s="791">
        <v>6876004400</v>
      </c>
      <c r="C52" s="791">
        <v>178773057</v>
      </c>
      <c r="D52" s="792">
        <f>+B52+C52</f>
        <v>7054777457</v>
      </c>
      <c r="F52" s="198"/>
      <c r="G52" s="198"/>
      <c r="H52" s="198"/>
      <c r="I52" s="198"/>
    </row>
    <row r="53" spans="1:9" s="346" customFormat="1" ht="15" customHeight="1" x14ac:dyDescent="0.2">
      <c r="A53" s="122" t="s">
        <v>10</v>
      </c>
      <c r="B53" s="97">
        <f>SUM(B51:B52)</f>
        <v>36789004400</v>
      </c>
      <c r="C53" s="97">
        <f>SUM(C51:C52)</f>
        <v>2314386069</v>
      </c>
      <c r="D53" s="97">
        <f>SUM(D51:D52)</f>
        <v>39103390469</v>
      </c>
      <c r="F53" s="198"/>
      <c r="G53" s="198"/>
      <c r="H53" s="198"/>
      <c r="I53" s="198"/>
    </row>
    <row r="54" spans="1:9" s="346" customFormat="1" ht="7.5" customHeight="1" x14ac:dyDescent="0.2">
      <c r="A54" s="237"/>
      <c r="B54" s="238"/>
      <c r="C54" s="238"/>
      <c r="D54" s="238"/>
      <c r="F54" s="198"/>
      <c r="G54" s="198"/>
      <c r="H54" s="198"/>
      <c r="I54" s="198"/>
    </row>
    <row r="55" spans="1:9" ht="15" customHeight="1" x14ac:dyDescent="0.2">
      <c r="A55" s="182" t="s">
        <v>51</v>
      </c>
      <c r="B55" s="183"/>
      <c r="C55" s="166"/>
      <c r="D55" s="166"/>
      <c r="E55" s="346"/>
      <c r="F55" s="346"/>
    </row>
    <row r="56" spans="1:9" ht="7.5" customHeight="1" x14ac:dyDescent="0.25">
      <c r="A56" s="184"/>
      <c r="B56" s="166"/>
      <c r="C56" s="166"/>
      <c r="D56" s="166"/>
      <c r="E56" s="12"/>
      <c r="F56" s="346"/>
    </row>
    <row r="57" spans="1:9" ht="15" customHeight="1" x14ac:dyDescent="0.2">
      <c r="A57" s="1078" t="s">
        <v>2231</v>
      </c>
      <c r="B57" s="1078"/>
      <c r="C57" s="1078"/>
      <c r="D57" s="1078"/>
      <c r="E57" s="129"/>
      <c r="F57" s="65"/>
    </row>
    <row r="58" spans="1:9" ht="12.75" x14ac:dyDescent="0.2">
      <c r="A58" s="1078"/>
      <c r="B58" s="1078"/>
      <c r="C58" s="1078"/>
      <c r="D58" s="1078"/>
      <c r="E58" s="65"/>
      <c r="F58" s="65"/>
    </row>
    <row r="59" spans="1:9" ht="15" customHeight="1" x14ac:dyDescent="0.2">
      <c r="A59" s="1078"/>
      <c r="B59" s="1078"/>
      <c r="C59" s="1078"/>
      <c r="D59" s="1078"/>
      <c r="E59" s="65"/>
      <c r="F59" s="65"/>
    </row>
  </sheetData>
  <mergeCells count="18">
    <mergeCell ref="A7:D7"/>
    <mergeCell ref="A12:D14"/>
    <mergeCell ref="A23:A24"/>
    <mergeCell ref="B23:B24"/>
    <mergeCell ref="C23:C24"/>
    <mergeCell ref="C49:C50"/>
    <mergeCell ref="D49:D50"/>
    <mergeCell ref="A57:D59"/>
    <mergeCell ref="A30:A31"/>
    <mergeCell ref="B30:B31"/>
    <mergeCell ref="C30:C31"/>
    <mergeCell ref="A37:D40"/>
    <mergeCell ref="A44:A45"/>
    <mergeCell ref="B44:B45"/>
    <mergeCell ref="C44:C45"/>
    <mergeCell ref="D44:D45"/>
    <mergeCell ref="A49:A50"/>
    <mergeCell ref="B49:B50"/>
  </mergeCells>
  <printOptions horizontalCentered="1"/>
  <pageMargins left="0.59055118110236227" right="0.39370078740157483" top="1.5748031496062993" bottom="0.78740157480314965" header="0" footer="0.78740157480314965"/>
  <pageSetup scale="88"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rgb="FF92D050"/>
    <pageSetUpPr fitToPage="1"/>
  </sheetPr>
  <dimension ref="A1:J83"/>
  <sheetViews>
    <sheetView showGridLines="0" zoomScaleNormal="100" zoomScalePageLayoutView="150" workbookViewId="0">
      <selection activeCell="A62" sqref="A62"/>
    </sheetView>
  </sheetViews>
  <sheetFormatPr baseColWidth="10" defaultColWidth="10.85546875" defaultRowHeight="12.75" outlineLevelRow="1" x14ac:dyDescent="0.2"/>
  <cols>
    <col min="1" max="1" width="29.7109375" style="65" customWidth="1"/>
    <col min="2" max="3" width="13.7109375" style="65" customWidth="1"/>
    <col min="4" max="4" width="13.7109375" style="346" customWidth="1"/>
    <col min="5" max="6" width="13.7109375" style="65" customWidth="1"/>
    <col min="7" max="7" width="12.42578125" style="65" bestFit="1" customWidth="1"/>
    <col min="8" max="8" width="17.28515625" style="198" customWidth="1"/>
    <col min="9" max="9" width="24.28515625" style="65" customWidth="1"/>
    <col min="10" max="16384" width="10.85546875" style="65"/>
  </cols>
  <sheetData>
    <row r="1" spans="1:10" ht="15" customHeight="1" x14ac:dyDescent="0.2"/>
    <row r="2" spans="1:10" ht="15" customHeight="1" x14ac:dyDescent="0.2"/>
    <row r="3" spans="1:10" ht="15" customHeight="1" x14ac:dyDescent="0.2"/>
    <row r="4" spans="1:10" ht="15" customHeight="1" x14ac:dyDescent="0.2"/>
    <row r="5" spans="1:10" ht="15" customHeight="1" x14ac:dyDescent="0.2"/>
    <row r="6" spans="1:10" ht="15" customHeight="1" thickBot="1" x14ac:dyDescent="0.25"/>
    <row r="7" spans="1:10" ht="16.5" thickBot="1" x14ac:dyDescent="0.3">
      <c r="A7" s="1058" t="str">
        <f>+'A y B1a B2 DIC'!A7:D7</f>
        <v xml:space="preserve">              NOTAS A LOS ESTADOS CONTABLES AL 31 DE DICIEMBRE DE 2020</v>
      </c>
      <c r="B7" s="1059"/>
      <c r="C7" s="1059"/>
      <c r="D7" s="1059"/>
      <c r="E7" s="1059"/>
      <c r="F7" s="1060"/>
      <c r="G7" s="2"/>
      <c r="J7" s="1"/>
    </row>
    <row r="8" spans="1:10" ht="15.75" x14ac:dyDescent="0.25">
      <c r="A8" s="75"/>
      <c r="B8" s="75"/>
      <c r="C8" s="75"/>
      <c r="D8" s="75"/>
      <c r="E8" s="75"/>
      <c r="F8" s="75"/>
      <c r="G8" s="2"/>
      <c r="J8" s="1"/>
    </row>
    <row r="9" spans="1:10" ht="15" x14ac:dyDescent="0.25">
      <c r="A9" s="70" t="s">
        <v>85</v>
      </c>
      <c r="B9" s="34"/>
      <c r="C9" s="34" t="s">
        <v>28</v>
      </c>
      <c r="E9" s="265"/>
      <c r="F9" s="2"/>
      <c r="G9" s="2"/>
      <c r="J9" s="1"/>
    </row>
    <row r="10" spans="1:10" ht="12.75" customHeight="1" x14ac:dyDescent="0.2">
      <c r="A10" s="1087" t="s">
        <v>2208</v>
      </c>
      <c r="B10" s="1087"/>
      <c r="C10" s="1087"/>
      <c r="D10" s="1087"/>
      <c r="E10" s="1087"/>
      <c r="F10" s="1087"/>
    </row>
    <row r="11" spans="1:10" ht="12.75" customHeight="1" x14ac:dyDescent="0.2">
      <c r="A11" s="1087"/>
      <c r="B11" s="1087"/>
      <c r="C11" s="1087"/>
      <c r="D11" s="1087"/>
      <c r="E11" s="1087"/>
      <c r="F11" s="1087"/>
    </row>
    <row r="12" spans="1:10" ht="12.75" customHeight="1" x14ac:dyDescent="0.2">
      <c r="A12" s="1087"/>
      <c r="B12" s="1087"/>
      <c r="C12" s="1087"/>
      <c r="D12" s="1087"/>
      <c r="E12" s="1087"/>
      <c r="F12" s="1087"/>
    </row>
    <row r="13" spans="1:10" ht="12.75" customHeight="1" x14ac:dyDescent="0.2">
      <c r="A13" s="1087"/>
      <c r="B13" s="1087"/>
      <c r="C13" s="1087"/>
      <c r="D13" s="1087"/>
      <c r="E13" s="1087"/>
      <c r="F13" s="1087"/>
    </row>
    <row r="14" spans="1:10" ht="12.75" customHeight="1" x14ac:dyDescent="0.2">
      <c r="A14" s="1087"/>
      <c r="B14" s="1087"/>
      <c r="C14" s="1087"/>
      <c r="D14" s="1087"/>
      <c r="E14" s="1087"/>
      <c r="F14" s="1087"/>
    </row>
    <row r="15" spans="1:10" ht="12.75" customHeight="1" x14ac:dyDescent="0.2">
      <c r="A15" s="1087"/>
      <c r="B15" s="1087"/>
      <c r="C15" s="1087"/>
      <c r="D15" s="1087"/>
      <c r="E15" s="1087"/>
      <c r="F15" s="1087"/>
    </row>
    <row r="16" spans="1:10" ht="12.75" customHeight="1" x14ac:dyDescent="0.2">
      <c r="A16" s="1087"/>
      <c r="B16" s="1087"/>
      <c r="C16" s="1087"/>
      <c r="D16" s="1087"/>
      <c r="E16" s="1087"/>
      <c r="F16" s="1087"/>
    </row>
    <row r="17" spans="1:6" ht="12.75" customHeight="1" x14ac:dyDescent="0.2">
      <c r="A17" s="1087"/>
      <c r="B17" s="1087"/>
      <c r="C17" s="1087"/>
      <c r="D17" s="1087"/>
      <c r="E17" s="1087"/>
      <c r="F17" s="1087"/>
    </row>
    <row r="18" spans="1:6" ht="12.75" customHeight="1" x14ac:dyDescent="0.2">
      <c r="A18" s="1087"/>
      <c r="B18" s="1087"/>
      <c r="C18" s="1087"/>
      <c r="D18" s="1087"/>
      <c r="E18" s="1087"/>
      <c r="F18" s="1087"/>
    </row>
    <row r="19" spans="1:6" ht="12.75" customHeight="1" x14ac:dyDescent="0.2">
      <c r="A19" s="1087"/>
      <c r="B19" s="1087"/>
      <c r="C19" s="1087"/>
      <c r="D19" s="1087"/>
      <c r="E19" s="1087"/>
      <c r="F19" s="1087"/>
    </row>
    <row r="20" spans="1:6" ht="12.75" customHeight="1" x14ac:dyDescent="0.2">
      <c r="A20" s="1087"/>
      <c r="B20" s="1087"/>
      <c r="C20" s="1087"/>
      <c r="D20" s="1087"/>
      <c r="E20" s="1087"/>
      <c r="F20" s="1087"/>
    </row>
    <row r="21" spans="1:6" ht="12.75" customHeight="1" x14ac:dyDescent="0.2">
      <c r="A21" s="1087"/>
      <c r="B21" s="1087"/>
      <c r="C21" s="1087"/>
      <c r="D21" s="1087"/>
      <c r="E21" s="1087"/>
      <c r="F21" s="1087"/>
    </row>
    <row r="22" spans="1:6" ht="12.75" customHeight="1" x14ac:dyDescent="0.2">
      <c r="A22" s="1087"/>
      <c r="B22" s="1087"/>
      <c r="C22" s="1087"/>
      <c r="D22" s="1087"/>
      <c r="E22" s="1087"/>
      <c r="F22" s="1087"/>
    </row>
    <row r="23" spans="1:6" ht="12.75" customHeight="1" x14ac:dyDescent="0.2">
      <c r="A23" s="1087"/>
      <c r="B23" s="1087"/>
      <c r="C23" s="1087"/>
      <c r="D23" s="1087"/>
      <c r="E23" s="1087"/>
      <c r="F23" s="1087"/>
    </row>
    <row r="24" spans="1:6" ht="12.75" customHeight="1" x14ac:dyDescent="0.2">
      <c r="A24" s="1087"/>
      <c r="B24" s="1087"/>
      <c r="C24" s="1087"/>
      <c r="D24" s="1087"/>
      <c r="E24" s="1087"/>
      <c r="F24" s="1087"/>
    </row>
    <row r="25" spans="1:6" ht="12.75" customHeight="1" x14ac:dyDescent="0.2">
      <c r="A25" s="1087"/>
      <c r="B25" s="1087"/>
      <c r="C25" s="1087"/>
      <c r="D25" s="1087"/>
      <c r="E25" s="1087"/>
      <c r="F25" s="1087"/>
    </row>
    <row r="26" spans="1:6" ht="12.75" customHeight="1" x14ac:dyDescent="0.2">
      <c r="A26" s="1087"/>
      <c r="B26" s="1087"/>
      <c r="C26" s="1087"/>
      <c r="D26" s="1087"/>
      <c r="E26" s="1087"/>
      <c r="F26" s="1087"/>
    </row>
    <row r="27" spans="1:6" ht="12.75" customHeight="1" x14ac:dyDescent="0.2">
      <c r="A27" s="1087"/>
      <c r="B27" s="1087"/>
      <c r="C27" s="1087"/>
      <c r="D27" s="1087"/>
      <c r="E27" s="1087"/>
      <c r="F27" s="1087"/>
    </row>
    <row r="28" spans="1:6" ht="12.75" customHeight="1" x14ac:dyDescent="0.2">
      <c r="A28" s="1087"/>
      <c r="B28" s="1087"/>
      <c r="C28" s="1087"/>
      <c r="D28" s="1087"/>
      <c r="E28" s="1087"/>
      <c r="F28" s="1087"/>
    </row>
    <row r="29" spans="1:6" ht="12.75" customHeight="1" x14ac:dyDescent="0.2">
      <c r="A29" s="1087"/>
      <c r="B29" s="1087"/>
      <c r="C29" s="1087"/>
      <c r="D29" s="1087"/>
      <c r="E29" s="1087"/>
      <c r="F29" s="1087"/>
    </row>
    <row r="30" spans="1:6" ht="12.75" customHeight="1" x14ac:dyDescent="0.2">
      <c r="A30" s="1087"/>
      <c r="B30" s="1087"/>
      <c r="C30" s="1087"/>
      <c r="D30" s="1087"/>
      <c r="E30" s="1087"/>
      <c r="F30" s="1087"/>
    </row>
    <row r="31" spans="1:6" ht="12.75" customHeight="1" x14ac:dyDescent="0.2">
      <c r="A31" s="1087"/>
      <c r="B31" s="1087"/>
      <c r="C31" s="1087"/>
      <c r="D31" s="1087"/>
      <c r="E31" s="1087"/>
      <c r="F31" s="1087"/>
    </row>
    <row r="32" spans="1:6" ht="12.75" customHeight="1" x14ac:dyDescent="0.2">
      <c r="A32" s="1087"/>
      <c r="B32" s="1087"/>
      <c r="C32" s="1087"/>
      <c r="D32" s="1087"/>
      <c r="E32" s="1087"/>
      <c r="F32" s="1087"/>
    </row>
    <row r="33" spans="1:6" ht="12.75" customHeight="1" x14ac:dyDescent="0.2">
      <c r="A33" s="1087"/>
      <c r="B33" s="1087"/>
      <c r="C33" s="1087"/>
      <c r="D33" s="1087"/>
      <c r="E33" s="1087"/>
      <c r="F33" s="1087"/>
    </row>
    <row r="34" spans="1:6" ht="12.75" customHeight="1" x14ac:dyDescent="0.2">
      <c r="A34" s="1087"/>
      <c r="B34" s="1087"/>
      <c r="C34" s="1087"/>
      <c r="D34" s="1087"/>
      <c r="E34" s="1087"/>
      <c r="F34" s="1087"/>
    </row>
    <row r="35" spans="1:6" ht="12.75" customHeight="1" x14ac:dyDescent="0.2">
      <c r="A35" s="1087"/>
      <c r="B35" s="1087"/>
      <c r="C35" s="1087"/>
      <c r="D35" s="1087"/>
      <c r="E35" s="1087"/>
      <c r="F35" s="1087"/>
    </row>
    <row r="36" spans="1:6" ht="12.75" customHeight="1" x14ac:dyDescent="0.2">
      <c r="A36" s="1087"/>
      <c r="B36" s="1087"/>
      <c r="C36" s="1087"/>
      <c r="D36" s="1087"/>
      <c r="E36" s="1087"/>
      <c r="F36" s="1087"/>
    </row>
    <row r="37" spans="1:6" ht="12.75" customHeight="1" x14ac:dyDescent="0.2">
      <c r="A37" s="1087"/>
      <c r="B37" s="1087"/>
      <c r="C37" s="1087"/>
      <c r="D37" s="1087"/>
      <c r="E37" s="1087"/>
      <c r="F37" s="1087"/>
    </row>
    <row r="38" spans="1:6" ht="12.75" customHeight="1" x14ac:dyDescent="0.2">
      <c r="A38" s="1087"/>
      <c r="B38" s="1087"/>
      <c r="C38" s="1087"/>
      <c r="D38" s="1087"/>
      <c r="E38" s="1087"/>
      <c r="F38" s="1087"/>
    </row>
    <row r="39" spans="1:6" ht="12.75" customHeight="1" x14ac:dyDescent="0.2">
      <c r="A39" s="1087"/>
      <c r="B39" s="1087"/>
      <c r="C39" s="1087"/>
      <c r="D39" s="1087"/>
      <c r="E39" s="1087"/>
      <c r="F39" s="1087"/>
    </row>
    <row r="40" spans="1:6" ht="12.75" customHeight="1" x14ac:dyDescent="0.2">
      <c r="A40" s="1087"/>
      <c r="B40" s="1087"/>
      <c r="C40" s="1087"/>
      <c r="D40" s="1087"/>
      <c r="E40" s="1087"/>
      <c r="F40" s="1087"/>
    </row>
    <row r="41" spans="1:6" ht="12.75" customHeight="1" x14ac:dyDescent="0.2">
      <c r="A41" s="1087"/>
      <c r="B41" s="1087"/>
      <c r="C41" s="1087"/>
      <c r="D41" s="1087"/>
      <c r="E41" s="1087"/>
      <c r="F41" s="1087"/>
    </row>
    <row r="42" spans="1:6" ht="12.75" customHeight="1" x14ac:dyDescent="0.2">
      <c r="A42" s="1087"/>
      <c r="B42" s="1087"/>
      <c r="C42" s="1087"/>
      <c r="D42" s="1087"/>
      <c r="E42" s="1087"/>
      <c r="F42" s="1087"/>
    </row>
    <row r="43" spans="1:6" ht="12.75" customHeight="1" x14ac:dyDescent="0.2">
      <c r="A43" s="1087"/>
      <c r="B43" s="1087"/>
      <c r="C43" s="1087"/>
      <c r="D43" s="1087"/>
      <c r="E43" s="1087"/>
      <c r="F43" s="1087"/>
    </row>
    <row r="44" spans="1:6" ht="17.25" customHeight="1" x14ac:dyDescent="0.2">
      <c r="A44" s="29"/>
      <c r="B44" s="29"/>
      <c r="C44" s="30" t="s">
        <v>45</v>
      </c>
      <c r="D44" s="29"/>
      <c r="E44" s="29"/>
      <c r="F44" s="29"/>
    </row>
    <row r="45" spans="1:6" x14ac:dyDescent="0.2">
      <c r="A45" s="29"/>
      <c r="B45" s="29"/>
      <c r="C45" s="35" t="s">
        <v>28</v>
      </c>
      <c r="D45" s="29"/>
      <c r="E45" s="29"/>
      <c r="F45" s="29"/>
    </row>
    <row r="46" spans="1:6" ht="12.75" customHeight="1" x14ac:dyDescent="0.2">
      <c r="A46" s="1085" t="s">
        <v>24</v>
      </c>
      <c r="B46" s="172" t="s">
        <v>209</v>
      </c>
      <c r="C46" s="172" t="s">
        <v>210</v>
      </c>
      <c r="D46" s="171" t="s">
        <v>25</v>
      </c>
      <c r="E46" s="175"/>
      <c r="F46" s="172" t="s">
        <v>211</v>
      </c>
    </row>
    <row r="47" spans="1:6" x14ac:dyDescent="0.2">
      <c r="A47" s="1086"/>
      <c r="B47" s="173" t="s">
        <v>212</v>
      </c>
      <c r="C47" s="173" t="s">
        <v>213</v>
      </c>
      <c r="D47" s="172"/>
      <c r="E47" s="172"/>
      <c r="F47" s="176" t="s">
        <v>214</v>
      </c>
    </row>
    <row r="48" spans="1:6" x14ac:dyDescent="0.2">
      <c r="A48" s="286" t="s">
        <v>2162</v>
      </c>
      <c r="B48" s="174" t="s">
        <v>215</v>
      </c>
      <c r="C48" s="174" t="s">
        <v>216</v>
      </c>
      <c r="D48" s="174" t="s">
        <v>46</v>
      </c>
      <c r="E48" s="174" t="s">
        <v>26</v>
      </c>
      <c r="F48" s="174" t="s">
        <v>215</v>
      </c>
    </row>
    <row r="49" spans="1:8" x14ac:dyDescent="0.2">
      <c r="A49" s="170">
        <v>1</v>
      </c>
      <c r="B49" s="137">
        <v>51607251470</v>
      </c>
      <c r="C49" s="301">
        <v>0</v>
      </c>
      <c r="D49" s="965">
        <v>0</v>
      </c>
      <c r="E49" s="301">
        <v>0</v>
      </c>
      <c r="F49" s="138">
        <f>+B49-E49</f>
        <v>51607251470</v>
      </c>
      <c r="H49" s="477"/>
    </row>
    <row r="50" spans="1:8" ht="12.75" hidden="1" customHeight="1" outlineLevel="1" x14ac:dyDescent="0.2">
      <c r="A50" s="170" t="s">
        <v>184</v>
      </c>
      <c r="B50" s="137">
        <v>0</v>
      </c>
      <c r="C50" s="301">
        <v>0</v>
      </c>
      <c r="D50" s="302">
        <v>0.5</v>
      </c>
      <c r="E50" s="301">
        <v>0</v>
      </c>
      <c r="F50" s="138">
        <f t="shared" ref="F50:F56" si="0">+B50-E50</f>
        <v>0</v>
      </c>
    </row>
    <row r="51" spans="1:8" ht="12.75" hidden="1" customHeight="1" outlineLevel="1" x14ac:dyDescent="0.2">
      <c r="A51" s="170" t="s">
        <v>185</v>
      </c>
      <c r="B51" s="137">
        <v>0</v>
      </c>
      <c r="C51" s="301">
        <v>0</v>
      </c>
      <c r="D51" s="302">
        <v>1.5</v>
      </c>
      <c r="E51" s="301">
        <v>0</v>
      </c>
      <c r="F51" s="138">
        <f t="shared" si="0"/>
        <v>0</v>
      </c>
    </row>
    <row r="52" spans="1:8" ht="12.75" hidden="1" customHeight="1" outlineLevel="1" x14ac:dyDescent="0.2">
      <c r="A52" s="170">
        <v>2</v>
      </c>
      <c r="B52" s="136">
        <v>0</v>
      </c>
      <c r="C52" s="301">
        <v>0</v>
      </c>
      <c r="D52" s="302">
        <v>5</v>
      </c>
      <c r="E52" s="301">
        <v>0</v>
      </c>
      <c r="F52" s="138">
        <f t="shared" si="0"/>
        <v>0</v>
      </c>
    </row>
    <row r="53" spans="1:8" ht="12.75" hidden="1" customHeight="1" outlineLevel="1" x14ac:dyDescent="0.2">
      <c r="A53" s="170">
        <v>3</v>
      </c>
      <c r="B53" s="136">
        <v>0</v>
      </c>
      <c r="C53" s="301">
        <v>0</v>
      </c>
      <c r="D53" s="302">
        <v>25</v>
      </c>
      <c r="E53" s="301">
        <v>0</v>
      </c>
      <c r="F53" s="138">
        <f t="shared" si="0"/>
        <v>0</v>
      </c>
    </row>
    <row r="54" spans="1:8" ht="12.75" hidden="1" customHeight="1" outlineLevel="1" x14ac:dyDescent="0.2">
      <c r="A54" s="170">
        <v>4</v>
      </c>
      <c r="B54" s="136">
        <v>0</v>
      </c>
      <c r="C54" s="301">
        <v>0</v>
      </c>
      <c r="D54" s="302">
        <v>50</v>
      </c>
      <c r="E54" s="301">
        <v>0</v>
      </c>
      <c r="F54" s="138">
        <f t="shared" si="0"/>
        <v>0</v>
      </c>
    </row>
    <row r="55" spans="1:8" ht="12.75" hidden="1" customHeight="1" outlineLevel="1" x14ac:dyDescent="0.2">
      <c r="A55" s="171">
        <v>5</v>
      </c>
      <c r="B55" s="136">
        <v>0</v>
      </c>
      <c r="C55" s="303">
        <v>0</v>
      </c>
      <c r="D55" s="302">
        <v>75</v>
      </c>
      <c r="E55" s="301">
        <v>0</v>
      </c>
      <c r="F55" s="138">
        <f t="shared" si="0"/>
        <v>0</v>
      </c>
    </row>
    <row r="56" spans="1:8" ht="12.75" hidden="1" customHeight="1" outlineLevel="1" x14ac:dyDescent="0.2">
      <c r="A56" s="172">
        <v>6</v>
      </c>
      <c r="B56" s="177">
        <v>0</v>
      </c>
      <c r="C56" s="304">
        <v>0</v>
      </c>
      <c r="D56" s="305">
        <v>100</v>
      </c>
      <c r="E56" s="306">
        <v>0</v>
      </c>
      <c r="F56" s="178">
        <f t="shared" si="0"/>
        <v>0</v>
      </c>
    </row>
    <row r="57" spans="1:8" collapsed="1" x14ac:dyDescent="0.2">
      <c r="A57" s="168" t="s">
        <v>33</v>
      </c>
      <c r="B57" s="169">
        <f>SUM(B49:B56)</f>
        <v>51607251470</v>
      </c>
      <c r="C57" s="307">
        <v>0</v>
      </c>
      <c r="D57" s="308">
        <v>0</v>
      </c>
      <c r="E57" s="307">
        <v>0</v>
      </c>
      <c r="F57" s="169">
        <f>SUM(F49:F56)</f>
        <v>51607251470</v>
      </c>
      <c r="H57" s="251"/>
    </row>
    <row r="58" spans="1:8" ht="14.25" customHeight="1" x14ac:dyDescent="0.2">
      <c r="A58" s="793"/>
      <c r="B58" s="794"/>
      <c r="C58" s="795"/>
      <c r="D58" s="796"/>
      <c r="E58" s="797"/>
      <c r="F58" s="794"/>
    </row>
    <row r="59" spans="1:8" ht="14.25" customHeight="1" x14ac:dyDescent="0.2">
      <c r="A59" s="1085" t="s">
        <v>24</v>
      </c>
      <c r="B59" s="172" t="s">
        <v>209</v>
      </c>
      <c r="C59" s="172" t="s">
        <v>210</v>
      </c>
      <c r="D59" s="171" t="s">
        <v>25</v>
      </c>
      <c r="E59" s="175"/>
      <c r="F59" s="172" t="s">
        <v>211</v>
      </c>
    </row>
    <row r="60" spans="1:8" ht="14.25" customHeight="1" x14ac:dyDescent="0.2">
      <c r="A60" s="1086"/>
      <c r="B60" s="173" t="s">
        <v>212</v>
      </c>
      <c r="C60" s="173" t="s">
        <v>213</v>
      </c>
      <c r="D60" s="172"/>
      <c r="E60" s="172"/>
      <c r="F60" s="176" t="s">
        <v>214</v>
      </c>
    </row>
    <row r="61" spans="1:8" ht="14.25" customHeight="1" x14ac:dyDescent="0.2">
      <c r="A61" s="286" t="s">
        <v>2229</v>
      </c>
      <c r="B61" s="174" t="s">
        <v>215</v>
      </c>
      <c r="C61" s="174" t="s">
        <v>216</v>
      </c>
      <c r="D61" s="174" t="s">
        <v>46</v>
      </c>
      <c r="E61" s="174" t="s">
        <v>26</v>
      </c>
      <c r="F61" s="174" t="s">
        <v>215</v>
      </c>
    </row>
    <row r="62" spans="1:8" ht="14.25" customHeight="1" x14ac:dyDescent="0.2">
      <c r="A62" s="170">
        <v>1</v>
      </c>
      <c r="B62" s="137">
        <v>25869558728</v>
      </c>
      <c r="C62" s="301">
        <v>0</v>
      </c>
      <c r="D62" s="965">
        <v>0</v>
      </c>
      <c r="E62" s="301">
        <v>0</v>
      </c>
      <c r="F62" s="138">
        <f>+B62-E62</f>
        <v>25869558728</v>
      </c>
    </row>
    <row r="63" spans="1:8" ht="14.25" hidden="1" customHeight="1" x14ac:dyDescent="0.2">
      <c r="A63" s="170" t="s">
        <v>184</v>
      </c>
      <c r="B63" s="137">
        <v>0</v>
      </c>
      <c r="C63" s="301">
        <v>0</v>
      </c>
      <c r="D63" s="302">
        <v>0.5</v>
      </c>
      <c r="E63" s="301">
        <v>0</v>
      </c>
      <c r="F63" s="138">
        <f t="shared" ref="F63:F69" si="1">+B63-E63</f>
        <v>0</v>
      </c>
    </row>
    <row r="64" spans="1:8" ht="13.5" hidden="1" customHeight="1" x14ac:dyDescent="0.2">
      <c r="A64" s="170" t="s">
        <v>185</v>
      </c>
      <c r="B64" s="137">
        <v>0</v>
      </c>
      <c r="C64" s="301">
        <v>0</v>
      </c>
      <c r="D64" s="302">
        <v>1.5</v>
      </c>
      <c r="E64" s="301">
        <v>0</v>
      </c>
      <c r="F64" s="138">
        <f t="shared" si="1"/>
        <v>0</v>
      </c>
    </row>
    <row r="65" spans="1:6" ht="13.5" hidden="1" customHeight="1" x14ac:dyDescent="0.2">
      <c r="A65" s="170">
        <v>2</v>
      </c>
      <c r="B65" s="136">
        <v>0</v>
      </c>
      <c r="C65" s="301">
        <v>0</v>
      </c>
      <c r="D65" s="302">
        <v>5</v>
      </c>
      <c r="E65" s="301">
        <v>0</v>
      </c>
      <c r="F65" s="138">
        <f t="shared" si="1"/>
        <v>0</v>
      </c>
    </row>
    <row r="66" spans="1:6" ht="13.5" hidden="1" customHeight="1" x14ac:dyDescent="0.2">
      <c r="A66" s="170">
        <v>3</v>
      </c>
      <c r="B66" s="136">
        <v>0</v>
      </c>
      <c r="C66" s="301">
        <v>0</v>
      </c>
      <c r="D66" s="302">
        <v>25</v>
      </c>
      <c r="E66" s="301">
        <v>0</v>
      </c>
      <c r="F66" s="138">
        <f t="shared" si="1"/>
        <v>0</v>
      </c>
    </row>
    <row r="67" spans="1:6" ht="13.5" hidden="1" customHeight="1" x14ac:dyDescent="0.2">
      <c r="A67" s="170">
        <v>4</v>
      </c>
      <c r="B67" s="136">
        <v>0</v>
      </c>
      <c r="C67" s="301">
        <v>0</v>
      </c>
      <c r="D67" s="302">
        <v>50</v>
      </c>
      <c r="E67" s="301">
        <v>0</v>
      </c>
      <c r="F67" s="138">
        <f t="shared" si="1"/>
        <v>0</v>
      </c>
    </row>
    <row r="68" spans="1:6" ht="13.5" hidden="1" customHeight="1" x14ac:dyDescent="0.2">
      <c r="A68" s="171">
        <v>5</v>
      </c>
      <c r="B68" s="136">
        <v>0</v>
      </c>
      <c r="C68" s="303">
        <v>0</v>
      </c>
      <c r="D68" s="302">
        <v>75</v>
      </c>
      <c r="E68" s="301">
        <v>0</v>
      </c>
      <c r="F68" s="138">
        <f t="shared" si="1"/>
        <v>0</v>
      </c>
    </row>
    <row r="69" spans="1:6" ht="13.5" hidden="1" customHeight="1" x14ac:dyDescent="0.2">
      <c r="A69" s="172">
        <v>6</v>
      </c>
      <c r="B69" s="177">
        <v>0</v>
      </c>
      <c r="C69" s="304">
        <v>0</v>
      </c>
      <c r="D69" s="305">
        <v>100</v>
      </c>
      <c r="E69" s="306">
        <v>0</v>
      </c>
      <c r="F69" s="178">
        <f t="shared" si="1"/>
        <v>0</v>
      </c>
    </row>
    <row r="70" spans="1:6" ht="13.5" customHeight="1" x14ac:dyDescent="0.2">
      <c r="A70" s="168" t="s">
        <v>33</v>
      </c>
      <c r="B70" s="169">
        <f>SUM(B62:B69)</f>
        <v>25869558728</v>
      </c>
      <c r="C70" s="307">
        <v>0</v>
      </c>
      <c r="D70" s="308">
        <v>0</v>
      </c>
      <c r="E70" s="307">
        <v>0</v>
      </c>
      <c r="F70" s="169">
        <f>SUM(F62:F69)</f>
        <v>25869558728</v>
      </c>
    </row>
    <row r="71" spans="1:6" ht="13.5" customHeight="1" x14ac:dyDescent="0.2">
      <c r="A71" s="69"/>
      <c r="B71" s="798"/>
      <c r="C71" s="799"/>
      <c r="D71" s="800"/>
      <c r="E71" s="799"/>
      <c r="F71" s="798"/>
    </row>
    <row r="72" spans="1:6" ht="13.5" customHeight="1" x14ac:dyDescent="0.2">
      <c r="A72" s="69"/>
      <c r="B72" s="798"/>
      <c r="C72" s="799"/>
      <c r="D72" s="800"/>
      <c r="E72" s="799"/>
      <c r="F72" s="798"/>
    </row>
    <row r="73" spans="1:6" ht="13.5" customHeight="1" x14ac:dyDescent="0.2">
      <c r="A73" s="69"/>
      <c r="B73" s="798"/>
      <c r="C73" s="799"/>
      <c r="D73" s="800"/>
      <c r="E73" s="799"/>
      <c r="F73" s="798"/>
    </row>
    <row r="74" spans="1:6" ht="13.5" customHeight="1" x14ac:dyDescent="0.2">
      <c r="A74" s="69"/>
      <c r="B74" s="798"/>
      <c r="C74" s="799"/>
      <c r="D74" s="800"/>
      <c r="E74" s="799"/>
      <c r="F74" s="798"/>
    </row>
    <row r="75" spans="1:6" ht="13.5" customHeight="1" x14ac:dyDescent="0.2">
      <c r="A75" s="69"/>
      <c r="B75" s="798"/>
      <c r="C75" s="799"/>
      <c r="D75" s="800"/>
      <c r="E75" s="799"/>
      <c r="F75" s="798"/>
    </row>
    <row r="76" spans="1:6" ht="13.5" customHeight="1" x14ac:dyDescent="0.2">
      <c r="A76" s="73"/>
      <c r="B76" s="159"/>
      <c r="C76" s="42"/>
      <c r="D76" s="63"/>
      <c r="E76" s="38"/>
      <c r="F76" s="20"/>
    </row>
    <row r="77" spans="1:6" x14ac:dyDescent="0.2">
      <c r="A77" s="73"/>
      <c r="B77" s="159"/>
      <c r="C77" s="42"/>
      <c r="D77" s="131"/>
      <c r="E77" s="38"/>
      <c r="F77" s="20"/>
    </row>
    <row r="78" spans="1:6" x14ac:dyDescent="0.2">
      <c r="A78" s="73"/>
      <c r="B78" s="159"/>
      <c r="C78" s="42"/>
      <c r="D78" s="63"/>
      <c r="E78" s="38"/>
      <c r="F78" s="20"/>
    </row>
    <row r="79" spans="1:6" x14ac:dyDescent="0.2">
      <c r="A79" s="38"/>
      <c r="B79" s="38"/>
      <c r="C79" s="38"/>
      <c r="D79" s="38"/>
      <c r="E79" s="38"/>
      <c r="F79" s="20"/>
    </row>
    <row r="80" spans="1:6" x14ac:dyDescent="0.2">
      <c r="A80" s="38"/>
      <c r="B80" s="38"/>
      <c r="C80" s="38"/>
      <c r="D80" s="38"/>
      <c r="E80" s="38"/>
      <c r="F80" s="20"/>
    </row>
    <row r="81" spans="1:6" x14ac:dyDescent="0.2">
      <c r="A81" s="38"/>
      <c r="B81" s="38"/>
      <c r="C81" s="38"/>
      <c r="D81" s="38"/>
      <c r="E81" s="38"/>
      <c r="F81" s="20"/>
    </row>
    <row r="82" spans="1:6" x14ac:dyDescent="0.2">
      <c r="A82" s="38"/>
      <c r="B82" s="38"/>
      <c r="C82" s="38"/>
      <c r="D82" s="38"/>
      <c r="E82" s="38"/>
      <c r="F82" s="20"/>
    </row>
    <row r="83" spans="1:6" x14ac:dyDescent="0.2">
      <c r="A83" s="38"/>
      <c r="B83" s="38"/>
      <c r="C83" s="38"/>
      <c r="D83" s="38"/>
      <c r="E83" s="38"/>
      <c r="F83" s="20"/>
    </row>
  </sheetData>
  <mergeCells count="4">
    <mergeCell ref="A7:F7"/>
    <mergeCell ref="A46:A47"/>
    <mergeCell ref="A59:A60"/>
    <mergeCell ref="A10:F43"/>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tabColor rgb="FF92D050"/>
    <pageSetUpPr fitToPage="1"/>
  </sheetPr>
  <dimension ref="A1:K77"/>
  <sheetViews>
    <sheetView showGridLines="0" zoomScaleNormal="100" zoomScalePageLayoutView="150" workbookViewId="0">
      <selection activeCell="H52" sqref="H52"/>
    </sheetView>
  </sheetViews>
  <sheetFormatPr baseColWidth="10" defaultRowHeight="12.75" x14ac:dyDescent="0.2"/>
  <cols>
    <col min="1" max="1" width="19.42578125" bestFit="1" customWidth="1"/>
    <col min="2" max="2" width="14.42578125" customWidth="1"/>
    <col min="3" max="3" width="13.28515625" customWidth="1"/>
    <col min="4" max="4" width="13.7109375" customWidth="1"/>
    <col min="5" max="5" width="15" bestFit="1" customWidth="1"/>
    <col min="6" max="6" width="17.42578125" bestFit="1" customWidth="1"/>
    <col min="7" max="7" width="15.85546875" style="389" bestFit="1" customWidth="1"/>
    <col min="8" max="8" width="22.140625" style="390" bestFit="1" customWidth="1"/>
    <col min="9" max="9" width="21" style="389" bestFit="1" customWidth="1"/>
    <col min="10" max="10" width="22.140625" style="389" bestFit="1" customWidth="1"/>
    <col min="11" max="11" width="21" bestFit="1" customWidth="1"/>
  </cols>
  <sheetData>
    <row r="1" spans="1:10" ht="15" customHeight="1" x14ac:dyDescent="0.2"/>
    <row r="2" spans="1:10" ht="15" customHeight="1" x14ac:dyDescent="0.2"/>
    <row r="3" spans="1:10" ht="15" customHeight="1" x14ac:dyDescent="0.2"/>
    <row r="4" spans="1:10" ht="15" customHeight="1" x14ac:dyDescent="0.2"/>
    <row r="5" spans="1:10" ht="15" customHeight="1" x14ac:dyDescent="0.2"/>
    <row r="6" spans="1:10" ht="15" customHeight="1" thickBot="1" x14ac:dyDescent="0.25"/>
    <row r="7" spans="1:10" ht="16.5" thickBot="1" x14ac:dyDescent="0.3">
      <c r="A7" s="1058" t="str">
        <f>+'A y B1a B2 DIC'!A7:D7</f>
        <v xml:space="preserve">              NOTAS A LOS ESTADOS CONTABLES AL 31 DE DICIEMBRE DE 2020</v>
      </c>
      <c r="B7" s="1059"/>
      <c r="C7" s="1059"/>
      <c r="D7" s="1059"/>
      <c r="E7" s="1059"/>
      <c r="F7" s="1060"/>
    </row>
    <row r="8" spans="1:10" ht="17.100000000000001" customHeight="1" x14ac:dyDescent="0.2">
      <c r="A8" s="12"/>
      <c r="B8" s="12"/>
      <c r="C8" s="98" t="s">
        <v>47</v>
      </c>
      <c r="D8" s="12"/>
      <c r="E8" s="12"/>
      <c r="F8" s="12"/>
    </row>
    <row r="9" spans="1:10" x14ac:dyDescent="0.2">
      <c r="A9" s="12"/>
      <c r="B9" s="12"/>
      <c r="C9" s="740" t="s">
        <v>28</v>
      </c>
      <c r="D9" s="12"/>
      <c r="E9" s="12"/>
      <c r="F9" s="12"/>
    </row>
    <row r="10" spans="1:10" x14ac:dyDescent="0.2">
      <c r="A10" s="951" t="s">
        <v>24</v>
      </c>
      <c r="B10" s="218" t="s">
        <v>209</v>
      </c>
      <c r="C10" s="219" t="s">
        <v>210</v>
      </c>
      <c r="D10" s="220" t="s">
        <v>25</v>
      </c>
      <c r="E10" s="313"/>
      <c r="F10" s="314" t="s">
        <v>211</v>
      </c>
    </row>
    <row r="11" spans="1:10" x14ac:dyDescent="0.2">
      <c r="A11" s="234"/>
      <c r="B11" s="221" t="s">
        <v>212</v>
      </c>
      <c r="C11" s="222" t="s">
        <v>213</v>
      </c>
      <c r="D11" s="1093" t="s">
        <v>46</v>
      </c>
      <c r="E11" s="1095" t="s">
        <v>26</v>
      </c>
      <c r="F11" s="315" t="s">
        <v>214</v>
      </c>
    </row>
    <row r="12" spans="1:10" x14ac:dyDescent="0.2">
      <c r="A12" s="286" t="s">
        <v>2162</v>
      </c>
      <c r="B12" s="223" t="s">
        <v>215</v>
      </c>
      <c r="C12" s="224" t="s">
        <v>220</v>
      </c>
      <c r="D12" s="1094"/>
      <c r="E12" s="1096"/>
      <c r="F12" s="316" t="s">
        <v>215</v>
      </c>
    </row>
    <row r="13" spans="1:10" x14ac:dyDescent="0.2">
      <c r="A13" s="223">
        <v>1</v>
      </c>
      <c r="B13" s="225">
        <v>653880465111</v>
      </c>
      <c r="C13" s="309">
        <v>0</v>
      </c>
      <c r="D13" s="966">
        <v>0</v>
      </c>
      <c r="E13" s="317">
        <v>-446871831</v>
      </c>
      <c r="F13" s="318">
        <f t="shared" ref="F13:F21" si="0">B13+E13</f>
        <v>653433593280</v>
      </c>
      <c r="H13" s="391"/>
    </row>
    <row r="14" spans="1:10" x14ac:dyDescent="0.2">
      <c r="A14" s="223" t="s">
        <v>184</v>
      </c>
      <c r="B14" s="225">
        <v>38742571877</v>
      </c>
      <c r="C14" s="309">
        <v>0</v>
      </c>
      <c r="D14" s="967">
        <v>5.0000000000000001E-3</v>
      </c>
      <c r="E14" s="317">
        <v>-307630454</v>
      </c>
      <c r="F14" s="318">
        <f t="shared" si="0"/>
        <v>38434941423</v>
      </c>
      <c r="H14" s="391"/>
    </row>
    <row r="15" spans="1:10" x14ac:dyDescent="0.2">
      <c r="A15" s="223" t="s">
        <v>185</v>
      </c>
      <c r="B15" s="216">
        <v>8043366225</v>
      </c>
      <c r="C15" s="309">
        <v>0</v>
      </c>
      <c r="D15" s="967">
        <v>1.4999999999999999E-2</v>
      </c>
      <c r="E15" s="317">
        <v>-53528847</v>
      </c>
      <c r="F15" s="318">
        <f t="shared" si="0"/>
        <v>7989837378</v>
      </c>
      <c r="H15" s="391"/>
      <c r="I15" s="396"/>
      <c r="J15" s="396"/>
    </row>
    <row r="16" spans="1:10" x14ac:dyDescent="0.2">
      <c r="A16" s="223">
        <v>2</v>
      </c>
      <c r="B16" s="216">
        <v>11443069192</v>
      </c>
      <c r="C16" s="309">
        <v>0</v>
      </c>
      <c r="D16" s="968">
        <v>0.05</v>
      </c>
      <c r="E16" s="317">
        <v>-564592239</v>
      </c>
      <c r="F16" s="318">
        <f t="shared" si="0"/>
        <v>10878476953</v>
      </c>
      <c r="H16" s="391"/>
      <c r="I16" s="396"/>
      <c r="J16" s="396"/>
    </row>
    <row r="17" spans="1:11" x14ac:dyDescent="0.2">
      <c r="A17" s="223">
        <v>3</v>
      </c>
      <c r="B17" s="216">
        <v>3101457209</v>
      </c>
      <c r="C17" s="309">
        <v>0</v>
      </c>
      <c r="D17" s="968">
        <v>0.25</v>
      </c>
      <c r="E17" s="317">
        <v>-815355708</v>
      </c>
      <c r="F17" s="318">
        <f t="shared" si="0"/>
        <v>2286101501</v>
      </c>
      <c r="H17" s="391"/>
      <c r="I17" s="396"/>
      <c r="J17" s="396"/>
    </row>
    <row r="18" spans="1:11" x14ac:dyDescent="0.2">
      <c r="A18" s="223">
        <v>4</v>
      </c>
      <c r="B18" s="216">
        <v>4411718959</v>
      </c>
      <c r="C18" s="309">
        <v>0</v>
      </c>
      <c r="D18" s="968">
        <v>0.5</v>
      </c>
      <c r="E18" s="317">
        <v>-2229613149</v>
      </c>
      <c r="F18" s="318">
        <f t="shared" si="0"/>
        <v>2182105810</v>
      </c>
      <c r="H18" s="391"/>
      <c r="I18" s="396"/>
      <c r="J18" s="396"/>
    </row>
    <row r="19" spans="1:11" x14ac:dyDescent="0.2">
      <c r="A19" s="220">
        <v>5</v>
      </c>
      <c r="B19" s="216">
        <v>624446735</v>
      </c>
      <c r="C19" s="309">
        <v>0</v>
      </c>
      <c r="D19" s="968">
        <v>0.75</v>
      </c>
      <c r="E19" s="319">
        <v>-289468124</v>
      </c>
      <c r="F19" s="318">
        <f t="shared" si="0"/>
        <v>334978611</v>
      </c>
      <c r="H19" s="391"/>
      <c r="I19" s="396"/>
      <c r="J19" s="396"/>
    </row>
    <row r="20" spans="1:11" x14ac:dyDescent="0.2">
      <c r="A20" s="227">
        <v>6</v>
      </c>
      <c r="B20" s="226">
        <v>215940835</v>
      </c>
      <c r="C20" s="309">
        <v>0</v>
      </c>
      <c r="D20" s="968">
        <v>1</v>
      </c>
      <c r="E20" s="320">
        <v>-9196664</v>
      </c>
      <c r="F20" s="318">
        <f t="shared" si="0"/>
        <v>206744171</v>
      </c>
      <c r="H20" s="391"/>
      <c r="I20" s="396"/>
      <c r="J20" s="396"/>
    </row>
    <row r="21" spans="1:11" x14ac:dyDescent="0.2">
      <c r="A21" s="228" t="s">
        <v>244</v>
      </c>
      <c r="B21" s="309">
        <v>0</v>
      </c>
      <c r="C21" s="310">
        <v>0</v>
      </c>
      <c r="D21" s="1088" t="s">
        <v>28</v>
      </c>
      <c r="E21" s="321">
        <v>-6240250829</v>
      </c>
      <c r="F21" s="318">
        <f t="shared" si="0"/>
        <v>-6240250829</v>
      </c>
      <c r="H21" s="392"/>
      <c r="I21" s="396"/>
      <c r="J21" s="396"/>
    </row>
    <row r="22" spans="1:11" ht="13.5" customHeight="1" x14ac:dyDescent="0.2">
      <c r="A22" s="229" t="s">
        <v>79</v>
      </c>
      <c r="B22" s="230">
        <f>SUM(B13:B21)</f>
        <v>720463036143</v>
      </c>
      <c r="C22" s="231">
        <f>SUM(C13:C21)</f>
        <v>0</v>
      </c>
      <c r="D22" s="1089"/>
      <c r="E22" s="322">
        <f>SUM(E13:E21)</f>
        <v>-10956507845</v>
      </c>
      <c r="F22" s="322">
        <f>SUM(F13:F21)</f>
        <v>709506528298</v>
      </c>
      <c r="G22" s="731"/>
      <c r="H22" s="393"/>
      <c r="I22" s="417"/>
      <c r="J22" s="396"/>
      <c r="K22" s="747"/>
    </row>
    <row r="23" spans="1:11" ht="13.5" customHeight="1" x14ac:dyDescent="0.2">
      <c r="A23" s="801"/>
      <c r="B23" s="802"/>
      <c r="C23" s="778"/>
      <c r="D23" s="803"/>
      <c r="E23" s="804"/>
      <c r="F23" s="805"/>
      <c r="G23" s="731"/>
      <c r="H23" s="393"/>
      <c r="I23" s="417"/>
      <c r="J23" s="396"/>
      <c r="K23" s="747"/>
    </row>
    <row r="24" spans="1:11" ht="13.5" customHeight="1" x14ac:dyDescent="0.2">
      <c r="A24" s="779" t="s">
        <v>24</v>
      </c>
      <c r="B24" s="218" t="s">
        <v>209</v>
      </c>
      <c r="C24" s="219" t="s">
        <v>210</v>
      </c>
      <c r="D24" s="220" t="s">
        <v>25</v>
      </c>
      <c r="E24" s="313"/>
      <c r="F24" s="314" t="s">
        <v>211</v>
      </c>
      <c r="G24" s="731"/>
      <c r="H24" s="393"/>
      <c r="I24" s="417"/>
      <c r="J24" s="396"/>
      <c r="K24" s="747"/>
    </row>
    <row r="25" spans="1:11" ht="13.5" customHeight="1" x14ac:dyDescent="0.2">
      <c r="A25" s="234"/>
      <c r="B25" s="221" t="s">
        <v>212</v>
      </c>
      <c r="C25" s="222" t="s">
        <v>213</v>
      </c>
      <c r="D25" s="1093" t="s">
        <v>46</v>
      </c>
      <c r="E25" s="1095" t="s">
        <v>26</v>
      </c>
      <c r="F25" s="315" t="s">
        <v>214</v>
      </c>
      <c r="G25" s="731"/>
      <c r="H25" s="393"/>
      <c r="I25" s="417"/>
      <c r="J25" s="396"/>
      <c r="K25" s="747"/>
    </row>
    <row r="26" spans="1:11" ht="13.5" customHeight="1" x14ac:dyDescent="0.2">
      <c r="A26" s="286" t="s">
        <v>2229</v>
      </c>
      <c r="B26" s="223" t="s">
        <v>215</v>
      </c>
      <c r="C26" s="224" t="s">
        <v>220</v>
      </c>
      <c r="D26" s="1094"/>
      <c r="E26" s="1096"/>
      <c r="F26" s="316" t="s">
        <v>215</v>
      </c>
      <c r="G26" s="731"/>
      <c r="H26" s="393"/>
      <c r="I26" s="417"/>
      <c r="J26" s="396"/>
      <c r="K26" s="747"/>
    </row>
    <row r="27" spans="1:11" ht="13.5" customHeight="1" x14ac:dyDescent="0.2">
      <c r="A27" s="223">
        <v>1</v>
      </c>
      <c r="B27" s="225">
        <v>573926445923.06201</v>
      </c>
      <c r="C27" s="309">
        <v>63381280271.703201</v>
      </c>
      <c r="D27" s="966">
        <v>0</v>
      </c>
      <c r="E27" s="317">
        <v>-974817835.315799</v>
      </c>
      <c r="F27" s="318">
        <f t="shared" ref="F27:F35" si="1">B27+E27</f>
        <v>572951628087.74622</v>
      </c>
      <c r="G27" s="731"/>
      <c r="H27" s="393"/>
      <c r="I27" s="417"/>
      <c r="J27" s="396"/>
      <c r="K27" s="747"/>
    </row>
    <row r="28" spans="1:11" ht="13.5" customHeight="1" x14ac:dyDescent="0.2">
      <c r="A28" s="223" t="s">
        <v>184</v>
      </c>
      <c r="B28" s="225">
        <v>45883728428.366798</v>
      </c>
      <c r="C28" s="309">
        <v>6275494434.5837002</v>
      </c>
      <c r="D28" s="967">
        <v>5.0000000000000001E-3</v>
      </c>
      <c r="E28" s="317">
        <v>-287971972.69069999</v>
      </c>
      <c r="F28" s="318">
        <f t="shared" si="1"/>
        <v>45595756455.676102</v>
      </c>
      <c r="G28" s="731"/>
      <c r="H28" s="393"/>
      <c r="I28" s="417"/>
      <c r="J28" s="396"/>
      <c r="K28" s="747"/>
    </row>
    <row r="29" spans="1:11" ht="13.5" customHeight="1" x14ac:dyDescent="0.2">
      <c r="A29" s="223" t="s">
        <v>185</v>
      </c>
      <c r="B29" s="216">
        <v>9087225558.5594997</v>
      </c>
      <c r="C29" s="309">
        <v>1212671044.2282</v>
      </c>
      <c r="D29" s="967">
        <v>1.4999999999999999E-2</v>
      </c>
      <c r="E29" s="317">
        <v>-72100866.357999995</v>
      </c>
      <c r="F29" s="318">
        <f t="shared" si="1"/>
        <v>9015124692.2014999</v>
      </c>
      <c r="G29" s="731"/>
      <c r="H29" s="393"/>
      <c r="I29" s="417"/>
      <c r="K29" s="747"/>
    </row>
    <row r="30" spans="1:11" ht="13.5" customHeight="1" x14ac:dyDescent="0.2">
      <c r="A30" s="223">
        <v>2</v>
      </c>
      <c r="B30" s="216">
        <v>21918276898.0998</v>
      </c>
      <c r="C30" s="309">
        <v>2351040831.0917001</v>
      </c>
      <c r="D30" s="968">
        <v>0.05</v>
      </c>
      <c r="E30" s="317">
        <v>-1040969965.7228</v>
      </c>
      <c r="F30" s="318">
        <f t="shared" si="1"/>
        <v>20877306932.376999</v>
      </c>
      <c r="G30" s="731"/>
      <c r="H30" s="393"/>
      <c r="I30" s="417"/>
      <c r="J30" s="396"/>
      <c r="K30" s="747"/>
    </row>
    <row r="31" spans="1:11" ht="13.5" customHeight="1" x14ac:dyDescent="0.2">
      <c r="A31" s="223">
        <v>3</v>
      </c>
      <c r="B31" s="216">
        <v>8916443742.0244999</v>
      </c>
      <c r="C31" s="309">
        <v>437487278.5553</v>
      </c>
      <c r="D31" s="968">
        <v>0.25</v>
      </c>
      <c r="E31" s="317">
        <f>-2165117809.1117+1</f>
        <v>-2165117808.1117001</v>
      </c>
      <c r="F31" s="318">
        <f t="shared" si="1"/>
        <v>6751325933.9127998</v>
      </c>
      <c r="G31" s="731"/>
      <c r="H31" s="393"/>
      <c r="I31" s="417"/>
      <c r="J31" s="396"/>
      <c r="K31" s="747"/>
    </row>
    <row r="32" spans="1:11" ht="13.5" customHeight="1" x14ac:dyDescent="0.2">
      <c r="A32" s="223">
        <v>4</v>
      </c>
      <c r="B32" s="216">
        <v>3097199233.6208</v>
      </c>
      <c r="C32" s="309">
        <v>0</v>
      </c>
      <c r="D32" s="968">
        <v>0.5</v>
      </c>
      <c r="E32" s="317">
        <v>-1613791364.8838</v>
      </c>
      <c r="F32" s="318">
        <f t="shared" si="1"/>
        <v>1483407868.737</v>
      </c>
      <c r="G32" s="731"/>
      <c r="H32" s="393"/>
      <c r="I32" s="417"/>
      <c r="J32" s="396"/>
      <c r="K32" s="747"/>
    </row>
    <row r="33" spans="1:11" ht="13.5" customHeight="1" x14ac:dyDescent="0.2">
      <c r="A33" s="220">
        <v>5</v>
      </c>
      <c r="B33" s="216">
        <v>731129130.50660002</v>
      </c>
      <c r="C33" s="309">
        <v>0</v>
      </c>
      <c r="D33" s="968">
        <v>0.75</v>
      </c>
      <c r="E33" s="319">
        <v>-543113189.88049996</v>
      </c>
      <c r="F33" s="318">
        <f t="shared" si="1"/>
        <v>188015940.62610006</v>
      </c>
      <c r="G33" s="731"/>
      <c r="H33" s="393"/>
      <c r="I33" s="417"/>
      <c r="J33" s="396"/>
      <c r="K33" s="747"/>
    </row>
    <row r="34" spans="1:11" ht="13.5" customHeight="1" x14ac:dyDescent="0.2">
      <c r="A34" s="227">
        <v>6</v>
      </c>
      <c r="B34" s="226">
        <v>11648287</v>
      </c>
      <c r="C34" s="309">
        <v>1974688193.8024001</v>
      </c>
      <c r="D34" s="968">
        <v>1</v>
      </c>
      <c r="E34" s="320">
        <v>-13121649</v>
      </c>
      <c r="F34" s="318">
        <f t="shared" si="1"/>
        <v>-1473362</v>
      </c>
      <c r="G34" s="731"/>
      <c r="H34" s="393"/>
      <c r="I34" s="417"/>
      <c r="J34" s="396"/>
      <c r="K34" s="747"/>
    </row>
    <row r="35" spans="1:11" ht="13.5" customHeight="1" x14ac:dyDescent="0.2">
      <c r="A35" s="228" t="s">
        <v>244</v>
      </c>
      <c r="B35" s="309">
        <v>0</v>
      </c>
      <c r="C35" s="310">
        <v>0</v>
      </c>
      <c r="D35" s="1088" t="s">
        <v>28</v>
      </c>
      <c r="E35" s="321">
        <v>-10923299942</v>
      </c>
      <c r="F35" s="318">
        <f t="shared" si="1"/>
        <v>-10923299942</v>
      </c>
      <c r="G35" s="731"/>
      <c r="H35" s="393"/>
      <c r="I35" s="417"/>
      <c r="J35" s="396"/>
      <c r="K35" s="747"/>
    </row>
    <row r="36" spans="1:11" ht="13.5" customHeight="1" x14ac:dyDescent="0.2">
      <c r="A36" s="229" t="s">
        <v>79</v>
      </c>
      <c r="B36" s="230">
        <f>SUM(B27:B35)</f>
        <v>663572097201.24011</v>
      </c>
      <c r="C36" s="231">
        <f>SUM(C27:C35)</f>
        <v>75632662053.964493</v>
      </c>
      <c r="D36" s="1089"/>
      <c r="E36" s="322">
        <f>SUM(E27:E35)</f>
        <v>-17634304593.963299</v>
      </c>
      <c r="F36" s="322">
        <f>SUM(F27:F35)</f>
        <v>645937792607.27686</v>
      </c>
      <c r="G36" s="731"/>
      <c r="H36" s="393"/>
      <c r="I36" s="417"/>
      <c r="J36" s="396"/>
      <c r="K36" s="747"/>
    </row>
    <row r="37" spans="1:11" x14ac:dyDescent="0.2">
      <c r="A37" s="53"/>
      <c r="B37" s="25"/>
      <c r="C37" s="25"/>
      <c r="D37" s="25"/>
      <c r="E37" s="323"/>
      <c r="F37" s="323"/>
      <c r="J37" s="396"/>
    </row>
    <row r="38" spans="1:11" hidden="1" x14ac:dyDescent="0.2">
      <c r="A38" s="53"/>
      <c r="B38" s="25"/>
      <c r="C38" s="25"/>
      <c r="D38" s="25"/>
      <c r="E38" s="323"/>
      <c r="F38" s="323"/>
    </row>
    <row r="39" spans="1:11" x14ac:dyDescent="0.2">
      <c r="A39" s="232"/>
      <c r="B39" s="12"/>
      <c r="C39" s="98" t="s">
        <v>217</v>
      </c>
      <c r="D39" s="12"/>
      <c r="E39" s="324"/>
      <c r="F39" s="325" t="s">
        <v>28</v>
      </c>
      <c r="J39" s="936"/>
    </row>
    <row r="40" spans="1:11" x14ac:dyDescent="0.2">
      <c r="A40" s="37"/>
      <c r="B40" s="346"/>
      <c r="C40" s="740" t="s">
        <v>28</v>
      </c>
      <c r="D40" s="346"/>
      <c r="E40" s="326"/>
      <c r="F40" s="326"/>
    </row>
    <row r="41" spans="1:11" x14ac:dyDescent="0.2">
      <c r="A41" s="1090" t="s">
        <v>24</v>
      </c>
      <c r="B41" s="219" t="s">
        <v>209</v>
      </c>
      <c r="C41" s="219" t="s">
        <v>210</v>
      </c>
      <c r="D41" s="220" t="s">
        <v>218</v>
      </c>
      <c r="E41" s="313"/>
      <c r="F41" s="314" t="s">
        <v>209</v>
      </c>
    </row>
    <row r="42" spans="1:11" x14ac:dyDescent="0.2">
      <c r="A42" s="1091"/>
      <c r="B42" s="222" t="s">
        <v>212</v>
      </c>
      <c r="C42" s="222" t="s">
        <v>213</v>
      </c>
      <c r="D42" s="1093" t="s">
        <v>46</v>
      </c>
      <c r="E42" s="1095" t="s">
        <v>26</v>
      </c>
      <c r="F42" s="315" t="s">
        <v>214</v>
      </c>
    </row>
    <row r="43" spans="1:11" x14ac:dyDescent="0.2">
      <c r="A43" s="286" t="s">
        <v>2162</v>
      </c>
      <c r="B43" s="224" t="s">
        <v>215</v>
      </c>
      <c r="C43" s="224" t="s">
        <v>220</v>
      </c>
      <c r="D43" s="1094"/>
      <c r="E43" s="1096"/>
      <c r="F43" s="316" t="s">
        <v>215</v>
      </c>
    </row>
    <row r="44" spans="1:11" x14ac:dyDescent="0.2">
      <c r="A44" s="223">
        <v>1</v>
      </c>
      <c r="B44" s="225">
        <v>729704138</v>
      </c>
      <c r="C44" s="311">
        <v>0</v>
      </c>
      <c r="D44" s="966">
        <v>0</v>
      </c>
      <c r="E44" s="317">
        <v>-99307620</v>
      </c>
      <c r="F44" s="318">
        <f t="shared" ref="F44:F51" si="2">+B44+E44</f>
        <v>630396518</v>
      </c>
    </row>
    <row r="45" spans="1:11" x14ac:dyDescent="0.2">
      <c r="A45" s="223" t="s">
        <v>184</v>
      </c>
      <c r="B45" s="225">
        <v>511634826</v>
      </c>
      <c r="C45" s="311">
        <v>0</v>
      </c>
      <c r="D45" s="967">
        <v>5.0000000000000001E-3</v>
      </c>
      <c r="E45" s="317">
        <v>-53666681</v>
      </c>
      <c r="F45" s="318">
        <f t="shared" si="2"/>
        <v>457968145</v>
      </c>
    </row>
    <row r="46" spans="1:11" x14ac:dyDescent="0.2">
      <c r="A46" s="223" t="s">
        <v>185</v>
      </c>
      <c r="B46" s="225">
        <v>4478236610</v>
      </c>
      <c r="C46" s="311">
        <v>0</v>
      </c>
      <c r="D46" s="967">
        <v>1.4999999999999999E-2</v>
      </c>
      <c r="E46" s="317">
        <v>-324739719</v>
      </c>
      <c r="F46" s="318">
        <f t="shared" si="2"/>
        <v>4153496891</v>
      </c>
    </row>
    <row r="47" spans="1:11" x14ac:dyDescent="0.2">
      <c r="A47" s="223">
        <v>2</v>
      </c>
      <c r="B47" s="225">
        <v>7230362922</v>
      </c>
      <c r="C47" s="311">
        <v>0</v>
      </c>
      <c r="D47" s="968">
        <v>0.05</v>
      </c>
      <c r="E47" s="317">
        <v>-1448372547</v>
      </c>
      <c r="F47" s="318">
        <f t="shared" si="2"/>
        <v>5781990375</v>
      </c>
    </row>
    <row r="48" spans="1:11" x14ac:dyDescent="0.2">
      <c r="A48" s="223">
        <v>3</v>
      </c>
      <c r="B48" s="225">
        <v>7804491188</v>
      </c>
      <c r="C48" s="311">
        <v>0</v>
      </c>
      <c r="D48" s="968">
        <v>0.25</v>
      </c>
      <c r="E48" s="317">
        <v>-2667783898</v>
      </c>
      <c r="F48" s="318">
        <f t="shared" si="2"/>
        <v>5136707290</v>
      </c>
    </row>
    <row r="49" spans="1:11" x14ac:dyDescent="0.2">
      <c r="A49" s="223">
        <v>4</v>
      </c>
      <c r="B49" s="225">
        <v>4141046872</v>
      </c>
      <c r="C49" s="311">
        <v>0</v>
      </c>
      <c r="D49" s="968">
        <v>0.5</v>
      </c>
      <c r="E49" s="317">
        <v>-2859037923</v>
      </c>
      <c r="F49" s="318">
        <f t="shared" si="2"/>
        <v>1282008949</v>
      </c>
    </row>
    <row r="50" spans="1:11" x14ac:dyDescent="0.2">
      <c r="A50" s="220">
        <v>5</v>
      </c>
      <c r="B50" s="225">
        <v>8927777353</v>
      </c>
      <c r="C50" s="311">
        <v>0</v>
      </c>
      <c r="D50" s="968">
        <v>0.75</v>
      </c>
      <c r="E50" s="317">
        <v>-6862250047</v>
      </c>
      <c r="F50" s="318">
        <f t="shared" si="2"/>
        <v>2065527306</v>
      </c>
    </row>
    <row r="51" spans="1:11" x14ac:dyDescent="0.2">
      <c r="A51" s="221">
        <v>6</v>
      </c>
      <c r="B51" s="233">
        <v>6358173233</v>
      </c>
      <c r="C51" s="311">
        <v>0</v>
      </c>
      <c r="D51" s="968">
        <v>1</v>
      </c>
      <c r="E51" s="327">
        <v>-5881413152</v>
      </c>
      <c r="F51" s="318">
        <f t="shared" si="2"/>
        <v>476760081</v>
      </c>
      <c r="H51" s="394"/>
      <c r="I51" s="391"/>
    </row>
    <row r="52" spans="1:11" x14ac:dyDescent="0.2">
      <c r="A52" s="229" t="s">
        <v>80</v>
      </c>
      <c r="B52" s="231">
        <f>SUM(B44:B51)</f>
        <v>40181427142</v>
      </c>
      <c r="C52" s="312">
        <f>SUM(C44:C51)</f>
        <v>0</v>
      </c>
      <c r="D52" s="231" t="s">
        <v>28</v>
      </c>
      <c r="E52" s="322">
        <f>SUM(E44:E51)</f>
        <v>-20196571587</v>
      </c>
      <c r="F52" s="322">
        <f>SUM(F44:F51)</f>
        <v>19984855555</v>
      </c>
      <c r="H52" s="393"/>
      <c r="I52" s="395"/>
      <c r="J52" s="396"/>
      <c r="K52" s="359"/>
    </row>
    <row r="53" spans="1:11" x14ac:dyDescent="0.2">
      <c r="A53" s="801"/>
      <c r="B53" s="802"/>
      <c r="C53" s="778"/>
      <c r="D53" s="803"/>
      <c r="E53" s="804"/>
      <c r="F53" s="805"/>
      <c r="H53" s="393"/>
      <c r="I53" s="395"/>
      <c r="J53" s="396"/>
      <c r="K53" s="359"/>
    </row>
    <row r="54" spans="1:11" x14ac:dyDescent="0.2">
      <c r="A54" s="1090" t="s">
        <v>24</v>
      </c>
      <c r="B54" s="219" t="s">
        <v>209</v>
      </c>
      <c r="C54" s="219" t="s">
        <v>210</v>
      </c>
      <c r="D54" s="220" t="s">
        <v>218</v>
      </c>
      <c r="E54" s="313"/>
      <c r="F54" s="314" t="s">
        <v>209</v>
      </c>
      <c r="H54" s="393"/>
      <c r="I54" s="395"/>
      <c r="J54" s="396"/>
      <c r="K54" s="359"/>
    </row>
    <row r="55" spans="1:11" x14ac:dyDescent="0.2">
      <c r="A55" s="1091"/>
      <c r="B55" s="222" t="s">
        <v>212</v>
      </c>
      <c r="C55" s="222" t="s">
        <v>213</v>
      </c>
      <c r="D55" s="1093" t="s">
        <v>46</v>
      </c>
      <c r="E55" s="1095" t="s">
        <v>26</v>
      </c>
      <c r="F55" s="315" t="s">
        <v>214</v>
      </c>
      <c r="H55" s="393"/>
      <c r="I55" s="395"/>
      <c r="J55" s="396"/>
      <c r="K55" s="359"/>
    </row>
    <row r="56" spans="1:11" x14ac:dyDescent="0.2">
      <c r="A56" s="286" t="s">
        <v>2229</v>
      </c>
      <c r="B56" s="224" t="s">
        <v>215</v>
      </c>
      <c r="C56" s="224" t="s">
        <v>220</v>
      </c>
      <c r="D56" s="1094"/>
      <c r="E56" s="1096"/>
      <c r="F56" s="316" t="s">
        <v>215</v>
      </c>
      <c r="H56" s="393"/>
      <c r="I56" s="395"/>
      <c r="J56" s="396"/>
      <c r="K56" s="359"/>
    </row>
    <row r="57" spans="1:11" x14ac:dyDescent="0.2">
      <c r="A57" s="223">
        <v>1</v>
      </c>
      <c r="B57" s="225">
        <v>39257762</v>
      </c>
      <c r="C57" s="311">
        <v>112579158.71159999</v>
      </c>
      <c r="D57" s="966">
        <v>0</v>
      </c>
      <c r="E57" s="317">
        <v>-1530683.858</v>
      </c>
      <c r="F57" s="318">
        <f t="shared" ref="F57:F64" si="3">+B57+E57</f>
        <v>37727078.141999997</v>
      </c>
      <c r="H57" s="393"/>
      <c r="I57" s="395"/>
      <c r="J57" s="396"/>
      <c r="K57" s="359"/>
    </row>
    <row r="58" spans="1:11" x14ac:dyDescent="0.2">
      <c r="A58" s="223" t="s">
        <v>184</v>
      </c>
      <c r="B58" s="225">
        <v>32340583</v>
      </c>
      <c r="C58" s="311">
        <v>0</v>
      </c>
      <c r="D58" s="967">
        <v>5.0000000000000001E-3</v>
      </c>
      <c r="E58" s="317">
        <v>-456338</v>
      </c>
      <c r="F58" s="318">
        <f t="shared" si="3"/>
        <v>31884245</v>
      </c>
      <c r="H58" s="393"/>
      <c r="I58" s="395"/>
      <c r="J58" s="396"/>
      <c r="K58" s="359"/>
    </row>
    <row r="59" spans="1:11" x14ac:dyDescent="0.2">
      <c r="A59" s="223" t="s">
        <v>185</v>
      </c>
      <c r="B59" s="225">
        <v>324416427.73519999</v>
      </c>
      <c r="C59" s="311">
        <v>0</v>
      </c>
      <c r="D59" s="967">
        <v>1.4999999999999999E-2</v>
      </c>
      <c r="E59" s="317">
        <v>-10457632.340500001</v>
      </c>
      <c r="F59" s="318">
        <f t="shared" si="3"/>
        <v>313958795.39469999</v>
      </c>
      <c r="H59" s="393"/>
      <c r="I59" s="395"/>
      <c r="J59" s="396"/>
      <c r="K59" s="359"/>
    </row>
    <row r="60" spans="1:11" x14ac:dyDescent="0.2">
      <c r="A60" s="223">
        <v>2</v>
      </c>
      <c r="B60" s="225">
        <v>5263536987.3337002</v>
      </c>
      <c r="C60" s="311">
        <v>369006487.63</v>
      </c>
      <c r="D60" s="968">
        <v>0.05</v>
      </c>
      <c r="E60" s="317">
        <v>-409287793.01310003</v>
      </c>
      <c r="F60" s="318">
        <f t="shared" si="3"/>
        <v>4854249194.3206005</v>
      </c>
      <c r="H60" s="393"/>
      <c r="I60" s="395"/>
      <c r="J60" s="396"/>
      <c r="K60" s="359"/>
    </row>
    <row r="61" spans="1:11" x14ac:dyDescent="0.2">
      <c r="A61" s="223">
        <v>3</v>
      </c>
      <c r="B61" s="225">
        <v>4492330004.6104002</v>
      </c>
      <c r="C61" s="311">
        <v>56683830</v>
      </c>
      <c r="D61" s="968">
        <v>0.25</v>
      </c>
      <c r="E61" s="317">
        <v>-1163993084.474</v>
      </c>
      <c r="F61" s="318">
        <f t="shared" si="3"/>
        <v>3328336920.1364002</v>
      </c>
      <c r="H61" s="393"/>
      <c r="I61" s="395"/>
      <c r="J61" s="396"/>
      <c r="K61" s="359"/>
    </row>
    <row r="62" spans="1:11" x14ac:dyDescent="0.2">
      <c r="A62" s="223">
        <v>4</v>
      </c>
      <c r="B62" s="225">
        <v>1927055011.5471001</v>
      </c>
      <c r="C62" s="311">
        <v>37935216.25</v>
      </c>
      <c r="D62" s="968">
        <v>0.5</v>
      </c>
      <c r="E62" s="317">
        <v>-966815680.25039995</v>
      </c>
      <c r="F62" s="318">
        <f t="shared" si="3"/>
        <v>960239331.29670012</v>
      </c>
      <c r="H62" s="393"/>
      <c r="I62" s="395"/>
      <c r="J62" s="396"/>
      <c r="K62" s="359"/>
    </row>
    <row r="63" spans="1:11" x14ac:dyDescent="0.2">
      <c r="A63" s="220">
        <v>5</v>
      </c>
      <c r="B63" s="225">
        <v>5554572274.4088001</v>
      </c>
      <c r="C63" s="311">
        <v>0</v>
      </c>
      <c r="D63" s="968">
        <v>0.75</v>
      </c>
      <c r="E63" s="317">
        <v>-4166521431.0994</v>
      </c>
      <c r="F63" s="318">
        <f t="shared" si="3"/>
        <v>1388050843.3094001</v>
      </c>
      <c r="H63" s="393"/>
      <c r="I63" s="395"/>
      <c r="J63" s="396"/>
      <c r="K63" s="359"/>
    </row>
    <row r="64" spans="1:11" x14ac:dyDescent="0.2">
      <c r="A64" s="221">
        <v>6</v>
      </c>
      <c r="B64" s="233">
        <v>6316953056.3882999</v>
      </c>
      <c r="C64" s="311">
        <v>246556441.88</v>
      </c>
      <c r="D64" s="968">
        <v>1</v>
      </c>
      <c r="E64" s="327">
        <v>-6076177258.3882999</v>
      </c>
      <c r="F64" s="318">
        <f t="shared" si="3"/>
        <v>240775798</v>
      </c>
      <c r="H64" s="393"/>
      <c r="I64" s="395"/>
      <c r="J64" s="396"/>
      <c r="K64" s="359"/>
    </row>
    <row r="65" spans="1:11" x14ac:dyDescent="0.2">
      <c r="A65" s="229" t="s">
        <v>80</v>
      </c>
      <c r="B65" s="231">
        <f>SUM(B57:B64)</f>
        <v>23950462107.023499</v>
      </c>
      <c r="C65" s="312">
        <f>SUM(C57:C64)</f>
        <v>822761134.47159994</v>
      </c>
      <c r="D65" s="231" t="s">
        <v>28</v>
      </c>
      <c r="E65" s="322">
        <f>SUM(E57:E64)</f>
        <v>-12795239901.4237</v>
      </c>
      <c r="F65" s="322">
        <f>SUM(F57:F64)</f>
        <v>11155222205.599802</v>
      </c>
      <c r="G65" s="731"/>
      <c r="H65" s="393"/>
      <c r="I65" s="395"/>
      <c r="J65" s="396"/>
      <c r="K65" s="359"/>
    </row>
    <row r="66" spans="1:11" x14ac:dyDescent="0.2">
      <c r="A66" s="53"/>
      <c r="B66" s="25"/>
      <c r="C66" s="806"/>
      <c r="D66" s="25"/>
      <c r="E66" s="323"/>
      <c r="F66" s="323"/>
      <c r="H66" s="393"/>
      <c r="I66" s="395"/>
      <c r="J66" s="396"/>
      <c r="K66" s="359"/>
    </row>
    <row r="67" spans="1:11" ht="24.75" customHeight="1" x14ac:dyDescent="0.2">
      <c r="A67" s="1092" t="s">
        <v>219</v>
      </c>
      <c r="B67" s="1092"/>
      <c r="C67" s="1092"/>
      <c r="D67" s="1092"/>
      <c r="E67" s="1092"/>
      <c r="F67" s="1092"/>
    </row>
    <row r="69" spans="1:11" ht="16.5" customHeight="1" x14ac:dyDescent="0.2">
      <c r="A69" s="807"/>
      <c r="B69" s="807"/>
      <c r="C69" s="807"/>
      <c r="D69" s="807"/>
      <c r="E69" s="807"/>
      <c r="F69" s="807"/>
    </row>
    <row r="70" spans="1:11" x14ac:dyDescent="0.2">
      <c r="A70" s="807"/>
      <c r="B70" s="807"/>
      <c r="C70" s="807"/>
      <c r="D70" s="807"/>
      <c r="E70" s="807"/>
      <c r="F70" s="807"/>
    </row>
    <row r="71" spans="1:11" ht="3" customHeight="1" x14ac:dyDescent="0.2">
      <c r="A71" s="807"/>
      <c r="B71" s="807"/>
      <c r="C71" s="807"/>
      <c r="D71" s="807"/>
      <c r="E71" s="807"/>
      <c r="F71" s="807"/>
    </row>
    <row r="72" spans="1:11" hidden="1" x14ac:dyDescent="0.2">
      <c r="A72" s="667"/>
      <c r="B72" s="667"/>
      <c r="C72" s="667"/>
      <c r="D72" s="667"/>
      <c r="E72" s="667"/>
      <c r="F72" s="667"/>
    </row>
    <row r="73" spans="1:11" ht="3.95" customHeight="1" x14ac:dyDescent="0.2">
      <c r="A73" s="667"/>
      <c r="B73" s="667"/>
      <c r="C73" s="667"/>
      <c r="D73" s="667"/>
      <c r="E73" s="808"/>
      <c r="F73" s="667"/>
    </row>
    <row r="74" spans="1:11" ht="3.95" customHeight="1" x14ac:dyDescent="0.2">
      <c r="A74" s="667"/>
      <c r="B74" s="667"/>
      <c r="C74" s="667"/>
      <c r="D74" s="667"/>
      <c r="E74" s="808"/>
      <c r="F74" s="667"/>
    </row>
    <row r="75" spans="1:11" ht="3.95" customHeight="1" x14ac:dyDescent="0.2">
      <c r="A75" s="667"/>
      <c r="B75" s="667"/>
      <c r="C75" s="667"/>
      <c r="D75" s="667"/>
      <c r="E75" s="808"/>
      <c r="F75" s="667"/>
    </row>
    <row r="76" spans="1:11" x14ac:dyDescent="0.2">
      <c r="A76" s="667"/>
      <c r="B76" s="667"/>
      <c r="C76" s="667"/>
      <c r="D76" s="667"/>
      <c r="E76" s="667"/>
      <c r="F76" s="667"/>
    </row>
    <row r="77" spans="1:11" x14ac:dyDescent="0.2">
      <c r="A77" s="667"/>
      <c r="B77" s="667"/>
      <c r="C77" s="667"/>
      <c r="D77" s="667"/>
      <c r="E77" s="667"/>
      <c r="F77" s="667"/>
    </row>
  </sheetData>
  <mergeCells count="14">
    <mergeCell ref="A7:F7"/>
    <mergeCell ref="D21:D22"/>
    <mergeCell ref="A41:A42"/>
    <mergeCell ref="A67:F67"/>
    <mergeCell ref="D35:D36"/>
    <mergeCell ref="A54:A55"/>
    <mergeCell ref="D55:D56"/>
    <mergeCell ref="E55:E56"/>
    <mergeCell ref="D42:D43"/>
    <mergeCell ref="E42:E43"/>
    <mergeCell ref="D25:D26"/>
    <mergeCell ref="E25:E26"/>
    <mergeCell ref="D11:D12"/>
    <mergeCell ref="E11:E12"/>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tabColor rgb="FF92D050"/>
    <pageSetUpPr fitToPage="1"/>
  </sheetPr>
  <dimension ref="A1:K61"/>
  <sheetViews>
    <sheetView showGridLines="0" topLeftCell="A34" zoomScaleNormal="100" zoomScalePageLayoutView="150" workbookViewId="0">
      <selection activeCell="E48" sqref="E48"/>
    </sheetView>
  </sheetViews>
  <sheetFormatPr baseColWidth="10" defaultColWidth="10.85546875" defaultRowHeight="12.75" x14ac:dyDescent="0.2"/>
  <cols>
    <col min="1" max="1" width="16.140625" style="65" customWidth="1"/>
    <col min="2" max="2" width="23.140625" style="65" bestFit="1" customWidth="1"/>
    <col min="3" max="3" width="17.28515625" style="65" customWidth="1"/>
    <col min="4" max="4" width="16.5703125" style="65" customWidth="1"/>
    <col min="5" max="5" width="16.42578125" style="65" customWidth="1"/>
    <col min="6" max="6" width="13.7109375" style="65" customWidth="1"/>
    <col min="7" max="7" width="14.7109375" style="65" bestFit="1" customWidth="1"/>
    <col min="8" max="8" width="13.7109375" style="65" customWidth="1"/>
    <col min="9" max="9" width="15.85546875" style="198" bestFit="1" customWidth="1"/>
    <col min="10" max="10" width="14.28515625" style="65" bestFit="1" customWidth="1"/>
    <col min="11" max="11" width="11.7109375" style="65" bestFit="1" customWidth="1"/>
    <col min="12" max="16384" width="10.85546875" style="65"/>
  </cols>
  <sheetData>
    <row r="1" spans="1:9" ht="15" customHeight="1" x14ac:dyDescent="0.2"/>
    <row r="2" spans="1:9" ht="15" customHeight="1" x14ac:dyDescent="0.2"/>
    <row r="3" spans="1:9" ht="15" customHeight="1" x14ac:dyDescent="0.2"/>
    <row r="4" spans="1:9" ht="15" customHeight="1" x14ac:dyDescent="0.2"/>
    <row r="5" spans="1:9" ht="15" customHeight="1" x14ac:dyDescent="0.2"/>
    <row r="6" spans="1:9" ht="15" customHeight="1" thickBot="1" x14ac:dyDescent="0.25"/>
    <row r="7" spans="1:9" s="11" customFormat="1" ht="16.5" thickBot="1" x14ac:dyDescent="0.3">
      <c r="A7" s="1058" t="str">
        <f>+'A y B1a B2 DIC'!A7:D7</f>
        <v xml:space="preserve">              NOTAS A LOS ESTADOS CONTABLES AL 31 DE DICIEMBRE DE 2020</v>
      </c>
      <c r="B7" s="1059"/>
      <c r="C7" s="1059"/>
      <c r="D7" s="1059"/>
      <c r="E7" s="1059"/>
      <c r="F7" s="1059"/>
      <c r="G7" s="1060"/>
      <c r="H7" s="201"/>
      <c r="I7" s="198"/>
    </row>
    <row r="9" spans="1:9" ht="14.25" customHeight="1" x14ac:dyDescent="0.2">
      <c r="A9" s="1104" t="s">
        <v>2238</v>
      </c>
      <c r="B9" s="1104"/>
      <c r="C9" s="1104"/>
      <c r="D9" s="1104"/>
      <c r="E9" s="1104"/>
      <c r="F9" s="1104"/>
      <c r="G9" s="1104"/>
    </row>
    <row r="10" spans="1:9" ht="14.25" customHeight="1" x14ac:dyDescent="0.2">
      <c r="A10" s="1104"/>
      <c r="B10" s="1104"/>
      <c r="C10" s="1104"/>
      <c r="D10" s="1104"/>
      <c r="E10" s="1104"/>
      <c r="F10" s="1104"/>
      <c r="G10" s="1104"/>
    </row>
    <row r="11" spans="1:9" ht="12.75" customHeight="1" x14ac:dyDescent="0.2">
      <c r="B11" s="734"/>
      <c r="C11" s="734"/>
      <c r="D11" s="734"/>
      <c r="E11" s="734"/>
      <c r="F11" s="734"/>
      <c r="G11" s="150"/>
    </row>
    <row r="12" spans="1:9" ht="12.75" customHeight="1" x14ac:dyDescent="0.2">
      <c r="A12" s="1102" t="s">
        <v>2166</v>
      </c>
      <c r="B12" s="1102"/>
      <c r="C12" s="1102"/>
      <c r="D12" s="1102"/>
      <c r="E12" s="1102"/>
      <c r="F12" s="1102"/>
      <c r="G12" s="1102"/>
    </row>
    <row r="13" spans="1:9" ht="12.75" customHeight="1" x14ac:dyDescent="0.2">
      <c r="A13" s="1102"/>
      <c r="B13" s="1102"/>
      <c r="C13" s="1102"/>
      <c r="D13" s="1102"/>
      <c r="E13" s="1102"/>
      <c r="F13" s="1102"/>
      <c r="G13" s="1102"/>
    </row>
    <row r="14" spans="1:9" ht="12.75" customHeight="1" x14ac:dyDescent="0.2">
      <c r="A14" s="734"/>
      <c r="B14" s="734"/>
      <c r="C14" s="734"/>
      <c r="D14" s="734"/>
      <c r="E14" s="734"/>
      <c r="F14" s="734"/>
      <c r="G14" s="150"/>
    </row>
    <row r="15" spans="1:9" ht="12.75" customHeight="1" x14ac:dyDescent="0.2">
      <c r="A15" s="1103" t="s">
        <v>206</v>
      </c>
      <c r="B15" s="1103"/>
      <c r="C15" s="1103"/>
      <c r="D15" s="1103"/>
      <c r="E15" s="1103"/>
      <c r="F15" s="1103"/>
      <c r="G15" s="1103"/>
    </row>
    <row r="16" spans="1:9" ht="13.5" customHeight="1" x14ac:dyDescent="0.2">
      <c r="G16" s="63"/>
    </row>
    <row r="17" spans="1:11" ht="19.5" customHeight="1" x14ac:dyDescent="0.2">
      <c r="B17" s="1105" t="s">
        <v>2162</v>
      </c>
      <c r="C17" s="1106"/>
      <c r="D17" s="1106"/>
      <c r="E17" s="1106"/>
      <c r="F17" s="1107"/>
      <c r="G17" s="63"/>
      <c r="H17" s="63"/>
      <c r="I17" s="63"/>
      <c r="J17" s="166"/>
    </row>
    <row r="18" spans="1:11" ht="25.5" x14ac:dyDescent="0.2">
      <c r="A18" s="2"/>
      <c r="B18" s="953" t="s">
        <v>202</v>
      </c>
      <c r="C18" s="953" t="s">
        <v>224</v>
      </c>
      <c r="D18" s="953" t="s">
        <v>232</v>
      </c>
      <c r="E18" s="953" t="s">
        <v>2167</v>
      </c>
      <c r="F18" s="953" t="s">
        <v>203</v>
      </c>
      <c r="G18" s="63"/>
      <c r="H18" s="63"/>
      <c r="I18" s="63"/>
      <c r="J18" s="166"/>
    </row>
    <row r="19" spans="1:11" ht="20.25" customHeight="1" x14ac:dyDescent="0.2">
      <c r="A19" s="237"/>
      <c r="B19" s="809">
        <v>11317056628.42</v>
      </c>
      <c r="C19" s="809">
        <v>2883162200</v>
      </c>
      <c r="D19" s="414">
        <v>319721020</v>
      </c>
      <c r="E19" s="414">
        <v>220827153</v>
      </c>
      <c r="F19" s="266">
        <f>SUM(B19:E19)</f>
        <v>14740767001.42</v>
      </c>
      <c r="G19" s="365"/>
      <c r="H19" s="208"/>
      <c r="I19" s="63"/>
      <c r="J19" s="192"/>
    </row>
    <row r="20" spans="1:11" ht="20.25" customHeight="1" x14ac:dyDescent="0.2">
      <c r="A20" s="237"/>
      <c r="B20" s="1108"/>
      <c r="C20" s="1109"/>
      <c r="D20" s="1109"/>
      <c r="E20" s="1109"/>
      <c r="F20" s="1109"/>
      <c r="G20" s="365"/>
      <c r="H20" s="208"/>
      <c r="I20" s="63"/>
      <c r="J20" s="192"/>
    </row>
    <row r="21" spans="1:11" ht="20.25" customHeight="1" x14ac:dyDescent="0.2">
      <c r="A21" s="237"/>
      <c r="B21" s="1105" t="s">
        <v>2229</v>
      </c>
      <c r="C21" s="1106"/>
      <c r="D21" s="1106"/>
      <c r="E21" s="1106"/>
      <c r="F21" s="1107"/>
      <c r="G21" s="365"/>
      <c r="H21" s="208"/>
      <c r="I21" s="63"/>
      <c r="J21" s="192"/>
    </row>
    <row r="22" spans="1:11" ht="20.25" customHeight="1" x14ac:dyDescent="0.2">
      <c r="A22" s="237"/>
      <c r="B22" s="782" t="s">
        <v>202</v>
      </c>
      <c r="C22" s="782" t="s">
        <v>224</v>
      </c>
      <c r="D22" s="1002" t="s">
        <v>232</v>
      </c>
      <c r="E22" s="1002" t="s">
        <v>2167</v>
      </c>
      <c r="F22" s="782" t="s">
        <v>203</v>
      </c>
      <c r="G22" s="365"/>
      <c r="H22" s="208"/>
      <c r="I22" s="63"/>
      <c r="J22" s="192"/>
    </row>
    <row r="23" spans="1:11" ht="20.25" customHeight="1" x14ac:dyDescent="0.2">
      <c r="A23" s="237"/>
      <c r="B23" s="809">
        <v>13886958160.754101</v>
      </c>
      <c r="C23" s="809">
        <v>108758055</v>
      </c>
      <c r="D23" s="414">
        <v>354434293</v>
      </c>
      <c r="E23" s="414">
        <v>267871728</v>
      </c>
      <c r="F23" s="266">
        <f>SUM(B23:E23)</f>
        <v>14618022236.754101</v>
      </c>
      <c r="G23" s="365"/>
      <c r="H23" s="208"/>
      <c r="I23" s="63"/>
      <c r="J23" s="192"/>
    </row>
    <row r="24" spans="1:11" ht="32.25" customHeight="1" x14ac:dyDescent="0.2">
      <c r="J24" s="67"/>
      <c r="K24" s="67"/>
    </row>
    <row r="25" spans="1:11" s="88" customFormat="1" ht="20.25" customHeight="1" x14ac:dyDescent="0.2">
      <c r="A25" s="70" t="s">
        <v>52</v>
      </c>
      <c r="B25" s="66"/>
      <c r="C25" s="66"/>
      <c r="D25" s="66"/>
      <c r="E25" s="66"/>
      <c r="F25" s="66"/>
      <c r="G25" s="66"/>
      <c r="I25" s="239"/>
      <c r="J25" s="95"/>
      <c r="K25" s="95"/>
    </row>
    <row r="26" spans="1:11" x14ac:dyDescent="0.2">
      <c r="A26" s="66"/>
      <c r="B26" s="66"/>
      <c r="C26" s="66"/>
      <c r="D26" s="66"/>
      <c r="E26" s="66"/>
      <c r="F26" s="66"/>
      <c r="G26" s="66"/>
      <c r="J26" s="67"/>
      <c r="K26" s="67"/>
    </row>
    <row r="27" spans="1:11" x14ac:dyDescent="0.2">
      <c r="A27" s="1102" t="s">
        <v>229</v>
      </c>
      <c r="B27" s="1102"/>
      <c r="C27" s="1102"/>
      <c r="D27" s="1102"/>
      <c r="E27" s="1102"/>
      <c r="F27" s="1102"/>
      <c r="G27" s="1102"/>
      <c r="J27" s="67"/>
      <c r="K27" s="67"/>
    </row>
    <row r="28" spans="1:11" x14ac:dyDescent="0.2">
      <c r="A28" s="1102"/>
      <c r="B28" s="1102"/>
      <c r="C28" s="1102"/>
      <c r="D28" s="1102"/>
      <c r="E28" s="1102"/>
      <c r="F28" s="1102"/>
      <c r="G28" s="1102"/>
      <c r="J28" s="67"/>
      <c r="K28" s="67"/>
    </row>
    <row r="29" spans="1:11" x14ac:dyDescent="0.2">
      <c r="B29" s="66"/>
      <c r="C29" s="66"/>
      <c r="D29" s="66"/>
      <c r="E29" s="66"/>
      <c r="F29" s="66"/>
      <c r="G29" s="66"/>
      <c r="I29" s="166"/>
      <c r="J29" s="67"/>
      <c r="K29" s="67"/>
    </row>
    <row r="30" spans="1:11" x14ac:dyDescent="0.2">
      <c r="A30" s="65" t="s">
        <v>2237</v>
      </c>
      <c r="B30" s="66"/>
      <c r="C30" s="66"/>
      <c r="D30" s="66"/>
      <c r="E30" s="66"/>
      <c r="F30" s="66"/>
      <c r="G30" s="66"/>
      <c r="I30" s="166"/>
      <c r="J30" s="67"/>
      <c r="K30" s="67"/>
    </row>
    <row r="31" spans="1:11" x14ac:dyDescent="0.2">
      <c r="B31" s="66"/>
      <c r="C31" s="66"/>
      <c r="D31" s="66"/>
      <c r="E31" s="66"/>
      <c r="F31" s="66"/>
      <c r="G31" s="66"/>
      <c r="I31" s="166"/>
      <c r="J31" s="67"/>
      <c r="K31" s="67"/>
    </row>
    <row r="32" spans="1:11" ht="13.5" customHeight="1" x14ac:dyDescent="0.2">
      <c r="B32" s="66"/>
      <c r="C32" s="66"/>
      <c r="D32" s="66"/>
      <c r="E32" s="66"/>
      <c r="F32" s="66"/>
      <c r="G32" s="66"/>
      <c r="I32" s="166"/>
      <c r="K32" s="67"/>
    </row>
    <row r="33" spans="1:11" ht="12.75" customHeight="1" x14ac:dyDescent="0.2">
      <c r="A33" s="1099" t="s">
        <v>5</v>
      </c>
      <c r="B33" s="1097" t="s">
        <v>167</v>
      </c>
      <c r="C33" s="1097" t="s">
        <v>168</v>
      </c>
      <c r="D33" s="1100" t="s">
        <v>249</v>
      </c>
      <c r="E33" s="1100" t="s">
        <v>169</v>
      </c>
      <c r="F33" s="1097" t="s">
        <v>170</v>
      </c>
      <c r="G33" s="1097" t="s">
        <v>251</v>
      </c>
      <c r="H33" s="67"/>
      <c r="I33" s="166"/>
      <c r="K33" s="67"/>
    </row>
    <row r="34" spans="1:11" x14ac:dyDescent="0.2">
      <c r="A34" s="1099"/>
      <c r="B34" s="1098"/>
      <c r="C34" s="1098"/>
      <c r="D34" s="1101"/>
      <c r="E34" s="1101"/>
      <c r="F34" s="1098"/>
      <c r="G34" s="1098"/>
      <c r="H34" s="67"/>
      <c r="I34" s="166"/>
    </row>
    <row r="35" spans="1:11" x14ac:dyDescent="0.2">
      <c r="A35" s="289" t="s">
        <v>2162</v>
      </c>
      <c r="B35" s="207" t="s">
        <v>58</v>
      </c>
      <c r="C35" s="207" t="s">
        <v>59</v>
      </c>
      <c r="D35" s="207" t="s">
        <v>60</v>
      </c>
      <c r="E35" s="207" t="s">
        <v>61</v>
      </c>
      <c r="F35" s="207" t="s">
        <v>56</v>
      </c>
      <c r="G35" s="207" t="s">
        <v>62</v>
      </c>
      <c r="H35" s="191"/>
      <c r="I35" s="166"/>
    </row>
    <row r="36" spans="1:11" ht="15.75" customHeight="1" x14ac:dyDescent="0.2">
      <c r="A36" s="109" t="s">
        <v>9</v>
      </c>
      <c r="B36" s="330">
        <v>42504704</v>
      </c>
      <c r="C36" s="330">
        <v>26759012</v>
      </c>
      <c r="D36" s="330">
        <v>0</v>
      </c>
      <c r="E36" s="328">
        <v>39700359</v>
      </c>
      <c r="F36" s="330">
        <v>0</v>
      </c>
      <c r="G36" s="329">
        <f>+B36+C36-D36-E36+-F36</f>
        <v>29563357</v>
      </c>
      <c r="H36" s="67"/>
      <c r="I36" s="388"/>
      <c r="J36" s="397"/>
    </row>
    <row r="37" spans="1:11" x14ac:dyDescent="0.2">
      <c r="A37" s="109" t="s">
        <v>63</v>
      </c>
      <c r="B37" s="330">
        <v>0</v>
      </c>
      <c r="C37" s="330">
        <v>0</v>
      </c>
      <c r="D37" s="330">
        <v>0</v>
      </c>
      <c r="E37" s="330">
        <v>0</v>
      </c>
      <c r="F37" s="330">
        <v>0</v>
      </c>
      <c r="G37" s="329">
        <f t="shared" ref="G37" si="0">+B37+C37-D37-E37+-F37</f>
        <v>0</v>
      </c>
      <c r="H37" s="67"/>
      <c r="I37" s="250"/>
    </row>
    <row r="38" spans="1:11" x14ac:dyDescent="0.2">
      <c r="A38" s="109" t="s">
        <v>190</v>
      </c>
      <c r="B38" s="330">
        <v>15927240833</v>
      </c>
      <c r="C38" s="330">
        <v>35379006569</v>
      </c>
      <c r="D38" s="330">
        <v>40336840723</v>
      </c>
      <c r="E38" s="328">
        <v>13862065</v>
      </c>
      <c r="F38" s="330">
        <v>0</v>
      </c>
      <c r="G38" s="329">
        <f>+B38+C38-D38-E38+-F38</f>
        <v>10955544614</v>
      </c>
      <c r="H38" s="194"/>
      <c r="I38" s="240"/>
    </row>
    <row r="39" spans="1:11" x14ac:dyDescent="0.2">
      <c r="A39" s="109" t="s">
        <v>38</v>
      </c>
      <c r="B39" s="330">
        <v>1172734349</v>
      </c>
      <c r="C39" s="330">
        <v>191893136</v>
      </c>
      <c r="D39" s="330">
        <v>621544533</v>
      </c>
      <c r="E39" s="328">
        <v>578390151</v>
      </c>
      <c r="F39" s="330">
        <v>0</v>
      </c>
      <c r="G39" s="329">
        <f t="shared" ref="G39:G41" si="1">+B39+C39-D39-E39+-F39</f>
        <v>164692801</v>
      </c>
      <c r="H39" s="194"/>
      <c r="I39" s="232"/>
    </row>
    <row r="40" spans="1:11" x14ac:dyDescent="0.2">
      <c r="A40" s="109" t="s">
        <v>39</v>
      </c>
      <c r="B40" s="330">
        <v>33845460738</v>
      </c>
      <c r="C40" s="330">
        <v>45130039190</v>
      </c>
      <c r="D40" s="328">
        <v>8858858171</v>
      </c>
      <c r="E40" s="328">
        <v>49920070170</v>
      </c>
      <c r="F40" s="330">
        <v>0</v>
      </c>
      <c r="G40" s="329">
        <f t="shared" si="1"/>
        <v>20196571587</v>
      </c>
      <c r="H40" s="193"/>
      <c r="I40" s="232"/>
      <c r="J40" s="41"/>
    </row>
    <row r="41" spans="1:11" x14ac:dyDescent="0.2">
      <c r="A41" s="109" t="s">
        <v>32</v>
      </c>
      <c r="B41" s="330">
        <v>454270824</v>
      </c>
      <c r="C41" s="330">
        <v>5433898379</v>
      </c>
      <c r="D41" s="328">
        <v>0</v>
      </c>
      <c r="E41" s="328">
        <v>1149121951</v>
      </c>
      <c r="F41" s="328">
        <v>-1833742690</v>
      </c>
      <c r="G41" s="329">
        <f t="shared" si="1"/>
        <v>6572789942</v>
      </c>
      <c r="H41" s="193"/>
      <c r="I41" s="387"/>
      <c r="J41" s="398"/>
    </row>
    <row r="42" spans="1:11" ht="15" customHeight="1" x14ac:dyDescent="0.2">
      <c r="A42" s="952" t="s">
        <v>10</v>
      </c>
      <c r="B42" s="110">
        <f>SUM(B36:B41)</f>
        <v>51442211448</v>
      </c>
      <c r="C42" s="110">
        <f>SUM(C36:C41)</f>
        <v>86161596286</v>
      </c>
      <c r="D42" s="855">
        <f t="shared" ref="D42:E42" si="2">SUM(D36:D41)</f>
        <v>49817243427</v>
      </c>
      <c r="E42" s="855">
        <f t="shared" si="2"/>
        <v>51701144696</v>
      </c>
      <c r="F42" s="855">
        <f>SUM(F36:F41)</f>
        <v>-1833742690</v>
      </c>
      <c r="G42" s="110">
        <f>+B42+C42-D42-E42+-F42</f>
        <v>37919162301</v>
      </c>
      <c r="H42" s="193"/>
      <c r="I42" s="250"/>
      <c r="J42" s="67"/>
    </row>
    <row r="43" spans="1:11" ht="15" customHeight="1" x14ac:dyDescent="0.2">
      <c r="A43" s="810"/>
      <c r="B43" s="811"/>
      <c r="C43" s="811"/>
      <c r="D43" s="812"/>
      <c r="E43" s="812"/>
      <c r="F43" s="813"/>
      <c r="G43" s="811"/>
      <c r="H43" s="193"/>
      <c r="I43" s="250"/>
      <c r="J43" s="67"/>
    </row>
    <row r="44" spans="1:11" ht="15" customHeight="1" x14ac:dyDescent="0.2">
      <c r="A44" s="1099" t="s">
        <v>5</v>
      </c>
      <c r="B44" s="1097" t="s">
        <v>167</v>
      </c>
      <c r="C44" s="1097" t="s">
        <v>168</v>
      </c>
      <c r="D44" s="1100" t="s">
        <v>249</v>
      </c>
      <c r="E44" s="1100" t="s">
        <v>169</v>
      </c>
      <c r="F44" s="1097" t="s">
        <v>170</v>
      </c>
      <c r="G44" s="1097" t="s">
        <v>251</v>
      </c>
      <c r="H44" s="193"/>
      <c r="I44" s="250"/>
      <c r="J44" s="67"/>
    </row>
    <row r="45" spans="1:11" ht="15" customHeight="1" x14ac:dyDescent="0.2">
      <c r="A45" s="1099"/>
      <c r="B45" s="1098"/>
      <c r="C45" s="1098"/>
      <c r="D45" s="1101"/>
      <c r="E45" s="1101"/>
      <c r="F45" s="1098"/>
      <c r="G45" s="1098"/>
      <c r="H45" s="946"/>
      <c r="I45" s="250"/>
      <c r="J45" s="358"/>
    </row>
    <row r="46" spans="1:11" ht="15" customHeight="1" x14ac:dyDescent="0.2">
      <c r="A46" s="289" t="s">
        <v>2229</v>
      </c>
      <c r="B46" s="207" t="s">
        <v>58</v>
      </c>
      <c r="C46" s="207" t="s">
        <v>59</v>
      </c>
      <c r="D46" s="207" t="s">
        <v>60</v>
      </c>
      <c r="E46" s="207" t="s">
        <v>61</v>
      </c>
      <c r="F46" s="207" t="s">
        <v>56</v>
      </c>
      <c r="G46" s="207" t="s">
        <v>62</v>
      </c>
      <c r="H46" s="946"/>
      <c r="I46" s="250"/>
      <c r="J46" s="358"/>
    </row>
    <row r="47" spans="1:11" ht="15" customHeight="1" x14ac:dyDescent="0.2">
      <c r="A47" s="109" t="s">
        <v>9</v>
      </c>
      <c r="B47" s="330">
        <v>29563357</v>
      </c>
      <c r="C47" s="330">
        <v>12310000</v>
      </c>
      <c r="D47" s="330">
        <v>0</v>
      </c>
      <c r="E47" s="328">
        <v>40524220</v>
      </c>
      <c r="F47" s="330">
        <v>0</v>
      </c>
      <c r="G47" s="329">
        <f>+B47+C47-D47-E47+-F47</f>
        <v>1349137</v>
      </c>
      <c r="H47" s="946">
        <v>42504704</v>
      </c>
      <c r="I47" s="945">
        <f>G47-H47</f>
        <v>-41155567</v>
      </c>
      <c r="J47" s="358"/>
    </row>
    <row r="48" spans="1:11" ht="15" customHeight="1" x14ac:dyDescent="0.2">
      <c r="A48" s="109" t="s">
        <v>63</v>
      </c>
      <c r="B48" s="330">
        <v>0</v>
      </c>
      <c r="C48" s="330">
        <v>0</v>
      </c>
      <c r="D48" s="330">
        <v>0</v>
      </c>
      <c r="E48" s="330">
        <v>0</v>
      </c>
      <c r="F48" s="330">
        <v>0</v>
      </c>
      <c r="G48" s="329">
        <f t="shared" ref="G48" si="3">+B48+C48-D48-E48+-F48</f>
        <v>0</v>
      </c>
      <c r="H48" s="946"/>
      <c r="I48" s="945"/>
      <c r="J48" s="358"/>
    </row>
    <row r="49" spans="1:10" ht="15" customHeight="1" x14ac:dyDescent="0.2">
      <c r="A49" s="109" t="s">
        <v>190</v>
      </c>
      <c r="B49" s="330">
        <v>10955544614</v>
      </c>
      <c r="C49" s="330">
        <v>16909604977</v>
      </c>
      <c r="D49" s="330">
        <v>6768252800</v>
      </c>
      <c r="E49" s="328">
        <v>16999097797</v>
      </c>
      <c r="F49" s="330">
        <v>0</v>
      </c>
      <c r="G49" s="329">
        <f>+B49+C49+D49-E49-F49</f>
        <v>17634304594</v>
      </c>
      <c r="H49" s="946">
        <v>15927240833</v>
      </c>
      <c r="I49" s="945">
        <f>H49-G49</f>
        <v>-1707063761</v>
      </c>
      <c r="J49" s="358"/>
    </row>
    <row r="50" spans="1:10" ht="15" customHeight="1" x14ac:dyDescent="0.2">
      <c r="A50" s="109" t="s">
        <v>38</v>
      </c>
      <c r="B50" s="330">
        <v>164692801</v>
      </c>
      <c r="C50" s="330">
        <v>415397604</v>
      </c>
      <c r="D50" s="330">
        <v>368449622</v>
      </c>
      <c r="E50" s="328">
        <v>839071630</v>
      </c>
      <c r="F50" s="330">
        <v>0</v>
      </c>
      <c r="G50" s="329">
        <f t="shared" ref="G50:G52" si="4">+B50+C50+D50-E50-F50</f>
        <v>109468397</v>
      </c>
      <c r="H50" s="946">
        <v>1172734349</v>
      </c>
      <c r="I50" s="945">
        <f t="shared" ref="I50:I52" si="5">H50-G50</f>
        <v>1063265952</v>
      </c>
      <c r="J50" s="358"/>
    </row>
    <row r="51" spans="1:10" ht="15" customHeight="1" x14ac:dyDescent="0.2">
      <c r="A51" s="109" t="s">
        <v>39</v>
      </c>
      <c r="B51" s="330">
        <v>20196571587</v>
      </c>
      <c r="C51" s="330">
        <v>101169382528</v>
      </c>
      <c r="D51" s="328">
        <v>20727551890</v>
      </c>
      <c r="E51" s="328">
        <v>129298266104</v>
      </c>
      <c r="F51" s="330">
        <v>0</v>
      </c>
      <c r="G51" s="329">
        <f t="shared" si="4"/>
        <v>12795239901</v>
      </c>
      <c r="H51" s="946">
        <v>33845460738</v>
      </c>
      <c r="I51" s="945">
        <f t="shared" si="5"/>
        <v>21050220837</v>
      </c>
      <c r="J51" s="358"/>
    </row>
    <row r="52" spans="1:10" ht="15" customHeight="1" x14ac:dyDescent="0.2">
      <c r="A52" s="109" t="s">
        <v>32</v>
      </c>
      <c r="B52" s="330">
        <v>6572789942</v>
      </c>
      <c r="C52" s="330">
        <v>34985345011</v>
      </c>
      <c r="D52" s="328">
        <v>0</v>
      </c>
      <c r="E52" s="328">
        <v>1944437099</v>
      </c>
      <c r="F52" s="328">
        <v>-460093801</v>
      </c>
      <c r="G52" s="329">
        <f t="shared" si="4"/>
        <v>40073791655</v>
      </c>
      <c r="H52" s="946">
        <v>454270824</v>
      </c>
      <c r="I52" s="945">
        <f t="shared" si="5"/>
        <v>-39619520831</v>
      </c>
      <c r="J52" s="358"/>
    </row>
    <row r="53" spans="1:10" ht="15" customHeight="1" x14ac:dyDescent="0.2">
      <c r="A53" s="780" t="s">
        <v>10</v>
      </c>
      <c r="B53" s="110">
        <f>SUM(B47:B52)</f>
        <v>37919162301</v>
      </c>
      <c r="C53" s="110">
        <f>SUM(C47:C52)</f>
        <v>153492040120</v>
      </c>
      <c r="D53" s="855">
        <f t="shared" ref="D53:E53" si="6">SUM(D47:D52)</f>
        <v>27864254312</v>
      </c>
      <c r="E53" s="855">
        <f t="shared" si="6"/>
        <v>149121396850</v>
      </c>
      <c r="F53" s="855">
        <f>SUM(F47:F52)</f>
        <v>-460093801</v>
      </c>
      <c r="G53" s="110">
        <f>SUM(G47:G52)</f>
        <v>70614153684</v>
      </c>
      <c r="H53" s="946"/>
      <c r="I53" s="250"/>
      <c r="J53" s="358"/>
    </row>
    <row r="54" spans="1:10" ht="15" customHeight="1" x14ac:dyDescent="0.2">
      <c r="A54" s="287"/>
      <c r="B54" s="288"/>
      <c r="C54" s="288"/>
      <c r="D54" s="937"/>
      <c r="E54" s="937"/>
      <c r="F54" s="937"/>
      <c r="G54" s="288"/>
      <c r="H54" s="946"/>
      <c r="I54" s="250"/>
      <c r="J54" s="358"/>
    </row>
    <row r="55" spans="1:10" ht="15" customHeight="1" x14ac:dyDescent="0.2">
      <c r="A55" s="287"/>
      <c r="B55" s="288"/>
      <c r="C55" s="943">
        <v>125568736051</v>
      </c>
      <c r="D55" s="944">
        <v>77901263512</v>
      </c>
      <c r="E55" s="944">
        <v>60889231260</v>
      </c>
      <c r="F55" s="944"/>
      <c r="G55" s="288"/>
      <c r="H55" s="946"/>
      <c r="I55" s="250"/>
      <c r="J55" s="358"/>
    </row>
    <row r="56" spans="1:10" ht="15" customHeight="1" x14ac:dyDescent="0.2">
      <c r="A56" s="287"/>
      <c r="B56" s="288"/>
      <c r="C56" s="945">
        <f>C53-C55</f>
        <v>27923304069</v>
      </c>
      <c r="D56" s="945">
        <f t="shared" ref="D56:E56" si="7">D53-D55</f>
        <v>-50037009200</v>
      </c>
      <c r="E56" s="945">
        <f t="shared" si="7"/>
        <v>88232165590</v>
      </c>
      <c r="F56" s="944"/>
      <c r="G56" s="288"/>
      <c r="H56" s="193"/>
      <c r="I56" s="250"/>
      <c r="J56" s="67"/>
    </row>
    <row r="57" spans="1:10" x14ac:dyDescent="0.2">
      <c r="A57" s="42"/>
      <c r="B57" s="67"/>
      <c r="C57" s="67"/>
      <c r="D57" s="67"/>
      <c r="E57" s="67"/>
      <c r="F57" s="67"/>
      <c r="G57" s="67"/>
    </row>
    <row r="58" spans="1:10" x14ac:dyDescent="0.2">
      <c r="A58" s="42"/>
      <c r="C58" s="67"/>
      <c r="E58" s="67"/>
      <c r="F58" s="67"/>
      <c r="G58" s="67"/>
    </row>
    <row r="59" spans="1:10" x14ac:dyDescent="0.2">
      <c r="A59" s="73"/>
      <c r="B59" s="159"/>
      <c r="C59" s="42"/>
      <c r="D59" s="42"/>
      <c r="E59" s="42"/>
      <c r="F59" s="42"/>
      <c r="G59" s="42"/>
    </row>
    <row r="60" spans="1:10" x14ac:dyDescent="0.2">
      <c r="A60" s="73"/>
      <c r="B60" s="40"/>
      <c r="C60" s="40"/>
      <c r="D60" s="40"/>
      <c r="E60" s="40"/>
      <c r="F60" s="40"/>
      <c r="G60" s="162"/>
    </row>
    <row r="61" spans="1:10" x14ac:dyDescent="0.2">
      <c r="A61" s="38"/>
      <c r="B61" s="38"/>
      <c r="C61" s="38"/>
      <c r="D61" s="38"/>
      <c r="E61" s="38"/>
      <c r="F61" s="38"/>
      <c r="G61" s="20"/>
    </row>
  </sheetData>
  <mergeCells count="22">
    <mergeCell ref="A7:G7"/>
    <mergeCell ref="A12:G13"/>
    <mergeCell ref="A15:G15"/>
    <mergeCell ref="A27:G28"/>
    <mergeCell ref="A33:A34"/>
    <mergeCell ref="B33:B34"/>
    <mergeCell ref="C33:C34"/>
    <mergeCell ref="D33:D34"/>
    <mergeCell ref="E33:E34"/>
    <mergeCell ref="A9:G10"/>
    <mergeCell ref="B17:F17"/>
    <mergeCell ref="B20:F20"/>
    <mergeCell ref="B21:F21"/>
    <mergeCell ref="F33:F34"/>
    <mergeCell ref="G33:G34"/>
    <mergeCell ref="F44:F45"/>
    <mergeCell ref="G44:G45"/>
    <mergeCell ref="A44:A45"/>
    <mergeCell ref="B44:B45"/>
    <mergeCell ref="C44:C45"/>
    <mergeCell ref="D44:D45"/>
    <mergeCell ref="E44:E45"/>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0">
    <tabColor rgb="FF92D050"/>
    <pageSetUpPr fitToPage="1"/>
  </sheetPr>
  <dimension ref="A6:O43"/>
  <sheetViews>
    <sheetView showGridLines="0" topLeftCell="A31" zoomScaleNormal="100" zoomScalePageLayoutView="150" workbookViewId="0">
      <selection activeCell="D16" sqref="D16"/>
    </sheetView>
  </sheetViews>
  <sheetFormatPr baseColWidth="10" defaultColWidth="10.85546875" defaultRowHeight="15" customHeight="1" outlineLevelRow="1" x14ac:dyDescent="0.2"/>
  <cols>
    <col min="1" max="1" width="43.7109375" style="65" customWidth="1"/>
    <col min="2" max="4" width="17.7109375" style="65" customWidth="1"/>
    <col min="5" max="5" width="17.7109375" style="63" customWidth="1"/>
    <col min="6" max="6" width="14.7109375" style="63" hidden="1" customWidth="1"/>
    <col min="7" max="7" width="13.7109375" style="63" hidden="1" customWidth="1"/>
    <col min="8" max="8" width="12.28515625" style="63" hidden="1" customWidth="1"/>
    <col min="9" max="10" width="0" style="63" hidden="1" customWidth="1"/>
    <col min="11" max="11" width="11.7109375" style="63" bestFit="1" customWidth="1"/>
    <col min="12" max="14" width="10.85546875" style="63"/>
    <col min="15" max="16384" width="10.85546875" style="65"/>
  </cols>
  <sheetData>
    <row r="6" spans="1:15" ht="15" customHeight="1" thickBot="1" x14ac:dyDescent="0.25">
      <c r="E6" s="166"/>
    </row>
    <row r="7" spans="1:15" s="11" customFormat="1" ht="15" customHeight="1" thickBot="1" x14ac:dyDescent="0.3">
      <c r="A7" s="1058" t="str">
        <f>+'A y B1a B2 DIC'!A7:D7</f>
        <v xml:space="preserve">              NOTAS A LOS ESTADOS CONTABLES AL 31 DE DICIEMBRE DE 2020</v>
      </c>
      <c r="B7" s="1059"/>
      <c r="C7" s="1059"/>
      <c r="D7" s="1060"/>
      <c r="E7" s="446"/>
      <c r="F7" s="447"/>
      <c r="G7" s="447"/>
      <c r="H7" s="399"/>
      <c r="I7" s="399"/>
      <c r="J7" s="399"/>
      <c r="K7" s="399"/>
      <c r="L7" s="399"/>
      <c r="M7" s="399"/>
      <c r="N7" s="399"/>
    </row>
    <row r="8" spans="1:15" s="346" customFormat="1" ht="15" customHeight="1" x14ac:dyDescent="0.25">
      <c r="A8" s="75"/>
      <c r="B8" s="75"/>
      <c r="C8" s="75"/>
      <c r="D8" s="75"/>
      <c r="E8" s="446"/>
      <c r="F8" s="166"/>
      <c r="G8" s="166"/>
      <c r="H8" s="166"/>
      <c r="I8" s="166"/>
      <c r="J8" s="166"/>
      <c r="K8" s="166"/>
      <c r="L8" s="166"/>
      <c r="M8" s="166"/>
      <c r="N8" s="166"/>
    </row>
    <row r="9" spans="1:15" s="346" customFormat="1" ht="15" customHeight="1" x14ac:dyDescent="0.2">
      <c r="A9" s="1061" t="s">
        <v>223</v>
      </c>
      <c r="B9" s="1061"/>
      <c r="C9" s="1061"/>
      <c r="D9" s="1061"/>
      <c r="E9" s="406"/>
      <c r="F9" s="166"/>
      <c r="G9" s="166"/>
      <c r="H9" s="166"/>
      <c r="I9" s="166"/>
      <c r="J9" s="166"/>
      <c r="K9" s="166"/>
      <c r="L9" s="166"/>
      <c r="M9" s="166"/>
      <c r="N9" s="166"/>
    </row>
    <row r="10" spans="1:15" ht="15" customHeight="1" x14ac:dyDescent="0.2">
      <c r="A10" s="1061"/>
      <c r="B10" s="1061"/>
      <c r="C10" s="1061"/>
      <c r="D10" s="1061"/>
      <c r="E10" s="406"/>
    </row>
    <row r="11" spans="1:15" ht="15" customHeight="1" x14ac:dyDescent="0.2">
      <c r="A11" s="86"/>
      <c r="B11" s="86"/>
      <c r="C11" s="86"/>
      <c r="D11" s="86"/>
      <c r="E11" s="407"/>
    </row>
    <row r="12" spans="1:15" s="68" customFormat="1" ht="15" customHeight="1" x14ac:dyDescent="0.2">
      <c r="A12" s="1061" t="s">
        <v>2232</v>
      </c>
      <c r="B12" s="1061"/>
      <c r="C12" s="1061"/>
      <c r="D12" s="1061"/>
      <c r="E12" s="406"/>
      <c r="F12" s="408"/>
      <c r="G12" s="197"/>
      <c r="H12" s="197"/>
      <c r="I12" s="197"/>
      <c r="J12" s="197"/>
      <c r="K12" s="197"/>
      <c r="L12" s="197"/>
      <c r="M12" s="197"/>
      <c r="N12" s="197"/>
    </row>
    <row r="13" spans="1:15" s="68" customFormat="1" ht="15" customHeight="1" x14ac:dyDescent="0.2">
      <c r="A13" s="1061"/>
      <c r="B13" s="1061"/>
      <c r="C13" s="1061"/>
      <c r="D13" s="1061"/>
      <c r="E13" s="406"/>
      <c r="F13" s="408"/>
      <c r="G13" s="197"/>
      <c r="H13" s="197"/>
      <c r="I13" s="197"/>
      <c r="J13" s="197"/>
      <c r="K13" s="197"/>
      <c r="L13" s="197"/>
      <c r="M13" s="197"/>
      <c r="N13" s="197"/>
    </row>
    <row r="14" spans="1:15" s="68" customFormat="1" ht="15" customHeight="1" x14ac:dyDescent="0.2">
      <c r="C14" s="342"/>
      <c r="D14" s="342"/>
      <c r="E14" s="197"/>
      <c r="F14" s="1119"/>
      <c r="G14" s="197"/>
      <c r="H14" s="197"/>
      <c r="I14" s="197"/>
      <c r="J14" s="197"/>
      <c r="K14" s="197"/>
      <c r="L14" s="197"/>
      <c r="M14" s="197"/>
      <c r="N14" s="197"/>
    </row>
    <row r="15" spans="1:15" s="68" customFormat="1" ht="15" customHeight="1" thickBot="1" x14ac:dyDescent="0.25">
      <c r="A15" s="66" t="s">
        <v>143</v>
      </c>
      <c r="B15" s="164"/>
      <c r="C15" s="971" t="s">
        <v>2162</v>
      </c>
      <c r="D15" s="971" t="s">
        <v>2229</v>
      </c>
      <c r="F15" s="1120"/>
      <c r="G15" s="373"/>
      <c r="H15" s="373"/>
      <c r="I15" s="373"/>
      <c r="J15" s="373"/>
      <c r="K15" s="373"/>
      <c r="L15" s="373"/>
      <c r="M15" s="197"/>
      <c r="N15" s="197"/>
    </row>
    <row r="16" spans="1:15" s="68" customFormat="1" ht="15" customHeight="1" x14ac:dyDescent="0.2">
      <c r="A16" s="65" t="s">
        <v>194</v>
      </c>
      <c r="B16" s="164"/>
      <c r="C16" s="244">
        <v>4715293784</v>
      </c>
      <c r="D16" s="244">
        <v>6711004652</v>
      </c>
      <c r="F16" s="372"/>
      <c r="G16" s="373"/>
      <c r="H16" s="372"/>
      <c r="I16" s="373"/>
      <c r="J16" s="373"/>
      <c r="K16" s="497"/>
      <c r="L16" s="373"/>
      <c r="M16" s="197"/>
      <c r="N16" s="197"/>
      <c r="O16" s="197"/>
    </row>
    <row r="17" spans="1:15" s="68" customFormat="1" ht="15" customHeight="1" x14ac:dyDescent="0.2">
      <c r="A17" s="65" t="s">
        <v>2074</v>
      </c>
      <c r="B17" s="164"/>
      <c r="C17" s="244">
        <v>5518399722</v>
      </c>
      <c r="D17" s="244">
        <v>5010299941.5074997</v>
      </c>
      <c r="F17" s="374"/>
      <c r="G17" s="373"/>
      <c r="H17" s="372"/>
      <c r="I17" s="373"/>
      <c r="J17" s="373"/>
      <c r="K17" s="497"/>
      <c r="L17" s="373"/>
      <c r="M17" s="197"/>
      <c r="N17" s="197"/>
      <c r="O17" s="197"/>
    </row>
    <row r="18" spans="1:15" s="68" customFormat="1" ht="15" customHeight="1" x14ac:dyDescent="0.2">
      <c r="A18" s="65" t="s">
        <v>228</v>
      </c>
      <c r="B18" s="164"/>
      <c r="C18" s="39">
        <v>721851108</v>
      </c>
      <c r="D18" s="39">
        <v>5913000000</v>
      </c>
      <c r="F18" s="374"/>
      <c r="G18" s="372"/>
      <c r="H18" s="372"/>
      <c r="I18" s="373"/>
      <c r="J18" s="373"/>
      <c r="K18" s="497"/>
      <c r="L18" s="373"/>
      <c r="M18" s="197"/>
      <c r="N18" s="197"/>
      <c r="O18" s="197"/>
    </row>
    <row r="19" spans="1:15" s="68" customFormat="1" ht="15" customHeight="1" thickBot="1" x14ac:dyDescent="0.3">
      <c r="A19" s="65"/>
      <c r="B19" s="164"/>
      <c r="C19" s="235">
        <f>SUM(C16:C18)</f>
        <v>10955544614</v>
      </c>
      <c r="D19" s="235">
        <f>SUM(D16:D18)</f>
        <v>17634304593.5075</v>
      </c>
      <c r="F19" s="375"/>
      <c r="G19" s="376"/>
      <c r="H19" s="377"/>
      <c r="I19" s="378"/>
      <c r="J19" s="378"/>
      <c r="K19" s="378"/>
      <c r="L19" s="373"/>
      <c r="M19" s="197"/>
      <c r="N19" s="197"/>
      <c r="O19" s="197"/>
    </row>
    <row r="20" spans="1:15" s="68" customFormat="1" ht="15" customHeight="1" thickTop="1" x14ac:dyDescent="0.2">
      <c r="A20" s="66" t="s">
        <v>144</v>
      </c>
      <c r="B20" s="164"/>
      <c r="C20" s="189"/>
      <c r="D20" s="189"/>
      <c r="F20" s="373"/>
      <c r="G20" s="373"/>
      <c r="H20" s="372"/>
      <c r="I20" s="373"/>
      <c r="J20" s="373"/>
      <c r="K20" s="373"/>
      <c r="L20" s="373"/>
      <c r="M20" s="197"/>
      <c r="N20" s="197"/>
      <c r="O20" s="197"/>
    </row>
    <row r="21" spans="1:15" s="68" customFormat="1" ht="15" customHeight="1" x14ac:dyDescent="0.2">
      <c r="A21" s="65" t="s">
        <v>195</v>
      </c>
      <c r="B21" s="164"/>
      <c r="C21" s="814">
        <v>20196571587</v>
      </c>
      <c r="D21" s="814">
        <v>12795239901</v>
      </c>
      <c r="F21" s="379"/>
      <c r="G21" s="373"/>
      <c r="H21" s="372"/>
      <c r="I21" s="373"/>
      <c r="J21" s="373"/>
      <c r="K21" s="372"/>
      <c r="L21" s="373"/>
      <c r="M21" s="197"/>
      <c r="N21" s="197"/>
      <c r="O21" s="197"/>
    </row>
    <row r="22" spans="1:15" s="68" customFormat="1" ht="15" customHeight="1" thickBot="1" x14ac:dyDescent="0.25">
      <c r="A22" s="65"/>
      <c r="B22" s="164"/>
      <c r="C22" s="188">
        <f>SUM(C21)</f>
        <v>20196571587</v>
      </c>
      <c r="D22" s="188">
        <f>SUM(D21)</f>
        <v>12795239901</v>
      </c>
      <c r="F22" s="373"/>
      <c r="G22" s="380"/>
      <c r="H22" s="372"/>
      <c r="I22" s="373"/>
      <c r="J22" s="373"/>
      <c r="K22" s="373"/>
      <c r="L22" s="373"/>
      <c r="M22" s="197"/>
      <c r="N22" s="197"/>
      <c r="O22" s="197"/>
    </row>
    <row r="23" spans="1:15" s="68" customFormat="1" ht="15" customHeight="1" thickTop="1" x14ac:dyDescent="0.2">
      <c r="A23" s="65"/>
      <c r="B23" s="164"/>
      <c r="C23" s="190"/>
      <c r="D23" s="190"/>
      <c r="F23" s="373"/>
      <c r="G23" s="373"/>
      <c r="H23" s="380"/>
      <c r="I23" s="373"/>
      <c r="J23" s="373"/>
      <c r="K23" s="373"/>
      <c r="L23" s="373"/>
      <c r="M23" s="197"/>
      <c r="N23" s="197"/>
      <c r="O23" s="197"/>
    </row>
    <row r="24" spans="1:15" s="68" customFormat="1" ht="15" customHeight="1" thickBot="1" x14ac:dyDescent="0.3">
      <c r="A24" s="66" t="s">
        <v>84</v>
      </c>
      <c r="B24" s="164"/>
      <c r="C24" s="188">
        <f>+C19+C22</f>
        <v>31152116201</v>
      </c>
      <c r="D24" s="188">
        <f>+D19+D22</f>
        <v>30429544494.5075</v>
      </c>
      <c r="F24" s="378"/>
      <c r="G24" s="376"/>
      <c r="H24" s="378"/>
      <c r="I24" s="378"/>
      <c r="J24" s="378"/>
      <c r="K24" s="373"/>
      <c r="L24" s="373"/>
      <c r="M24" s="197"/>
      <c r="N24" s="197"/>
      <c r="O24" s="197"/>
    </row>
    <row r="25" spans="1:15" s="68" customFormat="1" ht="13.5" thickTop="1" x14ac:dyDescent="0.2">
      <c r="D25" s="71"/>
      <c r="E25" s="371"/>
      <c r="F25" s="197"/>
      <c r="G25" s="381"/>
      <c r="H25" s="197"/>
      <c r="I25" s="197"/>
      <c r="J25" s="197"/>
      <c r="K25" s="197"/>
      <c r="L25" s="197"/>
      <c r="M25" s="197"/>
      <c r="N25" s="197"/>
      <c r="O25" s="197"/>
    </row>
    <row r="26" spans="1:15" ht="15" customHeight="1" x14ac:dyDescent="0.25">
      <c r="A26" s="70" t="s">
        <v>186</v>
      </c>
      <c r="B26" s="1"/>
      <c r="C26" s="1"/>
      <c r="D26" s="1"/>
      <c r="E26" s="65"/>
      <c r="F26" s="204"/>
      <c r="G26" s="166"/>
      <c r="H26" s="191"/>
      <c r="I26" s="191"/>
      <c r="J26" s="65"/>
      <c r="K26" s="65"/>
      <c r="L26" s="65"/>
      <c r="M26" s="65"/>
      <c r="N26" s="65"/>
    </row>
    <row r="27" spans="1:15" ht="15" customHeight="1" x14ac:dyDescent="0.25">
      <c r="A27" s="1"/>
      <c r="B27" s="1"/>
      <c r="C27" s="1"/>
      <c r="D27" s="1"/>
      <c r="E27" s="65"/>
      <c r="F27" s="204"/>
      <c r="G27" s="166"/>
      <c r="H27" s="191"/>
      <c r="I27" s="191"/>
      <c r="J27" s="65"/>
      <c r="K27" s="65"/>
      <c r="L27" s="65"/>
      <c r="M27" s="65"/>
      <c r="N27" s="65"/>
    </row>
    <row r="28" spans="1:15" ht="12.75" x14ac:dyDescent="0.2">
      <c r="A28" s="1102" t="s">
        <v>174</v>
      </c>
      <c r="B28" s="1102"/>
      <c r="C28" s="1102"/>
      <c r="D28" s="1102"/>
      <c r="E28" s="1102"/>
      <c r="F28" s="204"/>
      <c r="G28" s="166"/>
      <c r="H28" s="191"/>
      <c r="I28" s="191"/>
      <c r="J28" s="65"/>
      <c r="K28" s="65"/>
      <c r="L28" s="65"/>
      <c r="M28" s="65"/>
      <c r="N28" s="65"/>
    </row>
    <row r="29" spans="1:15" ht="12.75" x14ac:dyDescent="0.2">
      <c r="A29" s="1102"/>
      <c r="B29" s="1102"/>
      <c r="C29" s="1102"/>
      <c r="D29" s="1102"/>
      <c r="E29" s="1102"/>
      <c r="F29" s="204"/>
      <c r="G29" s="166"/>
      <c r="H29" s="191"/>
      <c r="I29" s="191"/>
      <c r="J29" s="65"/>
      <c r="K29" s="65"/>
      <c r="L29" s="65"/>
      <c r="M29" s="65"/>
      <c r="N29" s="65"/>
    </row>
    <row r="30" spans="1:15" ht="15" customHeight="1" x14ac:dyDescent="0.2">
      <c r="A30" s="65" t="s">
        <v>28</v>
      </c>
      <c r="E30" s="65"/>
      <c r="F30" s="204"/>
      <c r="G30" s="166"/>
      <c r="H30" s="191"/>
      <c r="I30" s="191"/>
      <c r="J30" s="65"/>
      <c r="K30" s="65"/>
      <c r="L30" s="65"/>
      <c r="M30" s="65"/>
      <c r="N30" s="65"/>
    </row>
    <row r="31" spans="1:15" ht="38.25" x14ac:dyDescent="0.2">
      <c r="A31" s="1114" t="s">
        <v>5</v>
      </c>
      <c r="B31" s="1114"/>
      <c r="C31" s="963" t="s">
        <v>70</v>
      </c>
      <c r="D31" s="963" t="s">
        <v>175</v>
      </c>
      <c r="E31" s="963" t="s">
        <v>176</v>
      </c>
      <c r="F31" s="204"/>
      <c r="G31" s="166"/>
      <c r="H31" s="388"/>
      <c r="I31" s="388"/>
      <c r="J31" s="166"/>
      <c r="K31" s="346"/>
      <c r="L31" s="65"/>
      <c r="M31" s="65"/>
      <c r="N31" s="65"/>
    </row>
    <row r="32" spans="1:15" ht="15" customHeight="1" x14ac:dyDescent="0.2">
      <c r="A32" s="1115" t="s">
        <v>2162</v>
      </c>
      <c r="B32" s="1116"/>
      <c r="C32" s="209"/>
      <c r="D32" s="209"/>
      <c r="E32" s="209"/>
      <c r="G32" s="346"/>
      <c r="H32" s="388"/>
      <c r="I32" s="388"/>
      <c r="J32" s="198"/>
      <c r="K32" s="346"/>
      <c r="L32" s="65"/>
      <c r="M32" s="65"/>
      <c r="N32" s="65"/>
    </row>
    <row r="33" spans="1:14" ht="15" customHeight="1" x14ac:dyDescent="0.2">
      <c r="A33" s="1112" t="s">
        <v>227</v>
      </c>
      <c r="B33" s="1113"/>
      <c r="C33" s="819">
        <v>18816209590</v>
      </c>
      <c r="D33" s="820">
        <v>-705114120</v>
      </c>
      <c r="E33" s="87">
        <f>C33+D33</f>
        <v>18111095470</v>
      </c>
      <c r="F33" s="239"/>
      <c r="G33" s="346"/>
      <c r="H33" s="388"/>
      <c r="I33" s="388"/>
      <c r="J33" s="166"/>
      <c r="K33" s="346"/>
      <c r="L33" s="65"/>
      <c r="M33" s="65"/>
      <c r="N33" s="65"/>
    </row>
    <row r="34" spans="1:14" ht="15" customHeight="1" outlineLevel="1" x14ac:dyDescent="0.2">
      <c r="A34" s="1117" t="s">
        <v>2115</v>
      </c>
      <c r="B34" s="1118"/>
      <c r="C34" s="819">
        <f>7859665350+141417262</f>
        <v>8001082612</v>
      </c>
      <c r="D34" s="820">
        <v>-5867675822</v>
      </c>
      <c r="E34" s="87">
        <f>C34+D34</f>
        <v>2133406790</v>
      </c>
      <c r="F34" s="198"/>
      <c r="G34" s="346"/>
      <c r="H34" s="388"/>
      <c r="I34" s="388"/>
      <c r="J34" s="166"/>
      <c r="K34" s="346"/>
      <c r="L34" s="65"/>
      <c r="M34" s="65"/>
      <c r="N34" s="65"/>
    </row>
    <row r="35" spans="1:14" ht="27" customHeight="1" x14ac:dyDescent="0.2">
      <c r="A35" s="1112" t="s">
        <v>2168</v>
      </c>
      <c r="B35" s="1113"/>
      <c r="C35" s="819">
        <f>14540800000+7376000</f>
        <v>14548176000</v>
      </c>
      <c r="D35" s="820">
        <v>0</v>
      </c>
      <c r="E35" s="87">
        <f>C35+D35</f>
        <v>14548176000</v>
      </c>
      <c r="F35" s="239"/>
      <c r="G35" s="346"/>
      <c r="H35" s="388"/>
      <c r="I35" s="388"/>
      <c r="J35" s="166"/>
      <c r="K35" s="346"/>
      <c r="L35" s="65"/>
      <c r="M35" s="65"/>
      <c r="N35" s="65"/>
    </row>
    <row r="36" spans="1:14" ht="15" customHeight="1" x14ac:dyDescent="0.2">
      <c r="A36" s="1110" t="s">
        <v>10</v>
      </c>
      <c r="B36" s="1111"/>
      <c r="C36" s="103">
        <f>SUM(C33:C35)</f>
        <v>41365468202</v>
      </c>
      <c r="D36" s="332">
        <f>SUM(D33:D35)</f>
        <v>-6572789942</v>
      </c>
      <c r="E36" s="103">
        <f>SUM(E33:E35)</f>
        <v>34792678260</v>
      </c>
      <c r="F36" s="65"/>
      <c r="G36" s="755"/>
      <c r="H36" s="191"/>
      <c r="I36" s="191"/>
      <c r="J36" s="204"/>
      <c r="K36" s="65"/>
      <c r="L36" s="65"/>
      <c r="M36" s="65"/>
      <c r="N36" s="65"/>
    </row>
    <row r="37" spans="1:14" ht="15" customHeight="1" x14ac:dyDescent="0.2">
      <c r="A37" s="815"/>
      <c r="B37" s="816"/>
      <c r="C37" s="817"/>
      <c r="D37" s="818"/>
      <c r="E37" s="817"/>
      <c r="F37" s="65"/>
      <c r="G37" s="755"/>
      <c r="H37" s="191"/>
      <c r="I37" s="191"/>
      <c r="J37" s="204"/>
      <c r="K37" s="65"/>
      <c r="L37" s="65"/>
      <c r="M37" s="65"/>
      <c r="N37" s="65"/>
    </row>
    <row r="38" spans="1:14" ht="38.25" x14ac:dyDescent="0.2">
      <c r="A38" s="1114" t="s">
        <v>5</v>
      </c>
      <c r="B38" s="1114"/>
      <c r="C38" s="781" t="s">
        <v>70</v>
      </c>
      <c r="D38" s="781" t="s">
        <v>175</v>
      </c>
      <c r="E38" s="781" t="s">
        <v>176</v>
      </c>
      <c r="F38" s="65"/>
      <c r="G38" s="755"/>
      <c r="H38" s="191"/>
      <c r="I38" s="191"/>
      <c r="J38" s="204"/>
      <c r="K38" s="65"/>
      <c r="L38" s="65"/>
      <c r="M38" s="65"/>
      <c r="N38" s="65"/>
    </row>
    <row r="39" spans="1:14" ht="15" customHeight="1" x14ac:dyDescent="0.2">
      <c r="A39" s="1115" t="s">
        <v>2229</v>
      </c>
      <c r="B39" s="1116"/>
      <c r="C39" s="209"/>
      <c r="D39" s="209"/>
      <c r="E39" s="209"/>
      <c r="F39" s="65"/>
      <c r="G39" s="755"/>
      <c r="H39" s="191"/>
      <c r="I39" s="191"/>
      <c r="J39" s="204"/>
      <c r="K39" s="65"/>
      <c r="L39" s="65"/>
      <c r="M39" s="65"/>
      <c r="N39" s="65"/>
    </row>
    <row r="40" spans="1:14" ht="15" customHeight="1" x14ac:dyDescent="0.2">
      <c r="A40" s="1112" t="s">
        <v>227</v>
      </c>
      <c r="B40" s="1113"/>
      <c r="C40" s="819">
        <v>20657797395</v>
      </c>
      <c r="D40" s="820">
        <v>-3355637241</v>
      </c>
      <c r="E40" s="87">
        <f>C40+D40</f>
        <v>17302160154</v>
      </c>
      <c r="F40" s="65"/>
      <c r="G40" s="755"/>
      <c r="H40" s="191"/>
      <c r="I40" s="191"/>
      <c r="J40" s="204"/>
      <c r="K40" s="65"/>
      <c r="L40" s="65"/>
      <c r="M40" s="65"/>
      <c r="N40" s="65"/>
    </row>
    <row r="41" spans="1:14" ht="12.75" customHeight="1" x14ac:dyDescent="0.2">
      <c r="A41" s="1117" t="s">
        <v>2115</v>
      </c>
      <c r="B41" s="1118"/>
      <c r="C41" s="819">
        <v>39402115238</v>
      </c>
      <c r="D41" s="820">
        <v>-36718154414</v>
      </c>
      <c r="E41" s="87">
        <f>C41+D41</f>
        <v>2683960824</v>
      </c>
      <c r="F41" s="65"/>
      <c r="G41" s="755"/>
      <c r="H41" s="191"/>
      <c r="I41" s="191"/>
      <c r="J41" s="204"/>
      <c r="K41" s="65"/>
      <c r="L41" s="65"/>
      <c r="M41" s="65"/>
      <c r="N41" s="65"/>
    </row>
    <row r="42" spans="1:14" ht="26.25" customHeight="1" x14ac:dyDescent="0.2">
      <c r="A42" s="1112" t="s">
        <v>2168</v>
      </c>
      <c r="B42" s="1113"/>
      <c r="C42" s="819">
        <f>14774010000+1283903282+7376000</f>
        <v>16065289282</v>
      </c>
      <c r="D42" s="820">
        <v>0</v>
      </c>
      <c r="E42" s="87">
        <f>C42+D42</f>
        <v>16065289282</v>
      </c>
      <c r="F42" s="65"/>
      <c r="G42" s="755"/>
      <c r="H42" s="191"/>
      <c r="I42" s="191"/>
      <c r="J42" s="204"/>
      <c r="K42" s="65"/>
      <c r="L42" s="65"/>
      <c r="M42" s="65"/>
      <c r="N42" s="65"/>
    </row>
    <row r="43" spans="1:14" ht="15" customHeight="1" x14ac:dyDescent="0.2">
      <c r="A43" s="1110" t="s">
        <v>10</v>
      </c>
      <c r="B43" s="1111"/>
      <c r="C43" s="103">
        <f>SUM(C40:C42)</f>
        <v>76125201915</v>
      </c>
      <c r="D43" s="332">
        <f>SUM(D40:D42)</f>
        <v>-40073791655</v>
      </c>
      <c r="E43" s="103">
        <f>SUM(E40:E42)</f>
        <v>36051410260</v>
      </c>
      <c r="F43" s="65"/>
      <c r="G43" s="755"/>
      <c r="H43" s="191"/>
      <c r="I43" s="191"/>
      <c r="J43" s="204"/>
      <c r="K43" s="65"/>
      <c r="L43" s="65"/>
      <c r="M43" s="65"/>
      <c r="N43" s="65"/>
    </row>
  </sheetData>
  <mergeCells count="17">
    <mergeCell ref="A7:D7"/>
    <mergeCell ref="A9:D10"/>
    <mergeCell ref="A12:D13"/>
    <mergeCell ref="F14:F15"/>
    <mergeCell ref="A43:B43"/>
    <mergeCell ref="A35:B35"/>
    <mergeCell ref="A36:B36"/>
    <mergeCell ref="A42:B42"/>
    <mergeCell ref="A28:E29"/>
    <mergeCell ref="A31:B31"/>
    <mergeCell ref="A32:B32"/>
    <mergeCell ref="A33:B33"/>
    <mergeCell ref="A34:B34"/>
    <mergeCell ref="A38:B38"/>
    <mergeCell ref="A39:B39"/>
    <mergeCell ref="A40:B40"/>
    <mergeCell ref="A41:B41"/>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1">
    <tabColor rgb="FF92D050"/>
    <pageSetUpPr fitToPage="1"/>
  </sheetPr>
  <dimension ref="A6:O49"/>
  <sheetViews>
    <sheetView showGridLines="0" topLeftCell="A38" zoomScaleNormal="100" zoomScaleSheetLayoutView="100" zoomScalePageLayoutView="150" workbookViewId="0">
      <selection activeCell="A49" sqref="A49"/>
    </sheetView>
  </sheetViews>
  <sheetFormatPr baseColWidth="10" defaultColWidth="10.85546875" defaultRowHeight="15" customHeight="1" outlineLevelRow="1" x14ac:dyDescent="0.2"/>
  <cols>
    <col min="1" max="1" width="31.7109375" style="65" customWidth="1"/>
    <col min="2" max="2" width="16.42578125" style="65" customWidth="1"/>
    <col min="3" max="5" width="20.5703125" style="65" customWidth="1"/>
    <col min="6" max="6" width="10.85546875" style="204"/>
    <col min="7" max="7" width="16.42578125" style="166" bestFit="1" customWidth="1"/>
    <col min="8" max="8" width="10.85546875" style="191"/>
    <col min="9" max="9" width="11.7109375" style="191" bestFit="1" customWidth="1"/>
    <col min="10" max="16384" width="10.85546875" style="65"/>
  </cols>
  <sheetData>
    <row r="6" spans="1:15" ht="15" customHeight="1" thickBot="1" x14ac:dyDescent="0.25"/>
    <row r="7" spans="1:15" s="11" customFormat="1" ht="16.5" customHeight="1" thickBot="1" x14ac:dyDescent="0.3">
      <c r="A7" s="1058" t="str">
        <f>+'A y B1a B2 DIC'!A7:D7</f>
        <v xml:space="preserve">              NOTAS A LOS ESTADOS CONTABLES AL 31 DE DICIEMBRE DE 2020</v>
      </c>
      <c r="B7" s="1059"/>
      <c r="C7" s="1059"/>
      <c r="D7" s="1059"/>
      <c r="E7" s="1060"/>
      <c r="F7" s="469"/>
      <c r="G7" s="166"/>
      <c r="H7" s="400"/>
      <c r="I7" s="400"/>
    </row>
    <row r="9" spans="1:15" ht="15" customHeight="1" x14ac:dyDescent="0.2">
      <c r="A9" s="70" t="s">
        <v>187</v>
      </c>
      <c r="B9" s="66"/>
      <c r="C9" s="66"/>
      <c r="D9" s="66"/>
      <c r="E9" s="66"/>
    </row>
    <row r="10" spans="1:15" ht="12.75" x14ac:dyDescent="0.2"/>
    <row r="11" spans="1:15" ht="38.25" x14ac:dyDescent="0.2">
      <c r="A11" s="735" t="s">
        <v>5</v>
      </c>
      <c r="B11" s="735" t="s">
        <v>73</v>
      </c>
      <c r="C11" s="735" t="s">
        <v>74</v>
      </c>
      <c r="D11" s="735" t="s">
        <v>75</v>
      </c>
      <c r="E11" s="735" t="s">
        <v>76</v>
      </c>
    </row>
    <row r="12" spans="1:15" ht="12.75" x14ac:dyDescent="0.2">
      <c r="A12" s="285" t="s">
        <v>2162</v>
      </c>
      <c r="B12" s="209"/>
      <c r="C12" s="209"/>
      <c r="D12" s="209"/>
      <c r="E12" s="209"/>
    </row>
    <row r="13" spans="1:15" ht="15" customHeight="1" x14ac:dyDescent="0.2">
      <c r="A13" s="132" t="s">
        <v>204</v>
      </c>
      <c r="B13" s="133" t="s">
        <v>28</v>
      </c>
      <c r="C13" s="133"/>
      <c r="D13" s="133"/>
      <c r="E13" s="133"/>
      <c r="J13" s="63"/>
      <c r="K13" s="63"/>
      <c r="L13" s="63"/>
      <c r="M13" s="63"/>
      <c r="N13" s="63"/>
      <c r="O13" s="63"/>
    </row>
    <row r="14" spans="1:15" ht="15" hidden="1" customHeight="1" x14ac:dyDescent="0.2">
      <c r="A14" s="89" t="s">
        <v>11</v>
      </c>
      <c r="B14" s="360">
        <v>0</v>
      </c>
      <c r="C14" s="333">
        <v>0</v>
      </c>
      <c r="D14" s="333">
        <v>0</v>
      </c>
      <c r="E14" s="111">
        <f>C14+D14</f>
        <v>0</v>
      </c>
      <c r="J14" s="63"/>
      <c r="K14" s="63"/>
      <c r="L14" s="63"/>
      <c r="M14" s="63"/>
      <c r="N14" s="63"/>
      <c r="O14" s="63"/>
    </row>
    <row r="15" spans="1:15" ht="15" hidden="1" customHeight="1" outlineLevel="1" x14ac:dyDescent="0.2">
      <c r="A15" s="89" t="s">
        <v>12</v>
      </c>
      <c r="B15" s="106">
        <v>2.5</v>
      </c>
      <c r="C15" s="111"/>
      <c r="D15" s="111"/>
      <c r="E15" s="111">
        <f>C15-D15</f>
        <v>0</v>
      </c>
      <c r="J15" s="63"/>
      <c r="K15" s="63"/>
      <c r="L15" s="63"/>
      <c r="M15" s="63"/>
      <c r="N15" s="63"/>
      <c r="O15" s="63"/>
    </row>
    <row r="16" spans="1:15" ht="15" customHeight="1" collapsed="1" x14ac:dyDescent="0.2">
      <c r="A16" s="89" t="s">
        <v>13</v>
      </c>
      <c r="B16" s="360">
        <v>10</v>
      </c>
      <c r="C16" s="111">
        <v>12666456159</v>
      </c>
      <c r="D16" s="333">
        <v>-9876475981</v>
      </c>
      <c r="E16" s="111">
        <v>2789980178</v>
      </c>
      <c r="J16" s="63"/>
      <c r="K16" s="63"/>
      <c r="L16" s="63"/>
      <c r="M16" s="63"/>
      <c r="N16" s="63"/>
      <c r="O16" s="63"/>
    </row>
    <row r="17" spans="1:15" ht="15" customHeight="1" x14ac:dyDescent="0.2">
      <c r="A17" s="89" t="s">
        <v>67</v>
      </c>
      <c r="B17" s="360">
        <v>25</v>
      </c>
      <c r="C17" s="111">
        <v>8998067327</v>
      </c>
      <c r="D17" s="333">
        <v>-7664751635</v>
      </c>
      <c r="E17" s="111">
        <v>1333315692</v>
      </c>
      <c r="J17" s="63"/>
      <c r="K17" s="63"/>
      <c r="L17" s="63"/>
      <c r="M17" s="63"/>
      <c r="N17" s="63"/>
      <c r="O17" s="63"/>
    </row>
    <row r="18" spans="1:15" ht="15" hidden="1" customHeight="1" x14ac:dyDescent="0.2">
      <c r="A18" s="89"/>
      <c r="B18" s="91"/>
      <c r="C18" s="111"/>
      <c r="D18" s="331"/>
      <c r="E18" s="111">
        <f t="shared" ref="E18:E24" si="0">C18+D18</f>
        <v>0</v>
      </c>
      <c r="J18" s="63"/>
      <c r="K18" s="63"/>
      <c r="L18" s="63"/>
      <c r="M18" s="63"/>
      <c r="N18" s="63"/>
      <c r="O18" s="63"/>
    </row>
    <row r="19" spans="1:15" ht="15" hidden="1" customHeight="1" x14ac:dyDescent="0.2">
      <c r="A19" s="89" t="s">
        <v>15</v>
      </c>
      <c r="B19" s="91"/>
      <c r="C19" s="111"/>
      <c r="D19" s="331"/>
      <c r="E19" s="111">
        <f t="shared" si="0"/>
        <v>0</v>
      </c>
      <c r="J19" s="63"/>
      <c r="K19" s="63"/>
      <c r="L19" s="63"/>
      <c r="M19" s="63"/>
      <c r="N19" s="63"/>
      <c r="O19" s="63"/>
    </row>
    <row r="20" spans="1:15" ht="15" hidden="1" customHeight="1" x14ac:dyDescent="0.2">
      <c r="A20" s="90" t="s">
        <v>71</v>
      </c>
      <c r="B20" s="91"/>
      <c r="C20" s="111"/>
      <c r="D20" s="331"/>
      <c r="E20" s="111">
        <f t="shared" si="0"/>
        <v>0</v>
      </c>
      <c r="J20" s="63"/>
      <c r="K20" s="63"/>
      <c r="L20" s="63"/>
      <c r="M20" s="63"/>
      <c r="N20" s="63"/>
      <c r="O20" s="63"/>
    </row>
    <row r="21" spans="1:15" ht="15" hidden="1" customHeight="1" x14ac:dyDescent="0.2">
      <c r="A21" s="89" t="s">
        <v>14</v>
      </c>
      <c r="B21" s="91"/>
      <c r="C21" s="111"/>
      <c r="D21" s="331"/>
      <c r="E21" s="111">
        <f t="shared" si="0"/>
        <v>0</v>
      </c>
      <c r="J21" s="63"/>
      <c r="K21" s="63"/>
      <c r="L21" s="63"/>
      <c r="M21" s="63"/>
      <c r="N21" s="63"/>
      <c r="O21" s="63"/>
    </row>
    <row r="22" spans="1:15" ht="15" hidden="1" customHeight="1" x14ac:dyDescent="0.2">
      <c r="A22" s="89" t="s">
        <v>16</v>
      </c>
      <c r="B22" s="91"/>
      <c r="C22" s="111"/>
      <c r="D22" s="331"/>
      <c r="E22" s="111">
        <f t="shared" si="0"/>
        <v>0</v>
      </c>
      <c r="J22" s="63"/>
      <c r="K22" s="63"/>
      <c r="L22" s="63"/>
      <c r="M22" s="63"/>
      <c r="N22" s="63"/>
      <c r="O22" s="63"/>
    </row>
    <row r="23" spans="1:15" ht="15" hidden="1" customHeight="1" x14ac:dyDescent="0.2">
      <c r="A23" s="89" t="s">
        <v>17</v>
      </c>
      <c r="B23" s="91"/>
      <c r="C23" s="111"/>
      <c r="D23" s="331"/>
      <c r="E23" s="111">
        <f t="shared" si="0"/>
        <v>0</v>
      </c>
      <c r="J23" s="63"/>
      <c r="K23" s="63"/>
      <c r="L23" s="63"/>
      <c r="M23" s="63"/>
      <c r="N23" s="63"/>
      <c r="O23" s="63"/>
    </row>
    <row r="24" spans="1:15" ht="15" hidden="1" customHeight="1" outlineLevel="1" x14ac:dyDescent="0.2">
      <c r="A24" s="90" t="s">
        <v>72</v>
      </c>
      <c r="B24" s="91"/>
      <c r="C24" s="111"/>
      <c r="D24" s="331"/>
      <c r="E24" s="334">
        <f t="shared" si="0"/>
        <v>0</v>
      </c>
      <c r="J24" s="63"/>
      <c r="K24" s="63"/>
      <c r="L24" s="63"/>
      <c r="M24" s="63"/>
      <c r="N24" s="63"/>
      <c r="O24" s="63"/>
    </row>
    <row r="25" spans="1:15" ht="18" customHeight="1" collapsed="1" x14ac:dyDescent="0.2">
      <c r="A25" s="89" t="s">
        <v>15</v>
      </c>
      <c r="B25" s="360">
        <v>20</v>
      </c>
      <c r="C25" s="111">
        <v>150689349</v>
      </c>
      <c r="D25" s="333">
        <v>-150689348</v>
      </c>
      <c r="E25" s="111">
        <v>1</v>
      </c>
      <c r="J25" s="63"/>
      <c r="K25" s="63"/>
      <c r="L25" s="63"/>
      <c r="M25" s="63"/>
      <c r="N25" s="63"/>
      <c r="O25" s="63"/>
    </row>
    <row r="26" spans="1:15" ht="18" customHeight="1" x14ac:dyDescent="0.2">
      <c r="A26" s="122" t="s">
        <v>10</v>
      </c>
      <c r="B26" s="106"/>
      <c r="C26" s="112">
        <f>SUM(C14:C25)</f>
        <v>21815212835</v>
      </c>
      <c r="D26" s="332">
        <f>SUM(D14:D25)</f>
        <v>-17691916964</v>
      </c>
      <c r="E26" s="112">
        <f>SUM(E14:E25)</f>
        <v>4123295871</v>
      </c>
      <c r="J26" s="63"/>
      <c r="K26" s="63"/>
      <c r="L26" s="63"/>
      <c r="M26" s="63"/>
      <c r="N26" s="63"/>
      <c r="O26" s="63"/>
    </row>
    <row r="27" spans="1:15" ht="18" customHeight="1" x14ac:dyDescent="0.2">
      <c r="A27" s="821"/>
      <c r="B27" s="822"/>
      <c r="C27" s="823"/>
      <c r="D27" s="818"/>
      <c r="E27" s="823"/>
      <c r="J27" s="63"/>
      <c r="K27" s="63"/>
      <c r="L27" s="63"/>
      <c r="M27" s="63"/>
      <c r="N27" s="63"/>
      <c r="O27" s="63"/>
    </row>
    <row r="28" spans="1:15" ht="38.25" x14ac:dyDescent="0.2">
      <c r="A28" s="781" t="s">
        <v>5</v>
      </c>
      <c r="B28" s="781" t="s">
        <v>73</v>
      </c>
      <c r="C28" s="781" t="s">
        <v>74</v>
      </c>
      <c r="D28" s="781" t="s">
        <v>75</v>
      </c>
      <c r="E28" s="781" t="s">
        <v>76</v>
      </c>
      <c r="J28" s="63"/>
      <c r="K28" s="63"/>
      <c r="L28" s="63"/>
      <c r="M28" s="63"/>
      <c r="N28" s="63"/>
      <c r="O28" s="63"/>
    </row>
    <row r="29" spans="1:15" ht="18" customHeight="1" x14ac:dyDescent="0.2">
      <c r="A29" s="285" t="s">
        <v>2229</v>
      </c>
      <c r="B29" s="209"/>
      <c r="C29" s="209"/>
      <c r="D29" s="209"/>
      <c r="E29" s="209"/>
      <c r="J29" s="63"/>
      <c r="K29" s="63"/>
      <c r="L29" s="63"/>
      <c r="M29" s="63"/>
      <c r="N29" s="63"/>
      <c r="O29" s="63"/>
    </row>
    <row r="30" spans="1:15" ht="18" customHeight="1" x14ac:dyDescent="0.2">
      <c r="A30" s="132" t="s">
        <v>204</v>
      </c>
      <c r="B30" s="133" t="s">
        <v>28</v>
      </c>
      <c r="C30" s="133"/>
      <c r="D30" s="133"/>
      <c r="E30" s="133"/>
      <c r="J30" s="63"/>
      <c r="K30" s="63"/>
      <c r="L30" s="63"/>
      <c r="M30" s="63"/>
      <c r="N30" s="63"/>
      <c r="O30" s="63"/>
    </row>
    <row r="31" spans="1:15" ht="18" hidden="1" customHeight="1" x14ac:dyDescent="0.2">
      <c r="A31" s="89" t="s">
        <v>11</v>
      </c>
      <c r="B31" s="360">
        <v>0</v>
      </c>
      <c r="C31" s="111"/>
      <c r="D31" s="333"/>
      <c r="E31" s="111">
        <f>C31+D31</f>
        <v>0</v>
      </c>
      <c r="J31" s="63"/>
      <c r="K31" s="63"/>
      <c r="L31" s="63"/>
      <c r="M31" s="63"/>
      <c r="N31" s="63"/>
      <c r="O31" s="63"/>
    </row>
    <row r="32" spans="1:15" ht="18" customHeight="1" x14ac:dyDescent="0.2">
      <c r="A32" s="89" t="s">
        <v>13</v>
      </c>
      <c r="B32" s="360">
        <v>10</v>
      </c>
      <c r="C32" s="111">
        <v>12229953257</v>
      </c>
      <c r="D32" s="333">
        <v>-10509287359</v>
      </c>
      <c r="E32" s="111">
        <f>C32+D32</f>
        <v>1720665898</v>
      </c>
      <c r="J32" s="63"/>
      <c r="K32" s="63"/>
      <c r="L32" s="63"/>
      <c r="M32" s="63"/>
      <c r="N32" s="63"/>
      <c r="O32" s="63"/>
    </row>
    <row r="33" spans="1:15" ht="18" customHeight="1" x14ac:dyDescent="0.2">
      <c r="A33" s="89" t="s">
        <v>67</v>
      </c>
      <c r="B33" s="360">
        <v>25</v>
      </c>
      <c r="C33" s="111">
        <v>9154572006</v>
      </c>
      <c r="D33" s="333">
        <v>-8333134106</v>
      </c>
      <c r="E33" s="111">
        <f>C33+D33</f>
        <v>821437900</v>
      </c>
      <c r="J33" s="63"/>
      <c r="K33" s="63"/>
      <c r="L33" s="63"/>
      <c r="M33" s="63"/>
      <c r="N33" s="63"/>
      <c r="O33" s="63"/>
    </row>
    <row r="34" spans="1:15" ht="18" customHeight="1" x14ac:dyDescent="0.2">
      <c r="A34" s="89" t="s">
        <v>15</v>
      </c>
      <c r="B34" s="360">
        <v>20</v>
      </c>
      <c r="C34" s="111">
        <v>150689349</v>
      </c>
      <c r="D34" s="333">
        <v>-150689348</v>
      </c>
      <c r="E34" s="111">
        <f>C34+D34</f>
        <v>1</v>
      </c>
      <c r="J34" s="63"/>
      <c r="K34" s="63"/>
      <c r="L34" s="63"/>
      <c r="M34" s="63"/>
      <c r="N34" s="63"/>
      <c r="O34" s="63"/>
    </row>
    <row r="35" spans="1:15" ht="18" customHeight="1" x14ac:dyDescent="0.2">
      <c r="A35" s="122" t="s">
        <v>10</v>
      </c>
      <c r="B35" s="106"/>
      <c r="C35" s="112">
        <f>SUM(C31:C34)</f>
        <v>21535214612</v>
      </c>
      <c r="D35" s="824">
        <f>SUM(D31:D34)</f>
        <v>-18993110813</v>
      </c>
      <c r="E35" s="112">
        <f>SUM(E31:E34)</f>
        <v>2542103799</v>
      </c>
      <c r="J35" s="63"/>
      <c r="K35" s="63"/>
      <c r="L35" s="63"/>
      <c r="M35" s="63"/>
      <c r="N35" s="63"/>
      <c r="O35" s="63"/>
    </row>
    <row r="36" spans="1:15" ht="18" customHeight="1" x14ac:dyDescent="0.2">
      <c r="A36" s="237"/>
      <c r="B36" s="290"/>
      <c r="C36" s="291"/>
      <c r="D36" s="291"/>
      <c r="E36" s="291"/>
    </row>
    <row r="38" spans="1:15" ht="15" customHeight="1" x14ac:dyDescent="0.2">
      <c r="A38" s="1121" t="s">
        <v>145</v>
      </c>
      <c r="B38" s="1121"/>
      <c r="C38" s="1121"/>
      <c r="D38" s="1121"/>
      <c r="E38" s="1121"/>
    </row>
    <row r="39" spans="1:15" ht="15" customHeight="1" x14ac:dyDescent="0.2">
      <c r="A39" s="1121"/>
      <c r="B39" s="1121"/>
      <c r="C39" s="1121"/>
      <c r="D39" s="1121"/>
      <c r="E39" s="1121"/>
    </row>
    <row r="40" spans="1:15" ht="15" customHeight="1" x14ac:dyDescent="0.2">
      <c r="A40" s="1121"/>
      <c r="B40" s="1121"/>
      <c r="C40" s="1121"/>
      <c r="D40" s="1121"/>
      <c r="E40" s="1121"/>
    </row>
    <row r="41" spans="1:15" ht="15" customHeight="1" x14ac:dyDescent="0.2">
      <c r="A41" s="1121"/>
      <c r="B41" s="1121"/>
      <c r="C41" s="1121"/>
      <c r="D41" s="1121"/>
      <c r="E41" s="1121"/>
    </row>
    <row r="42" spans="1:15" ht="15" customHeight="1" x14ac:dyDescent="0.2">
      <c r="A42" s="1121"/>
      <c r="B42" s="1121"/>
      <c r="C42" s="1121"/>
      <c r="D42" s="1121"/>
      <c r="E42" s="1121"/>
    </row>
    <row r="43" spans="1:15" ht="12.75" x14ac:dyDescent="0.2">
      <c r="A43" s="1121"/>
      <c r="B43" s="1121"/>
      <c r="C43" s="1121"/>
      <c r="D43" s="1121"/>
      <c r="E43" s="1121"/>
    </row>
    <row r="44" spans="1:15" ht="15" customHeight="1" x14ac:dyDescent="0.2">
      <c r="A44" s="1121"/>
      <c r="B44" s="1121"/>
      <c r="C44" s="1121"/>
      <c r="D44" s="1121"/>
      <c r="E44" s="1121"/>
    </row>
    <row r="46" spans="1:15" ht="15" customHeight="1" x14ac:dyDescent="0.2">
      <c r="A46" s="73"/>
      <c r="B46" s="159"/>
      <c r="C46" s="42"/>
      <c r="D46" s="42"/>
      <c r="E46" s="42"/>
    </row>
    <row r="47" spans="1:15" ht="15" customHeight="1" x14ac:dyDescent="0.2">
      <c r="A47" s="73"/>
      <c r="B47" s="40"/>
      <c r="C47" s="40"/>
      <c r="D47" s="40"/>
      <c r="E47" s="40"/>
    </row>
    <row r="48" spans="1:15" ht="15" customHeight="1" x14ac:dyDescent="0.2">
      <c r="A48" s="42"/>
      <c r="B48" s="42"/>
      <c r="C48" s="42"/>
      <c r="D48" s="42"/>
      <c r="E48" s="42"/>
    </row>
    <row r="49" spans="1:5" ht="15" customHeight="1" x14ac:dyDescent="0.2">
      <c r="A49" s="42"/>
      <c r="B49" s="42"/>
      <c r="C49" s="42"/>
      <c r="D49" s="42"/>
      <c r="E49" s="42"/>
    </row>
  </sheetData>
  <mergeCells count="2">
    <mergeCell ref="A38:E44"/>
    <mergeCell ref="A7:E7"/>
  </mergeCells>
  <printOptions horizontalCentered="1" gridLinesSet="0"/>
  <pageMargins left="0.59055118110236227" right="0.39370078740157483" top="1.5748031496062993" bottom="0.78740157480314965" header="0" footer="0.78740157480314965"/>
  <pageSetup scale="89"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2">
    <tabColor rgb="FF92D050"/>
    <pageSetUpPr fitToPage="1"/>
  </sheetPr>
  <dimension ref="A6:R68"/>
  <sheetViews>
    <sheetView showGridLines="0" topLeftCell="A55" zoomScaleNormal="100" zoomScalePageLayoutView="150" workbookViewId="0">
      <selection activeCell="D71" sqref="D71"/>
    </sheetView>
  </sheetViews>
  <sheetFormatPr baseColWidth="10" defaultColWidth="10.85546875" defaultRowHeight="15" customHeight="1" outlineLevelRow="1" x14ac:dyDescent="0.2"/>
  <cols>
    <col min="1" max="1" width="48.7109375" style="346" bestFit="1" customWidth="1"/>
    <col min="2" max="2" width="17" style="346" bestFit="1" customWidth="1"/>
    <col min="3" max="3" width="16.7109375" style="346" bestFit="1" customWidth="1"/>
    <col min="4" max="5" width="15.42578125" style="346" customWidth="1"/>
    <col min="6" max="6" width="14.5703125" style="166" customWidth="1"/>
    <col min="7" max="7" width="16.28515625" style="166" bestFit="1" customWidth="1"/>
    <col min="8" max="8" width="14.42578125" style="166" bestFit="1" customWidth="1"/>
    <col min="9" max="18" width="10.85546875" style="166"/>
    <col min="19" max="16384" width="10.85546875" style="346"/>
  </cols>
  <sheetData>
    <row r="6" spans="1:11" ht="15" customHeight="1" thickBot="1" x14ac:dyDescent="0.25"/>
    <row r="7" spans="1:11" ht="15" customHeight="1" thickBot="1" x14ac:dyDescent="0.3">
      <c r="A7" s="1122" t="str">
        <f>+'A y B1a B2 DIC'!A7:D7</f>
        <v xml:space="preserve">              NOTAS A LOS ESTADOS CONTABLES AL 31 DE DICIEMBRE DE 2020</v>
      </c>
      <c r="B7" s="1123"/>
      <c r="C7" s="1123"/>
      <c r="D7" s="1123"/>
      <c r="E7" s="1124"/>
      <c r="F7" s="192"/>
    </row>
    <row r="9" spans="1:11" ht="15" customHeight="1" x14ac:dyDescent="0.25">
      <c r="A9" s="139" t="s">
        <v>207</v>
      </c>
      <c r="B9" s="15"/>
      <c r="C9" s="15"/>
      <c r="D9" s="15"/>
      <c r="E9" s="15"/>
    </row>
    <row r="10" spans="1:11" ht="15" customHeight="1" x14ac:dyDescent="0.2">
      <c r="F10" s="470"/>
      <c r="G10" s="470"/>
      <c r="H10" s="470"/>
      <c r="I10" s="470"/>
      <c r="J10" s="470"/>
      <c r="K10" s="470"/>
    </row>
    <row r="11" spans="1:11" ht="15" customHeight="1" x14ac:dyDescent="0.2">
      <c r="A11" s="99" t="s">
        <v>5</v>
      </c>
      <c r="B11" s="1127" t="s">
        <v>90</v>
      </c>
      <c r="C11" s="1127" t="s">
        <v>91</v>
      </c>
      <c r="D11" s="1127" t="s">
        <v>92</v>
      </c>
      <c r="E11" s="1127" t="s">
        <v>93</v>
      </c>
      <c r="F11" s="470"/>
      <c r="G11" s="471"/>
      <c r="H11" s="470"/>
      <c r="I11" s="470"/>
      <c r="J11" s="470"/>
      <c r="K11" s="470"/>
    </row>
    <row r="12" spans="1:11" ht="15" customHeight="1" x14ac:dyDescent="0.2">
      <c r="A12" s="295" t="s">
        <v>2162</v>
      </c>
      <c r="B12" s="1128"/>
      <c r="C12" s="1128"/>
      <c r="D12" s="1128"/>
      <c r="E12" s="1128"/>
      <c r="F12" s="401"/>
      <c r="G12" s="251"/>
      <c r="H12" s="198"/>
      <c r="I12" s="198"/>
      <c r="J12" s="198"/>
      <c r="K12" s="198"/>
    </row>
    <row r="13" spans="1:11" ht="15" customHeight="1" outlineLevel="1" x14ac:dyDescent="0.2">
      <c r="A13" s="113" t="s">
        <v>2169</v>
      </c>
      <c r="B13" s="114">
        <v>0</v>
      </c>
      <c r="C13" s="114">
        <v>1063394694</v>
      </c>
      <c r="D13" s="1005">
        <v>-153604425</v>
      </c>
      <c r="E13" s="114">
        <f>B13+C13+D13</f>
        <v>909790269</v>
      </c>
      <c r="F13" s="198"/>
      <c r="G13" s="198"/>
      <c r="H13" s="198"/>
      <c r="I13" s="198"/>
      <c r="J13" s="198"/>
      <c r="K13" s="198"/>
    </row>
    <row r="14" spans="1:11" ht="15" customHeight="1" x14ac:dyDescent="0.2">
      <c r="A14" s="211" t="s">
        <v>271</v>
      </c>
      <c r="B14" s="114">
        <v>2701926329</v>
      </c>
      <c r="C14" s="1006">
        <v>229327132</v>
      </c>
      <c r="D14" s="1005">
        <v>-546084499</v>
      </c>
      <c r="E14" s="114">
        <f>B14+C14+D14</f>
        <v>2385168962</v>
      </c>
      <c r="F14" s="754"/>
      <c r="G14" s="427"/>
      <c r="H14" s="427"/>
      <c r="I14" s="428"/>
      <c r="J14" s="428"/>
      <c r="K14" s="428"/>
    </row>
    <row r="15" spans="1:11" ht="15" customHeight="1" x14ac:dyDescent="0.2">
      <c r="A15" s="113" t="s">
        <v>265</v>
      </c>
      <c r="B15" s="114">
        <v>2659283353</v>
      </c>
      <c r="C15" s="1006">
        <v>331182772</v>
      </c>
      <c r="D15" s="1007">
        <v>-725966821</v>
      </c>
      <c r="E15" s="114">
        <f>B15+C15+D15</f>
        <v>2264499304</v>
      </c>
      <c r="F15" s="736"/>
      <c r="G15" s="427"/>
      <c r="H15" s="427"/>
      <c r="I15" s="428"/>
      <c r="J15" s="428"/>
      <c r="K15" s="428"/>
    </row>
    <row r="16" spans="1:11" ht="15" customHeight="1" x14ac:dyDescent="0.2">
      <c r="A16" s="211" t="s">
        <v>226</v>
      </c>
      <c r="B16" s="114">
        <v>860475822</v>
      </c>
      <c r="C16" s="114">
        <v>362705736</v>
      </c>
      <c r="D16" s="335">
        <v>-409406789</v>
      </c>
      <c r="E16" s="114">
        <f>B16+C16+D16</f>
        <v>813774769</v>
      </c>
      <c r="F16" s="857"/>
      <c r="G16" s="858"/>
      <c r="H16" s="858"/>
      <c r="I16" s="858"/>
      <c r="J16" s="858"/>
      <c r="K16" s="858"/>
    </row>
    <row r="17" spans="1:18" ht="15" customHeight="1" x14ac:dyDescent="0.2">
      <c r="A17" s="99" t="s">
        <v>69</v>
      </c>
      <c r="B17" s="210">
        <f>SUM(B13:B16)</f>
        <v>6221685504</v>
      </c>
      <c r="C17" s="210">
        <f>SUM(C13:C16)</f>
        <v>1986610334</v>
      </c>
      <c r="D17" s="1008">
        <f>SUM(D13:D16)</f>
        <v>-1835062534</v>
      </c>
      <c r="E17" s="210">
        <f>SUM(E13:E16)</f>
        <v>6373233304</v>
      </c>
      <c r="F17" s="240"/>
      <c r="G17" s="474"/>
      <c r="H17" s="205"/>
      <c r="I17" s="198"/>
      <c r="J17" s="198"/>
      <c r="K17" s="198"/>
    </row>
    <row r="18" spans="1:18" ht="15" customHeight="1" x14ac:dyDescent="0.2">
      <c r="A18" s="826"/>
      <c r="B18" s="827"/>
      <c r="C18" s="827"/>
      <c r="D18" s="828"/>
      <c r="E18" s="827"/>
      <c r="F18" s="240"/>
      <c r="G18" s="474"/>
      <c r="H18" s="205"/>
      <c r="I18" s="198"/>
      <c r="J18" s="198"/>
      <c r="K18" s="198"/>
    </row>
    <row r="19" spans="1:18" ht="15" customHeight="1" x14ac:dyDescent="0.2">
      <c r="A19" s="99" t="s">
        <v>5</v>
      </c>
      <c r="B19" s="1127" t="s">
        <v>90</v>
      </c>
      <c r="C19" s="1127" t="s">
        <v>91</v>
      </c>
      <c r="D19" s="1127" t="s">
        <v>92</v>
      </c>
      <c r="E19" s="1127" t="s">
        <v>93</v>
      </c>
      <c r="F19" s="240"/>
      <c r="G19" s="474"/>
      <c r="H19" s="205"/>
      <c r="I19" s="198"/>
      <c r="J19" s="198"/>
      <c r="K19" s="198"/>
    </row>
    <row r="20" spans="1:18" ht="15" customHeight="1" x14ac:dyDescent="0.2">
      <c r="A20" s="295" t="s">
        <v>2229</v>
      </c>
      <c r="B20" s="1128"/>
      <c r="C20" s="1128"/>
      <c r="D20" s="1128"/>
      <c r="E20" s="1128"/>
      <c r="F20" s="240"/>
      <c r="G20" s="474"/>
      <c r="H20" s="205"/>
      <c r="I20" s="198"/>
      <c r="J20" s="198"/>
      <c r="K20" s="198"/>
    </row>
    <row r="21" spans="1:18" ht="12.75" x14ac:dyDescent="0.2">
      <c r="A21" s="113" t="s">
        <v>2169</v>
      </c>
      <c r="B21" s="114">
        <v>909790269</v>
      </c>
      <c r="C21" s="114">
        <f>10008851686-B21</f>
        <v>9099061417</v>
      </c>
      <c r="D21" s="1005">
        <v>-4895161128</v>
      </c>
      <c r="E21" s="114">
        <f>B21+C21+D21</f>
        <v>5113690558</v>
      </c>
      <c r="F21" s="240"/>
      <c r="G21" s="1009"/>
      <c r="H21" s="205"/>
      <c r="I21" s="198"/>
      <c r="J21" s="198"/>
      <c r="K21" s="198"/>
    </row>
    <row r="22" spans="1:18" ht="15" customHeight="1" x14ac:dyDescent="0.2">
      <c r="A22" s="211" t="s">
        <v>271</v>
      </c>
      <c r="B22" s="114">
        <v>2385168962</v>
      </c>
      <c r="C22" s="1006">
        <v>82933931</v>
      </c>
      <c r="D22" s="1005">
        <v>-576019364</v>
      </c>
      <c r="E22" s="114">
        <f>B22+C22+D22</f>
        <v>1892083529</v>
      </c>
      <c r="F22" s="240"/>
      <c r="G22" s="1009"/>
      <c r="H22" s="205"/>
      <c r="I22" s="198"/>
      <c r="J22" s="198"/>
      <c r="K22" s="198"/>
    </row>
    <row r="23" spans="1:18" ht="15" customHeight="1" x14ac:dyDescent="0.2">
      <c r="A23" s="113" t="s">
        <v>265</v>
      </c>
      <c r="B23" s="114">
        <v>2264499304</v>
      </c>
      <c r="C23" s="1006">
        <v>0</v>
      </c>
      <c r="D23" s="1007">
        <v>-662851378</v>
      </c>
      <c r="E23" s="114">
        <f>B23+C23+D23</f>
        <v>1601647926</v>
      </c>
      <c r="F23" s="240"/>
      <c r="G23" s="474"/>
      <c r="H23" s="205"/>
      <c r="I23" s="198"/>
      <c r="J23" s="198"/>
      <c r="K23" s="198"/>
    </row>
    <row r="24" spans="1:18" ht="15" customHeight="1" x14ac:dyDescent="0.2">
      <c r="A24" s="211" t="s">
        <v>226</v>
      </c>
      <c r="B24" s="114">
        <v>813774769</v>
      </c>
      <c r="C24" s="114">
        <v>4206361457</v>
      </c>
      <c r="D24" s="335">
        <v>-3516847223</v>
      </c>
      <c r="E24" s="114">
        <f>B24+C24+D24</f>
        <v>1503289003</v>
      </c>
      <c r="F24" s="240"/>
      <c r="G24" s="474"/>
      <c r="H24" s="205"/>
      <c r="I24" s="198"/>
      <c r="J24" s="198"/>
      <c r="K24" s="198"/>
    </row>
    <row r="25" spans="1:18" ht="15" customHeight="1" x14ac:dyDescent="0.2">
      <c r="A25" s="99" t="s">
        <v>69</v>
      </c>
      <c r="B25" s="210">
        <f>SUM(B21:B24)</f>
        <v>6373233304</v>
      </c>
      <c r="C25" s="210">
        <f>SUM(C21:C24)</f>
        <v>13388356805</v>
      </c>
      <c r="D25" s="1008">
        <f>SUM(D21:D24)</f>
        <v>-9650879093</v>
      </c>
      <c r="E25" s="210">
        <f>SUM(E21:E24)</f>
        <v>10110711016</v>
      </c>
      <c r="F25" s="240" t="s">
        <v>28</v>
      </c>
      <c r="G25" s="1009"/>
      <c r="H25" s="205"/>
      <c r="I25" s="198"/>
      <c r="J25" s="198"/>
      <c r="K25" s="198"/>
    </row>
    <row r="26" spans="1:18" ht="15" customHeight="1" x14ac:dyDescent="0.2">
      <c r="A26" s="292"/>
      <c r="B26" s="293"/>
      <c r="C26" s="293"/>
      <c r="D26" s="825"/>
      <c r="E26" s="293"/>
      <c r="F26" s="240"/>
      <c r="G26" s="1009"/>
      <c r="H26" s="205"/>
      <c r="I26" s="198"/>
      <c r="J26" s="198"/>
      <c r="K26" s="198"/>
    </row>
    <row r="27" spans="1:18" s="68" customFormat="1" ht="15" customHeight="1" x14ac:dyDescent="0.2">
      <c r="A27" s="69"/>
      <c r="B27" s="25"/>
      <c r="C27" s="25"/>
      <c r="D27" s="25"/>
      <c r="E27" s="25"/>
      <c r="F27" s="473"/>
      <c r="G27" s="472"/>
      <c r="H27" s="472"/>
      <c r="I27" s="472"/>
      <c r="J27" s="472"/>
      <c r="K27" s="472"/>
      <c r="L27" s="197"/>
      <c r="M27" s="197"/>
      <c r="N27" s="197"/>
      <c r="O27" s="197"/>
      <c r="P27" s="197"/>
      <c r="Q27" s="197"/>
      <c r="R27" s="197"/>
    </row>
    <row r="28" spans="1:18" s="68" customFormat="1" ht="15" customHeight="1" x14ac:dyDescent="0.25">
      <c r="A28" s="64" t="s">
        <v>95</v>
      </c>
      <c r="B28" s="21"/>
      <c r="C28" s="21"/>
      <c r="D28" s="21"/>
      <c r="E28" s="21"/>
      <c r="F28" s="473"/>
      <c r="G28" s="472"/>
      <c r="H28" s="472"/>
      <c r="I28" s="472"/>
      <c r="J28" s="472"/>
      <c r="K28" s="472"/>
      <c r="L28" s="197"/>
      <c r="M28" s="197"/>
      <c r="N28" s="197"/>
      <c r="O28" s="197"/>
      <c r="P28" s="197"/>
      <c r="Q28" s="197"/>
      <c r="R28" s="197"/>
    </row>
    <row r="29" spans="1:18" s="68" customFormat="1" ht="15" customHeight="1" x14ac:dyDescent="0.25">
      <c r="A29" s="64"/>
      <c r="B29" s="21"/>
      <c r="C29" s="21"/>
      <c r="D29" s="21"/>
      <c r="E29" s="21"/>
      <c r="F29" s="473"/>
      <c r="G29" s="472"/>
      <c r="H29" s="472"/>
      <c r="I29" s="472"/>
      <c r="J29" s="472"/>
      <c r="K29" s="472"/>
      <c r="L29" s="197"/>
      <c r="M29" s="197"/>
      <c r="N29" s="197"/>
      <c r="O29" s="197"/>
      <c r="P29" s="197"/>
      <c r="Q29" s="197"/>
      <c r="R29" s="197"/>
    </row>
    <row r="30" spans="1:18" s="68" customFormat="1" ht="15" customHeight="1" x14ac:dyDescent="0.25">
      <c r="A30" s="186" t="s">
        <v>1915</v>
      </c>
      <c r="B30" s="732"/>
      <c r="C30" s="732"/>
      <c r="D30" s="732"/>
      <c r="E30" s="21"/>
      <c r="F30" s="473"/>
      <c r="G30" s="472"/>
      <c r="H30" s="472"/>
      <c r="I30" s="472"/>
      <c r="J30" s="472"/>
      <c r="K30" s="472"/>
      <c r="L30" s="197"/>
      <c r="M30" s="197"/>
      <c r="N30" s="197"/>
      <c r="O30" s="197"/>
      <c r="P30" s="197"/>
      <c r="Q30" s="197"/>
      <c r="R30" s="197"/>
    </row>
    <row r="31" spans="1:18" s="68" customFormat="1" ht="15" customHeight="1" x14ac:dyDescent="0.25">
      <c r="A31" s="186" t="s">
        <v>1916</v>
      </c>
      <c r="B31" s="732"/>
      <c r="C31" s="732"/>
      <c r="D31" s="732"/>
      <c r="E31" s="21"/>
      <c r="F31" s="473"/>
      <c r="G31" s="472"/>
      <c r="H31" s="472"/>
      <c r="I31" s="472"/>
      <c r="J31" s="472"/>
      <c r="K31" s="472"/>
      <c r="L31" s="197"/>
      <c r="M31" s="197"/>
      <c r="N31" s="197"/>
      <c r="O31" s="197"/>
      <c r="P31" s="197"/>
      <c r="Q31" s="197"/>
      <c r="R31" s="197"/>
    </row>
    <row r="32" spans="1:18" s="68" customFormat="1" ht="15" customHeight="1" x14ac:dyDescent="0.25">
      <c r="A32" s="186" t="s">
        <v>1917</v>
      </c>
      <c r="B32" s="732"/>
      <c r="C32" s="732"/>
      <c r="D32" s="732"/>
      <c r="E32" s="21"/>
      <c r="F32" s="473"/>
      <c r="G32" s="472"/>
      <c r="H32" s="472"/>
      <c r="I32" s="472"/>
      <c r="J32" s="472"/>
      <c r="K32" s="472"/>
      <c r="L32" s="197"/>
      <c r="M32" s="197"/>
      <c r="N32" s="197"/>
      <c r="O32" s="197"/>
      <c r="P32" s="197"/>
      <c r="Q32" s="197"/>
      <c r="R32" s="197"/>
    </row>
    <row r="33" spans="1:18" s="68" customFormat="1" ht="15" customHeight="1" x14ac:dyDescent="0.25">
      <c r="A33" s="186"/>
      <c r="B33" s="732"/>
      <c r="C33" s="732"/>
      <c r="D33" s="732"/>
      <c r="E33" s="21"/>
      <c r="F33" s="473"/>
      <c r="G33" s="472"/>
      <c r="H33" s="472"/>
      <c r="I33" s="472"/>
      <c r="J33" s="472"/>
      <c r="K33" s="472"/>
      <c r="L33" s="197"/>
      <c r="M33" s="197"/>
      <c r="N33" s="197"/>
      <c r="O33" s="197"/>
      <c r="P33" s="197"/>
      <c r="Q33" s="197"/>
      <c r="R33" s="197"/>
    </row>
    <row r="34" spans="1:18" s="68" customFormat="1" ht="15" customHeight="1" x14ac:dyDescent="0.25">
      <c r="A34" s="733" t="s">
        <v>1918</v>
      </c>
      <c r="B34" s="114" t="s">
        <v>1919</v>
      </c>
      <c r="C34" s="732"/>
      <c r="D34" s="732"/>
      <c r="E34" s="21"/>
      <c r="F34" s="473"/>
      <c r="G34" s="472"/>
      <c r="H34" s="472"/>
      <c r="I34" s="472"/>
      <c r="J34" s="472"/>
      <c r="K34" s="472"/>
      <c r="L34" s="197"/>
      <c r="M34" s="197"/>
      <c r="N34" s="197"/>
      <c r="O34" s="197"/>
      <c r="P34" s="197"/>
      <c r="Q34" s="197"/>
      <c r="R34" s="197"/>
    </row>
    <row r="35" spans="1:18" s="68" customFormat="1" ht="15" customHeight="1" x14ac:dyDescent="0.25">
      <c r="A35" s="733" t="s">
        <v>1920</v>
      </c>
      <c r="B35" s="114">
        <v>1</v>
      </c>
      <c r="C35" s="732"/>
      <c r="D35" s="732"/>
      <c r="E35" s="21"/>
      <c r="F35" s="473"/>
      <c r="G35" s="472"/>
      <c r="H35" s="472"/>
      <c r="I35" s="472"/>
      <c r="J35" s="472"/>
      <c r="K35" s="472"/>
      <c r="L35" s="197"/>
      <c r="M35" s="197"/>
      <c r="N35" s="197"/>
      <c r="O35" s="197"/>
      <c r="P35" s="197"/>
      <c r="Q35" s="197"/>
      <c r="R35" s="197"/>
    </row>
    <row r="36" spans="1:18" s="68" customFormat="1" ht="15" customHeight="1" x14ac:dyDescent="0.25">
      <c r="A36" s="733" t="s">
        <v>1921</v>
      </c>
      <c r="B36" s="114">
        <v>5000000000</v>
      </c>
      <c r="C36" s="732"/>
      <c r="D36" s="732"/>
      <c r="E36" s="21"/>
      <c r="F36" s="473"/>
      <c r="G36" s="472"/>
      <c r="H36" s="472"/>
      <c r="I36" s="472"/>
      <c r="J36" s="472"/>
      <c r="K36" s="472"/>
      <c r="L36" s="197"/>
      <c r="M36" s="197"/>
      <c r="N36" s="197"/>
      <c r="O36" s="197"/>
      <c r="P36" s="197"/>
      <c r="Q36" s="197"/>
      <c r="R36" s="197"/>
    </row>
    <row r="37" spans="1:18" s="68" customFormat="1" ht="15" customHeight="1" x14ac:dyDescent="0.25">
      <c r="A37" s="733" t="s">
        <v>1922</v>
      </c>
      <c r="B37" s="114">
        <v>1000000</v>
      </c>
      <c r="C37" s="732"/>
      <c r="D37" s="732"/>
      <c r="E37" s="21"/>
      <c r="F37" s="473"/>
      <c r="G37" s="472"/>
      <c r="H37" s="472"/>
      <c r="I37" s="472"/>
      <c r="J37" s="472"/>
      <c r="K37" s="472"/>
      <c r="L37" s="197"/>
      <c r="M37" s="197"/>
      <c r="N37" s="197"/>
      <c r="O37" s="197"/>
      <c r="P37" s="197"/>
      <c r="Q37" s="197"/>
      <c r="R37" s="197"/>
    </row>
    <row r="38" spans="1:18" s="68" customFormat="1" ht="15" customHeight="1" x14ac:dyDescent="0.25">
      <c r="A38" s="733" t="s">
        <v>1923</v>
      </c>
      <c r="B38" s="114">
        <v>5000</v>
      </c>
      <c r="C38" s="732"/>
      <c r="D38" s="732"/>
      <c r="E38" s="21"/>
      <c r="F38" s="473"/>
      <c r="G38" s="472"/>
      <c r="H38" s="472"/>
      <c r="I38" s="472"/>
      <c r="J38" s="472"/>
      <c r="K38" s="472"/>
      <c r="L38" s="197"/>
      <c r="M38" s="197"/>
      <c r="N38" s="197"/>
      <c r="O38" s="197"/>
      <c r="P38" s="197"/>
      <c r="Q38" s="197"/>
      <c r="R38" s="197"/>
    </row>
    <row r="39" spans="1:18" s="68" customFormat="1" ht="15" customHeight="1" x14ac:dyDescent="0.25">
      <c r="A39" s="733" t="s">
        <v>1924</v>
      </c>
      <c r="B39" s="1010">
        <v>42467</v>
      </c>
      <c r="C39" s="732"/>
      <c r="D39" s="732"/>
      <c r="E39" s="21"/>
      <c r="F39" s="473"/>
      <c r="G39" s="472"/>
      <c r="H39" s="472"/>
      <c r="I39" s="472"/>
      <c r="J39" s="472"/>
      <c r="K39" s="472"/>
      <c r="L39" s="197"/>
      <c r="M39" s="197"/>
      <c r="N39" s="197"/>
      <c r="O39" s="197"/>
      <c r="P39" s="197"/>
      <c r="Q39" s="197"/>
      <c r="R39" s="197"/>
    </row>
    <row r="40" spans="1:18" s="68" customFormat="1" ht="15" customHeight="1" x14ac:dyDescent="0.25">
      <c r="A40" s="733" t="s">
        <v>1925</v>
      </c>
      <c r="B40" s="1010">
        <v>44284</v>
      </c>
      <c r="C40" s="732"/>
      <c r="D40" s="732"/>
      <c r="E40" s="21"/>
      <c r="F40" s="473"/>
      <c r="G40" s="472"/>
      <c r="H40" s="472"/>
      <c r="I40" s="472"/>
      <c r="J40" s="472"/>
      <c r="K40" s="472"/>
      <c r="L40" s="197"/>
      <c r="M40" s="197"/>
      <c r="N40" s="197"/>
      <c r="O40" s="197"/>
      <c r="P40" s="197"/>
      <c r="Q40" s="197"/>
      <c r="R40" s="197"/>
    </row>
    <row r="41" spans="1:18" s="68" customFormat="1" ht="15" customHeight="1" x14ac:dyDescent="0.25">
      <c r="A41" s="733" t="s">
        <v>1926</v>
      </c>
      <c r="B41" s="114">
        <v>1817</v>
      </c>
      <c r="C41" s="732"/>
      <c r="D41" s="732"/>
      <c r="E41" s="21"/>
      <c r="F41" s="473"/>
      <c r="G41" s="472"/>
      <c r="H41" s="472"/>
      <c r="I41" s="472"/>
      <c r="J41" s="472"/>
      <c r="K41" s="472"/>
      <c r="L41" s="197"/>
      <c r="M41" s="197"/>
      <c r="N41" s="197"/>
      <c r="O41" s="197"/>
      <c r="P41" s="197"/>
      <c r="Q41" s="197"/>
      <c r="R41" s="197"/>
    </row>
    <row r="42" spans="1:18" s="68" customFormat="1" ht="15" customHeight="1" x14ac:dyDescent="0.25">
      <c r="A42" s="733" t="s">
        <v>1927</v>
      </c>
      <c r="B42" s="114">
        <v>61</v>
      </c>
      <c r="C42" s="732"/>
      <c r="D42" s="732"/>
      <c r="E42" s="21"/>
      <c r="F42" s="473"/>
      <c r="G42" s="472"/>
      <c r="H42" s="472"/>
      <c r="I42" s="472"/>
      <c r="J42" s="472"/>
      <c r="K42" s="472"/>
      <c r="L42" s="197"/>
      <c r="M42" s="197"/>
      <c r="N42" s="197"/>
      <c r="O42" s="197"/>
      <c r="P42" s="197"/>
      <c r="Q42" s="197"/>
      <c r="R42" s="197"/>
    </row>
    <row r="43" spans="1:18" s="68" customFormat="1" ht="15" customHeight="1" x14ac:dyDescent="0.25">
      <c r="A43" s="733" t="s">
        <v>1928</v>
      </c>
      <c r="B43" s="1011">
        <v>0.12</v>
      </c>
      <c r="C43" s="732"/>
      <c r="D43" s="732"/>
      <c r="E43" s="21"/>
      <c r="F43" s="473"/>
      <c r="G43" s="472"/>
      <c r="H43" s="472"/>
      <c r="I43" s="472"/>
      <c r="J43" s="472"/>
      <c r="K43" s="472"/>
      <c r="L43" s="197"/>
      <c r="M43" s="197"/>
      <c r="N43" s="197"/>
      <c r="O43" s="197"/>
      <c r="P43" s="197"/>
      <c r="Q43" s="197"/>
      <c r="R43" s="197"/>
    </row>
    <row r="44" spans="1:18" s="68" customFormat="1" ht="15" customHeight="1" x14ac:dyDescent="0.25">
      <c r="A44" s="64"/>
      <c r="B44" s="21"/>
      <c r="C44" s="21"/>
      <c r="D44" s="21"/>
      <c r="E44" s="21"/>
      <c r="F44" s="473"/>
      <c r="G44" s="472"/>
      <c r="H44" s="472"/>
      <c r="I44" s="472"/>
      <c r="J44" s="472"/>
      <c r="K44" s="472"/>
      <c r="L44" s="197"/>
      <c r="M44" s="197"/>
      <c r="N44" s="197"/>
      <c r="O44" s="197"/>
      <c r="P44" s="197"/>
      <c r="Q44" s="197"/>
      <c r="R44" s="197"/>
    </row>
    <row r="45" spans="1:18" s="68" customFormat="1" ht="15" customHeight="1" x14ac:dyDescent="0.2">
      <c r="B45" s="26"/>
      <c r="C45" s="26"/>
      <c r="D45" s="26"/>
      <c r="E45" s="475"/>
      <c r="F45" s="343"/>
      <c r="G45" s="197"/>
      <c r="H45" s="197"/>
      <c r="I45" s="197"/>
      <c r="J45" s="197"/>
      <c r="K45" s="197"/>
      <c r="L45" s="197"/>
      <c r="M45" s="197"/>
      <c r="N45" s="197"/>
      <c r="O45" s="197"/>
      <c r="P45" s="197"/>
      <c r="Q45" s="197"/>
      <c r="R45" s="197"/>
    </row>
    <row r="46" spans="1:18" s="68" customFormat="1" ht="15" customHeight="1" x14ac:dyDescent="0.25">
      <c r="A46" s="64" t="s">
        <v>161</v>
      </c>
      <c r="B46" s="27"/>
      <c r="C46" s="44"/>
      <c r="D46" s="26"/>
      <c r="E46" s="475"/>
      <c r="F46" s="343"/>
      <c r="G46" s="197"/>
      <c r="H46" s="197"/>
      <c r="I46" s="197"/>
      <c r="J46" s="197"/>
      <c r="K46" s="197"/>
      <c r="L46" s="197"/>
      <c r="M46" s="197"/>
      <c r="N46" s="197"/>
      <c r="O46" s="197"/>
      <c r="P46" s="197"/>
      <c r="Q46" s="197"/>
      <c r="R46" s="197"/>
    </row>
    <row r="47" spans="1:18" s="68" customFormat="1" ht="15" customHeight="1" x14ac:dyDescent="0.2">
      <c r="A47" s="281" t="s">
        <v>5</v>
      </c>
      <c r="B47" s="1125" t="s">
        <v>2170</v>
      </c>
      <c r="C47" s="1125" t="s">
        <v>2233</v>
      </c>
      <c r="D47" s="475"/>
      <c r="E47" s="343"/>
      <c r="F47" s="197"/>
      <c r="G47" s="197"/>
      <c r="H47" s="197"/>
      <c r="I47" s="197"/>
      <c r="J47" s="197"/>
      <c r="K47" s="197"/>
      <c r="L47" s="197"/>
      <c r="M47" s="197"/>
      <c r="N47" s="197"/>
      <c r="O47" s="197"/>
      <c r="P47" s="197"/>
      <c r="Q47" s="197"/>
    </row>
    <row r="48" spans="1:18" s="68" customFormat="1" ht="15" customHeight="1" x14ac:dyDescent="0.2">
      <c r="A48" s="296"/>
      <c r="B48" s="1126"/>
      <c r="C48" s="1126"/>
      <c r="D48" s="475"/>
      <c r="E48" s="343"/>
      <c r="F48" s="197"/>
      <c r="G48" s="197"/>
      <c r="H48" s="197"/>
      <c r="I48" s="197"/>
      <c r="J48" s="197"/>
      <c r="K48" s="197"/>
      <c r="L48" s="197"/>
      <c r="M48" s="197"/>
      <c r="N48" s="197"/>
      <c r="O48" s="197"/>
      <c r="P48" s="197"/>
      <c r="Q48" s="197"/>
    </row>
    <row r="49" spans="1:18" ht="15" customHeight="1" x14ac:dyDescent="0.2">
      <c r="A49" s="297" t="s">
        <v>230</v>
      </c>
      <c r="B49" s="1012">
        <v>50450015611</v>
      </c>
      <c r="C49" s="1012">
        <v>76757619680</v>
      </c>
      <c r="D49" s="475"/>
      <c r="E49" s="343"/>
      <c r="R49" s="346"/>
    </row>
    <row r="50" spans="1:18" ht="15" customHeight="1" x14ac:dyDescent="0.2">
      <c r="A50" s="297" t="s">
        <v>231</v>
      </c>
      <c r="B50" s="1012">
        <v>2456161881</v>
      </c>
      <c r="C50" s="1012">
        <v>0</v>
      </c>
      <c r="D50" s="475"/>
      <c r="E50" s="343"/>
      <c r="R50" s="346"/>
    </row>
    <row r="51" spans="1:18" s="998" customFormat="1" ht="15" customHeight="1" x14ac:dyDescent="0.2">
      <c r="A51" s="1003" t="s">
        <v>2234</v>
      </c>
      <c r="B51" s="1013">
        <v>0</v>
      </c>
      <c r="C51" s="1012">
        <v>20700330000</v>
      </c>
      <c r="D51" s="475"/>
      <c r="E51" s="343"/>
      <c r="F51" s="166"/>
      <c r="G51" s="166"/>
      <c r="H51" s="166"/>
      <c r="I51" s="166"/>
      <c r="J51" s="166"/>
      <c r="K51" s="166"/>
      <c r="L51" s="166"/>
      <c r="M51" s="166"/>
      <c r="N51" s="166"/>
      <c r="O51" s="166"/>
      <c r="P51" s="166"/>
      <c r="Q51" s="166"/>
    </row>
    <row r="52" spans="1:18" ht="12.75" x14ac:dyDescent="0.2">
      <c r="A52" s="297" t="s">
        <v>2171</v>
      </c>
      <c r="B52" s="1012">
        <v>4839855000</v>
      </c>
      <c r="C52" s="1012">
        <v>0</v>
      </c>
      <c r="D52" s="475"/>
      <c r="E52" s="343"/>
      <c r="R52" s="346"/>
    </row>
    <row r="53" spans="1:18" ht="15" customHeight="1" x14ac:dyDescent="0.2">
      <c r="A53" s="297" t="s">
        <v>2174</v>
      </c>
      <c r="B53" s="1012">
        <v>8389082000</v>
      </c>
      <c r="C53" s="1012">
        <v>0</v>
      </c>
      <c r="D53" s="475"/>
      <c r="E53" s="343"/>
      <c r="R53" s="346"/>
    </row>
    <row r="54" spans="1:18" ht="15" customHeight="1" x14ac:dyDescent="0.2">
      <c r="A54" s="167" t="s">
        <v>296</v>
      </c>
      <c r="B54" s="1012">
        <v>3605969410</v>
      </c>
      <c r="C54" s="1012">
        <v>1725027500</v>
      </c>
      <c r="D54" s="475"/>
      <c r="E54" s="343"/>
      <c r="R54" s="346"/>
    </row>
    <row r="55" spans="1:18" ht="15" customHeight="1" x14ac:dyDescent="0.2">
      <c r="A55" s="856" t="s">
        <v>2075</v>
      </c>
      <c r="B55" s="1014">
        <v>6453140000</v>
      </c>
      <c r="C55" s="1014">
        <v>8073128700</v>
      </c>
      <c r="D55" s="475"/>
      <c r="E55" s="343"/>
      <c r="R55" s="346"/>
    </row>
    <row r="56" spans="1:18" ht="15" customHeight="1" x14ac:dyDescent="0.2">
      <c r="A56" s="856" t="s">
        <v>2076</v>
      </c>
      <c r="B56" s="1014">
        <v>22906280000</v>
      </c>
      <c r="C56" s="1014">
        <v>27600440000</v>
      </c>
      <c r="D56" s="475"/>
      <c r="E56" s="343"/>
      <c r="R56" s="346"/>
    </row>
    <row r="57" spans="1:18" ht="15" customHeight="1" x14ac:dyDescent="0.2">
      <c r="A57" s="297" t="s">
        <v>2172</v>
      </c>
      <c r="B57" s="1012">
        <v>3000000000</v>
      </c>
      <c r="C57" s="1012">
        <v>0</v>
      </c>
      <c r="D57" s="475"/>
      <c r="E57" s="343"/>
      <c r="R57" s="346"/>
    </row>
    <row r="58" spans="1:18" ht="15" customHeight="1" x14ac:dyDescent="0.2">
      <c r="A58" s="297" t="s">
        <v>2173</v>
      </c>
      <c r="B58" s="1012">
        <v>10006462507</v>
      </c>
      <c r="C58" s="1012">
        <v>0</v>
      </c>
      <c r="D58" s="475"/>
      <c r="E58" s="343"/>
      <c r="R58" s="346"/>
    </row>
    <row r="59" spans="1:18" ht="15" customHeight="1" x14ac:dyDescent="0.2">
      <c r="A59" s="297" t="s">
        <v>2191</v>
      </c>
      <c r="B59" s="1012">
        <v>1786654010</v>
      </c>
      <c r="C59" s="1012">
        <v>1554317162</v>
      </c>
      <c r="D59" s="475"/>
      <c r="E59" s="343"/>
      <c r="R59" s="346"/>
    </row>
    <row r="60" spans="1:18" ht="15" customHeight="1" x14ac:dyDescent="0.2">
      <c r="A60" s="297" t="s">
        <v>2192</v>
      </c>
      <c r="B60" s="1012">
        <v>46843649374</v>
      </c>
      <c r="C60" s="1012">
        <f>56186781560-1</f>
        <v>56186781559</v>
      </c>
      <c r="D60" s="475"/>
      <c r="E60" s="343"/>
      <c r="R60" s="346"/>
    </row>
    <row r="61" spans="1:18" ht="15" customHeight="1" x14ac:dyDescent="0.2">
      <c r="A61" s="294" t="s">
        <v>94</v>
      </c>
      <c r="B61" s="1015">
        <f>SUM(B49:B60)</f>
        <v>160737269793</v>
      </c>
      <c r="C61" s="1015">
        <f>SUM(C49:C60)</f>
        <v>192597644601</v>
      </c>
      <c r="D61" s="475"/>
      <c r="E61" s="343"/>
      <c r="R61" s="346"/>
    </row>
    <row r="62" spans="1:18" ht="15" customHeight="1" x14ac:dyDescent="0.25">
      <c r="A62" s="149"/>
      <c r="B62" s="22"/>
      <c r="C62" s="336"/>
      <c r="D62" s="26"/>
      <c r="E62" s="475"/>
      <c r="F62" s="343"/>
    </row>
    <row r="63" spans="1:18" ht="15" customHeight="1" x14ac:dyDescent="0.25">
      <c r="A63" s="149"/>
      <c r="B63" s="22"/>
      <c r="C63" s="44"/>
      <c r="D63" s="26"/>
      <c r="E63" s="475"/>
      <c r="F63" s="343"/>
    </row>
    <row r="64" spans="1:18" ht="15" customHeight="1" x14ac:dyDescent="0.25">
      <c r="A64" s="149"/>
      <c r="B64" s="22"/>
      <c r="C64" s="44"/>
      <c r="D64" s="26"/>
      <c r="E64" s="475"/>
      <c r="F64" s="343"/>
    </row>
    <row r="65" spans="1:5" ht="15" customHeight="1" x14ac:dyDescent="0.2">
      <c r="A65" s="73"/>
      <c r="B65" s="159"/>
      <c r="C65" s="42"/>
      <c r="D65" s="42"/>
      <c r="E65" s="434"/>
    </row>
    <row r="66" spans="1:5" ht="15" customHeight="1" x14ac:dyDescent="0.2">
      <c r="A66" s="73"/>
      <c r="B66" s="40"/>
      <c r="C66" s="40"/>
      <c r="D66" s="40"/>
      <c r="E66" s="448"/>
    </row>
    <row r="67" spans="1:5" ht="15" customHeight="1" x14ac:dyDescent="0.2">
      <c r="A67" s="43"/>
      <c r="B67" s="31"/>
      <c r="C67" s="40"/>
      <c r="D67" s="40"/>
      <c r="E67" s="448"/>
    </row>
    <row r="68" spans="1:5" ht="15" customHeight="1" x14ac:dyDescent="0.2">
      <c r="A68" s="23"/>
      <c r="B68" s="68"/>
      <c r="C68" s="71"/>
    </row>
  </sheetData>
  <mergeCells count="11">
    <mergeCell ref="A7:E7"/>
    <mergeCell ref="B47:B48"/>
    <mergeCell ref="E11:E12"/>
    <mergeCell ref="B19:B20"/>
    <mergeCell ref="C19:C20"/>
    <mergeCell ref="D19:D20"/>
    <mergeCell ref="E19:E20"/>
    <mergeCell ref="C47:C48"/>
    <mergeCell ref="B11:B12"/>
    <mergeCell ref="C11:C12"/>
    <mergeCell ref="D11:D12"/>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tabColor rgb="FF92D050"/>
    <pageSetUpPr fitToPage="1"/>
  </sheetPr>
  <dimension ref="A6:J49"/>
  <sheetViews>
    <sheetView showGridLines="0" zoomScaleNormal="100" zoomScalePageLayoutView="150" workbookViewId="0">
      <selection activeCell="A23" sqref="A23"/>
    </sheetView>
  </sheetViews>
  <sheetFormatPr baseColWidth="10" defaultColWidth="10.85546875" defaultRowHeight="15" customHeight="1" x14ac:dyDescent="0.2"/>
  <cols>
    <col min="1" max="1" width="47" style="65" customWidth="1"/>
    <col min="2" max="5" width="14.28515625" style="65" customWidth="1"/>
    <col min="6" max="6" width="14.28515625" style="252" customWidth="1"/>
    <col min="7" max="7" width="14.28515625" style="65" customWidth="1"/>
    <col min="8" max="16384" width="10.85546875" style="65"/>
  </cols>
  <sheetData>
    <row r="6" spans="1:9" ht="15" customHeight="1" thickBot="1" x14ac:dyDescent="0.25"/>
    <row r="7" spans="1:9" s="11" customFormat="1" ht="15" customHeight="1" thickBot="1" x14ac:dyDescent="0.3">
      <c r="A7" s="1131" t="str">
        <f>+'A y B1a B2 DIC'!A7:D7</f>
        <v xml:space="preserve">              NOTAS A LOS ESTADOS CONTABLES AL 31 DE DICIEMBRE DE 2020</v>
      </c>
      <c r="B7" s="1132"/>
      <c r="C7" s="1132"/>
      <c r="D7" s="1132"/>
      <c r="E7" s="1133"/>
      <c r="F7" s="252"/>
    </row>
    <row r="9" spans="1:9" s="72" customFormat="1" ht="15" customHeight="1" x14ac:dyDescent="0.25">
      <c r="A9" s="1134" t="s">
        <v>153</v>
      </c>
      <c r="B9" s="1134"/>
      <c r="C9" s="1134"/>
      <c r="D9" s="1134"/>
      <c r="E9" s="1134"/>
      <c r="F9" s="252"/>
    </row>
    <row r="10" spans="1:9" s="72" customFormat="1" ht="15" customHeight="1" x14ac:dyDescent="0.25">
      <c r="A10" s="1134"/>
      <c r="B10" s="1134"/>
      <c r="C10" s="1134"/>
      <c r="D10" s="1134"/>
      <c r="E10" s="1134"/>
      <c r="F10" s="252"/>
    </row>
    <row r="11" spans="1:9" s="45" customFormat="1" ht="15" customHeight="1" x14ac:dyDescent="0.25">
      <c r="F11" s="253"/>
    </row>
    <row r="12" spans="1:9" s="45" customFormat="1" ht="15" customHeight="1" x14ac:dyDescent="0.25">
      <c r="A12" s="66" t="s">
        <v>68</v>
      </c>
      <c r="B12" s="100"/>
      <c r="C12" s="100"/>
      <c r="D12" s="100"/>
      <c r="F12" s="253"/>
    </row>
    <row r="13" spans="1:9" s="45" customFormat="1" ht="15" customHeight="1" x14ac:dyDescent="0.25">
      <c r="A13" s="12" t="s">
        <v>221</v>
      </c>
      <c r="B13" s="28"/>
      <c r="C13" s="100"/>
      <c r="D13" s="100"/>
      <c r="F13" s="402"/>
    </row>
    <row r="14" spans="1:9" s="45" customFormat="1" ht="30" customHeight="1" x14ac:dyDescent="0.25">
      <c r="A14" s="1135" t="s">
        <v>2235</v>
      </c>
      <c r="B14" s="1135"/>
      <c r="C14" s="1135"/>
      <c r="D14" s="1135"/>
      <c r="E14" s="1135"/>
      <c r="F14" s="402"/>
      <c r="G14" s="236"/>
    </row>
    <row r="15" spans="1:9" s="45" customFormat="1" ht="15.75" customHeight="1" x14ac:dyDescent="0.25">
      <c r="A15" s="1135"/>
      <c r="B15" s="1135"/>
      <c r="C15" s="1135"/>
      <c r="D15" s="1135"/>
      <c r="E15" s="1135"/>
      <c r="F15" s="990"/>
      <c r="G15" s="236"/>
      <c r="H15" s="990"/>
      <c r="I15" s="990"/>
    </row>
    <row r="16" spans="1:9" s="45" customFormat="1" ht="15" customHeight="1" x14ac:dyDescent="0.25">
      <c r="B16" s="100"/>
      <c r="C16" s="100"/>
      <c r="D16" s="100"/>
      <c r="E16" s="165"/>
      <c r="F16" s="990"/>
      <c r="G16" s="990"/>
      <c r="H16" s="990"/>
      <c r="I16" s="990"/>
    </row>
    <row r="17" spans="1:10" s="45" customFormat="1" ht="15" customHeight="1" x14ac:dyDescent="0.25">
      <c r="A17" s="12" t="s">
        <v>154</v>
      </c>
      <c r="B17" s="28"/>
      <c r="C17" s="28"/>
      <c r="D17" s="28"/>
      <c r="E17" s="185"/>
      <c r="F17" s="254"/>
    </row>
    <row r="18" spans="1:10" ht="15" customHeight="1" x14ac:dyDescent="0.2">
      <c r="A18" s="346"/>
      <c r="B18" s="346"/>
      <c r="C18" s="346"/>
      <c r="D18" s="346"/>
      <c r="E18" s="346"/>
    </row>
    <row r="19" spans="1:10" s="72" customFormat="1" ht="15" customHeight="1" x14ac:dyDescent="0.25">
      <c r="A19" s="64" t="s">
        <v>55</v>
      </c>
      <c r="B19" s="64"/>
      <c r="C19" s="64"/>
      <c r="D19" s="64"/>
      <c r="E19" s="186"/>
      <c r="F19" s="252"/>
    </row>
    <row r="20" spans="1:10" s="45" customFormat="1" ht="15" customHeight="1" x14ac:dyDescent="0.25">
      <c r="A20" s="1004"/>
      <c r="B20" s="187"/>
      <c r="C20" s="187"/>
      <c r="D20" s="35" t="s">
        <v>28</v>
      </c>
      <c r="E20" s="1004"/>
      <c r="F20" s="253"/>
    </row>
    <row r="21" spans="1:10" s="346" customFormat="1" ht="14.25" x14ac:dyDescent="0.2">
      <c r="A21" s="1136" t="s">
        <v>2248</v>
      </c>
      <c r="B21" s="1136"/>
      <c r="C21" s="1136"/>
      <c r="D21" s="1136"/>
      <c r="E21" s="1136"/>
      <c r="F21" s="255"/>
    </row>
    <row r="22" spans="1:10" ht="12.75" x14ac:dyDescent="0.2">
      <c r="A22" s="1136"/>
      <c r="B22" s="1136"/>
      <c r="C22" s="1136"/>
      <c r="D22" s="1136"/>
      <c r="E22" s="1136"/>
      <c r="F22" s="256"/>
    </row>
    <row r="23" spans="1:10" s="68" customFormat="1" ht="15" customHeight="1" x14ac:dyDescent="0.2">
      <c r="B23" s="115"/>
      <c r="C23" s="115"/>
      <c r="D23" s="115"/>
      <c r="F23" s="257"/>
    </row>
    <row r="24" spans="1:10" s="68" customFormat="1" ht="15" customHeight="1" x14ac:dyDescent="0.2">
      <c r="B24" s="115"/>
      <c r="C24" s="115"/>
      <c r="D24" s="115"/>
      <c r="F24" s="257"/>
    </row>
    <row r="25" spans="1:10" s="346" customFormat="1" ht="15" customHeight="1" x14ac:dyDescent="0.2">
      <c r="A25" s="1139" t="s">
        <v>191</v>
      </c>
      <c r="B25" s="1139"/>
      <c r="C25" s="1139"/>
      <c r="D25" s="1139"/>
      <c r="E25" s="1139"/>
      <c r="F25" s="1139"/>
      <c r="G25" s="1139"/>
    </row>
    <row r="26" spans="1:10" s="346" customFormat="1" ht="15" customHeight="1" x14ac:dyDescent="0.2">
      <c r="A26" s="1139"/>
      <c r="B26" s="1139"/>
      <c r="C26" s="1139"/>
      <c r="D26" s="1139"/>
      <c r="E26" s="1139"/>
      <c r="F26" s="1139"/>
      <c r="G26" s="1139"/>
    </row>
    <row r="27" spans="1:10" s="346" customFormat="1" ht="15" customHeight="1" x14ac:dyDescent="0.2">
      <c r="H27" s="166"/>
      <c r="I27" s="166"/>
      <c r="J27" s="166"/>
    </row>
    <row r="28" spans="1:10" s="346" customFormat="1" ht="15" customHeight="1" x14ac:dyDescent="0.2">
      <c r="A28" s="1129" t="s">
        <v>5</v>
      </c>
      <c r="B28" s="1138" t="s">
        <v>2175</v>
      </c>
      <c r="C28" s="1138"/>
      <c r="D28" s="1138"/>
      <c r="E28" s="1138"/>
      <c r="F28" s="1138"/>
      <c r="G28" s="1138"/>
      <c r="H28" s="166"/>
      <c r="I28" s="166"/>
      <c r="J28" s="166"/>
    </row>
    <row r="29" spans="1:10" s="346" customFormat="1" ht="15" customHeight="1" x14ac:dyDescent="0.2">
      <c r="A29" s="1137"/>
      <c r="B29" s="1129" t="s">
        <v>40</v>
      </c>
      <c r="C29" s="1090" t="s">
        <v>159</v>
      </c>
      <c r="D29" s="1090" t="s">
        <v>171</v>
      </c>
      <c r="E29" s="1090" t="s">
        <v>172</v>
      </c>
      <c r="F29" s="1129" t="s">
        <v>177</v>
      </c>
      <c r="G29" s="1090" t="s">
        <v>173</v>
      </c>
      <c r="H29" s="166"/>
      <c r="I29" s="166"/>
      <c r="J29" s="166"/>
    </row>
    <row r="30" spans="1:10" s="346" customFormat="1" ht="19.5" customHeight="1" x14ac:dyDescent="0.2">
      <c r="A30" s="1130"/>
      <c r="B30" s="1130"/>
      <c r="C30" s="1091"/>
      <c r="D30" s="1091"/>
      <c r="E30" s="1091"/>
      <c r="F30" s="1130"/>
      <c r="G30" s="1091"/>
      <c r="H30" s="166"/>
      <c r="I30" s="198"/>
      <c r="J30" s="166"/>
    </row>
    <row r="31" spans="1:10" s="346" customFormat="1" ht="15" customHeight="1" x14ac:dyDescent="0.2">
      <c r="A31" s="116" t="s">
        <v>155</v>
      </c>
      <c r="B31" s="330">
        <v>11789458</v>
      </c>
      <c r="C31" s="361">
        <v>9256971</v>
      </c>
      <c r="D31" s="330">
        <v>9438000</v>
      </c>
      <c r="E31" s="330">
        <v>21122822</v>
      </c>
      <c r="F31" s="330">
        <v>0</v>
      </c>
      <c r="G31" s="107">
        <f>SUM(B31:F31)</f>
        <v>51607251</v>
      </c>
      <c r="H31" s="424"/>
      <c r="I31" s="476"/>
      <c r="J31" s="166"/>
    </row>
    <row r="32" spans="1:10" s="346" customFormat="1" ht="15" customHeight="1" x14ac:dyDescent="0.2">
      <c r="A32" s="116" t="s">
        <v>156</v>
      </c>
      <c r="B32" s="330">
        <v>73334752</v>
      </c>
      <c r="C32" s="330">
        <v>332682625</v>
      </c>
      <c r="D32" s="330">
        <v>156478257</v>
      </c>
      <c r="E32" s="330">
        <v>117906370</v>
      </c>
      <c r="F32" s="330">
        <v>29104524</v>
      </c>
      <c r="G32" s="107">
        <f>SUM(B32:F32)</f>
        <v>709506528</v>
      </c>
      <c r="H32" s="424"/>
      <c r="I32" s="345"/>
      <c r="J32" s="166"/>
    </row>
    <row r="33" spans="1:10" s="346" customFormat="1" ht="15" customHeight="1" x14ac:dyDescent="0.2">
      <c r="A33" s="964" t="s">
        <v>18</v>
      </c>
      <c r="B33" s="337">
        <f t="shared" ref="B33:G33" si="0">SUM(B31:B32)</f>
        <v>85124210</v>
      </c>
      <c r="C33" s="337">
        <f t="shared" si="0"/>
        <v>341939596</v>
      </c>
      <c r="D33" s="337">
        <f t="shared" si="0"/>
        <v>165916257</v>
      </c>
      <c r="E33" s="337">
        <f t="shared" si="0"/>
        <v>139029192</v>
      </c>
      <c r="F33" s="337">
        <f t="shared" si="0"/>
        <v>29104524</v>
      </c>
      <c r="G33" s="108">
        <f t="shared" si="0"/>
        <v>761113779</v>
      </c>
      <c r="H33" s="166"/>
      <c r="I33" s="166"/>
      <c r="J33" s="166"/>
    </row>
    <row r="34" spans="1:10" s="346" customFormat="1" ht="15" customHeight="1" x14ac:dyDescent="0.2">
      <c r="A34" s="116" t="s">
        <v>157</v>
      </c>
      <c r="B34" s="330">
        <v>63800853</v>
      </c>
      <c r="C34" s="330">
        <v>20960323</v>
      </c>
      <c r="D34" s="330">
        <v>31772979</v>
      </c>
      <c r="E34" s="330">
        <v>44517077</v>
      </c>
      <c r="F34" s="330">
        <v>12431976</v>
      </c>
      <c r="G34" s="107">
        <f>SUM(B34:F34)</f>
        <v>173483208</v>
      </c>
      <c r="H34" s="344"/>
      <c r="I34" s="765"/>
      <c r="J34" s="166"/>
    </row>
    <row r="35" spans="1:10" s="346" customFormat="1" ht="12.75" x14ac:dyDescent="0.2">
      <c r="A35" s="116" t="s">
        <v>158</v>
      </c>
      <c r="B35" s="330">
        <v>143787537</v>
      </c>
      <c r="C35" s="330">
        <v>128598092</v>
      </c>
      <c r="D35" s="330">
        <v>176394497</v>
      </c>
      <c r="E35" s="330">
        <v>175578910</v>
      </c>
      <c r="F35" s="330">
        <v>11240951</v>
      </c>
      <c r="G35" s="107">
        <f>SUM(B35:F35)</f>
        <v>635599987</v>
      </c>
      <c r="H35" s="344"/>
      <c r="I35" s="765"/>
      <c r="J35" s="166"/>
    </row>
    <row r="36" spans="1:10" s="346" customFormat="1" ht="15" customHeight="1" x14ac:dyDescent="0.2">
      <c r="A36" s="964" t="s">
        <v>19</v>
      </c>
      <c r="B36" s="108">
        <f>+B35+B34</f>
        <v>207588390</v>
      </c>
      <c r="C36" s="108">
        <f>+C35+C34</f>
        <v>149558415</v>
      </c>
      <c r="D36" s="108">
        <f>+D35+D34</f>
        <v>208167476</v>
      </c>
      <c r="E36" s="108">
        <f>+E35+E34</f>
        <v>220095987</v>
      </c>
      <c r="F36" s="108">
        <f>+F35+F34</f>
        <v>23672927</v>
      </c>
      <c r="G36" s="108">
        <f>SUM(G34:G35)</f>
        <v>809083195</v>
      </c>
      <c r="H36" s="166"/>
      <c r="I36" s="166"/>
      <c r="J36" s="166"/>
    </row>
    <row r="37" spans="1:10" s="346" customFormat="1" ht="15" customHeight="1" x14ac:dyDescent="0.2">
      <c r="A37" s="826"/>
      <c r="B37" s="826"/>
      <c r="C37" s="826"/>
      <c r="D37" s="826"/>
      <c r="E37" s="826"/>
      <c r="F37" s="826"/>
      <c r="G37" s="826"/>
      <c r="H37" s="166"/>
      <c r="I37" s="166"/>
      <c r="J37" s="166"/>
    </row>
    <row r="38" spans="1:10" s="346" customFormat="1" ht="15" customHeight="1" x14ac:dyDescent="0.2">
      <c r="A38" s="1129" t="s">
        <v>5</v>
      </c>
      <c r="B38" s="1138" t="s">
        <v>2236</v>
      </c>
      <c r="C38" s="1138"/>
      <c r="D38" s="1138"/>
      <c r="E38" s="1138"/>
      <c r="F38" s="1138"/>
      <c r="G38" s="1138"/>
      <c r="H38" s="166"/>
      <c r="I38" s="166"/>
      <c r="J38" s="166"/>
    </row>
    <row r="39" spans="1:10" s="346" customFormat="1" ht="15" customHeight="1" x14ac:dyDescent="0.2">
      <c r="A39" s="1137"/>
      <c r="B39" s="1129" t="s">
        <v>40</v>
      </c>
      <c r="C39" s="1090" t="s">
        <v>159</v>
      </c>
      <c r="D39" s="1090" t="s">
        <v>171</v>
      </c>
      <c r="E39" s="1090" t="s">
        <v>172</v>
      </c>
      <c r="F39" s="1129" t="s">
        <v>177</v>
      </c>
      <c r="G39" s="1090" t="s">
        <v>173</v>
      </c>
      <c r="H39" s="166"/>
      <c r="I39" s="166"/>
      <c r="J39" s="166"/>
    </row>
    <row r="40" spans="1:10" s="346" customFormat="1" ht="15" customHeight="1" x14ac:dyDescent="0.2">
      <c r="A40" s="1130"/>
      <c r="B40" s="1130"/>
      <c r="C40" s="1091"/>
      <c r="D40" s="1091"/>
      <c r="E40" s="1091"/>
      <c r="F40" s="1130"/>
      <c r="G40" s="1091"/>
      <c r="H40" s="166"/>
      <c r="I40" s="166"/>
      <c r="J40" s="166"/>
    </row>
    <row r="41" spans="1:10" s="346" customFormat="1" ht="15" customHeight="1" x14ac:dyDescent="0.2">
      <c r="A41" s="116" t="s">
        <v>155</v>
      </c>
      <c r="B41" s="330">
        <v>5703657.5562538998</v>
      </c>
      <c r="C41" s="361">
        <v>1850000</v>
      </c>
      <c r="D41" s="330">
        <v>1942115.287</v>
      </c>
      <c r="E41" s="330">
        <v>3700000</v>
      </c>
      <c r="F41" s="330">
        <v>5286004.4000000004</v>
      </c>
      <c r="G41" s="107">
        <f>SUM(B41:F41)</f>
        <v>18481777.243253902</v>
      </c>
      <c r="H41" s="166"/>
      <c r="I41" s="166"/>
      <c r="J41" s="166"/>
    </row>
    <row r="42" spans="1:10" s="346" customFormat="1" ht="15" customHeight="1" x14ac:dyDescent="0.2">
      <c r="A42" s="116" t="s">
        <v>156</v>
      </c>
      <c r="B42" s="330">
        <v>36811369.629602902</v>
      </c>
      <c r="C42" s="330">
        <v>146279212.507</v>
      </c>
      <c r="D42" s="330">
        <v>99043401.974000007</v>
      </c>
      <c r="E42" s="330">
        <v>106368671.18799999</v>
      </c>
      <c r="F42" s="330">
        <v>18612690.552999999</v>
      </c>
      <c r="G42" s="107">
        <f>SUM(B42:F42)</f>
        <v>407115345.85160291</v>
      </c>
      <c r="H42" s="166"/>
      <c r="I42" s="166"/>
      <c r="J42" s="166"/>
    </row>
    <row r="43" spans="1:10" s="346" customFormat="1" ht="15" customHeight="1" x14ac:dyDescent="0.2">
      <c r="A43" s="782" t="s">
        <v>18</v>
      </c>
      <c r="B43" s="337">
        <f t="shared" ref="B43:G43" si="1">SUM(B41:B42)</f>
        <v>42515027.185856804</v>
      </c>
      <c r="C43" s="337">
        <f t="shared" si="1"/>
        <v>148129212.507</v>
      </c>
      <c r="D43" s="337">
        <f t="shared" si="1"/>
        <v>100985517.26100001</v>
      </c>
      <c r="E43" s="337">
        <f t="shared" si="1"/>
        <v>110068671.18799999</v>
      </c>
      <c r="F43" s="337">
        <f t="shared" si="1"/>
        <v>23898694.953000002</v>
      </c>
      <c r="G43" s="108">
        <f t="shared" si="1"/>
        <v>425597123.0948568</v>
      </c>
      <c r="H43" s="166"/>
      <c r="I43" s="166"/>
      <c r="J43" s="166"/>
    </row>
    <row r="44" spans="1:10" s="346" customFormat="1" ht="15" customHeight="1" x14ac:dyDescent="0.2">
      <c r="A44" s="116" t="s">
        <v>157</v>
      </c>
      <c r="B44" s="330">
        <v>33996332.767884701</v>
      </c>
      <c r="C44" s="330">
        <v>138003334.13106009</v>
      </c>
      <c r="D44" s="330">
        <v>60782317.440710999</v>
      </c>
      <c r="E44" s="330">
        <v>95163922.98762171</v>
      </c>
      <c r="F44" s="330">
        <v>19708046.744998701</v>
      </c>
      <c r="G44" s="107">
        <f>SUM(B44:F44)</f>
        <v>347653954.07227618</v>
      </c>
      <c r="H44" s="166"/>
      <c r="I44" s="166"/>
      <c r="J44" s="166"/>
    </row>
    <row r="45" spans="1:10" s="346" customFormat="1" ht="15" customHeight="1" x14ac:dyDescent="0.2">
      <c r="A45" s="116" t="s">
        <v>158</v>
      </c>
      <c r="B45" s="330">
        <v>138120711.32310191</v>
      </c>
      <c r="C45" s="330">
        <v>102765570.3763524</v>
      </c>
      <c r="D45" s="330">
        <v>95174945.230033994</v>
      </c>
      <c r="E45" s="330">
        <v>120484557.02215658</v>
      </c>
      <c r="F45" s="330">
        <v>6407162.0951300003</v>
      </c>
      <c r="G45" s="107">
        <f>SUM(B45:F45)</f>
        <v>462952946.04677492</v>
      </c>
      <c r="H45" s="166"/>
      <c r="I45" s="166"/>
      <c r="J45" s="166"/>
    </row>
    <row r="46" spans="1:10" s="346" customFormat="1" ht="15" customHeight="1" x14ac:dyDescent="0.2">
      <c r="A46" s="782" t="s">
        <v>19</v>
      </c>
      <c r="B46" s="108">
        <f>+B45+B44</f>
        <v>172117044.09098661</v>
      </c>
      <c r="C46" s="108">
        <f>+C45+C44</f>
        <v>240768904.50741249</v>
      </c>
      <c r="D46" s="108">
        <f>+D45+D44</f>
        <v>155957262.67074499</v>
      </c>
      <c r="E46" s="108">
        <f>+E45+E44</f>
        <v>215648480.00977829</v>
      </c>
      <c r="F46" s="108">
        <f>+F45+F44</f>
        <v>26115208.840128701</v>
      </c>
      <c r="G46" s="108">
        <f>SUM(G44:G45)</f>
        <v>810606900.1190511</v>
      </c>
      <c r="H46" s="166"/>
      <c r="I46" s="166"/>
      <c r="J46" s="166"/>
    </row>
    <row r="47" spans="1:10" s="346" customFormat="1" ht="15" customHeight="1" x14ac:dyDescent="0.2">
      <c r="H47" s="166"/>
      <c r="I47" s="166"/>
      <c r="J47" s="166"/>
    </row>
    <row r="48" spans="1:10" s="346" customFormat="1" ht="15" customHeight="1" x14ac:dyDescent="0.2">
      <c r="A48" s="48" t="s">
        <v>100</v>
      </c>
      <c r="B48" s="47"/>
      <c r="C48" s="47"/>
      <c r="D48" s="47"/>
      <c r="E48" s="47"/>
      <c r="F48" s="47"/>
      <c r="G48" s="47"/>
      <c r="H48" s="766"/>
      <c r="I48" s="166"/>
      <c r="J48" s="166"/>
    </row>
    <row r="49" spans="1:10" s="49" customFormat="1" ht="15" customHeight="1" x14ac:dyDescent="0.2">
      <c r="A49" s="48" t="s">
        <v>1914</v>
      </c>
      <c r="G49" s="50"/>
      <c r="J49" s="51"/>
    </row>
  </sheetData>
  <mergeCells count="21">
    <mergeCell ref="A7:E7"/>
    <mergeCell ref="A9:E10"/>
    <mergeCell ref="A14:E15"/>
    <mergeCell ref="A21:E22"/>
    <mergeCell ref="A38:A40"/>
    <mergeCell ref="B38:G38"/>
    <mergeCell ref="A25:G26"/>
    <mergeCell ref="A28:A30"/>
    <mergeCell ref="B28:G28"/>
    <mergeCell ref="B29:B30"/>
    <mergeCell ref="C29:C30"/>
    <mergeCell ref="D29:D30"/>
    <mergeCell ref="E29:E30"/>
    <mergeCell ref="F29:F30"/>
    <mergeCell ref="G29:G30"/>
    <mergeCell ref="G39:G40"/>
    <mergeCell ref="B39:B40"/>
    <mergeCell ref="C39:C40"/>
    <mergeCell ref="D39:D40"/>
    <mergeCell ref="E39:E40"/>
    <mergeCell ref="F39:F40"/>
  </mergeCells>
  <printOptions horizontalCentered="1"/>
  <pageMargins left="0.59055118110236227" right="0.39370078740157483" top="1.5748031496062993" bottom="0.78740157480314965" header="0" footer="0.78740157480314965"/>
  <pageSetup scale="73" orientation="portrait"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4">
    <tabColor rgb="FF92D050"/>
    <pageSetUpPr fitToPage="1"/>
  </sheetPr>
  <dimension ref="A6:J69"/>
  <sheetViews>
    <sheetView showGridLines="0" topLeftCell="A62" zoomScaleNormal="100" zoomScaleSheetLayoutView="100" zoomScalePageLayoutView="150" workbookViewId="0">
      <selection activeCell="H57" sqref="H57"/>
    </sheetView>
  </sheetViews>
  <sheetFormatPr baseColWidth="10" defaultColWidth="10.85546875" defaultRowHeight="15" customHeight="1" outlineLevelRow="1" x14ac:dyDescent="0.2"/>
  <cols>
    <col min="1" max="1" width="34" style="346" customWidth="1"/>
    <col min="2" max="2" width="16" style="346" customWidth="1"/>
    <col min="3" max="3" width="18.5703125" style="346" bestFit="1" customWidth="1"/>
    <col min="4" max="4" width="20.140625" style="346" bestFit="1" customWidth="1"/>
    <col min="5" max="5" width="18.42578125" style="346" customWidth="1"/>
    <col min="6" max="6" width="15" style="346" bestFit="1" customWidth="1"/>
    <col min="7" max="7" width="18.85546875" style="346" bestFit="1" customWidth="1"/>
    <col min="8" max="8" width="24.140625" style="346" customWidth="1"/>
    <col min="9" max="9" width="16" style="346" bestFit="1" customWidth="1"/>
    <col min="10" max="10" width="21" style="346" bestFit="1" customWidth="1"/>
    <col min="11" max="16384" width="10.85546875" style="346"/>
  </cols>
  <sheetData>
    <row r="6" spans="1:10" ht="15" customHeight="1" thickBot="1" x14ac:dyDescent="0.25"/>
    <row r="7" spans="1:10" ht="15" customHeight="1" thickBot="1" x14ac:dyDescent="0.3">
      <c r="A7" s="1131" t="str">
        <f>+'A y B1a B2 DIC'!A7:D7</f>
        <v xml:space="preserve">              NOTAS A LOS ESTADOS CONTABLES AL 31 DE DICIEMBRE DE 2020</v>
      </c>
      <c r="B7" s="1132"/>
      <c r="C7" s="1132"/>
      <c r="D7" s="1132"/>
      <c r="E7" s="1132"/>
      <c r="F7" s="1132"/>
      <c r="G7" s="1133"/>
    </row>
    <row r="8" spans="1:10" ht="8.25" customHeight="1" x14ac:dyDescent="0.2"/>
    <row r="9" spans="1:10" ht="15" customHeight="1" x14ac:dyDescent="0.2">
      <c r="A9" s="139" t="s">
        <v>276</v>
      </c>
      <c r="B9" s="130"/>
      <c r="C9" s="130"/>
      <c r="D9" s="130"/>
      <c r="E9" s="130"/>
      <c r="F9" s="129"/>
      <c r="G9" s="129"/>
    </row>
    <row r="10" spans="1:10" s="49" customFormat="1" ht="6" customHeight="1" x14ac:dyDescent="0.2">
      <c r="A10" s="151"/>
      <c r="B10" s="152"/>
      <c r="C10" s="152"/>
      <c r="D10" s="152"/>
      <c r="E10" s="152"/>
      <c r="F10" s="152"/>
      <c r="G10" s="153"/>
      <c r="J10" s="51"/>
    </row>
    <row r="11" spans="1:10" s="49" customFormat="1" ht="15" customHeight="1" x14ac:dyDescent="0.2">
      <c r="A11" s="1149" t="s">
        <v>77</v>
      </c>
      <c r="B11" s="1150" t="s">
        <v>2176</v>
      </c>
      <c r="C11" s="1151"/>
      <c r="D11" s="1151"/>
      <c r="E11" s="1152"/>
      <c r="G11" s="258"/>
    </row>
    <row r="12" spans="1:10" s="49" customFormat="1" ht="15" customHeight="1" x14ac:dyDescent="0.2">
      <c r="A12" s="1149"/>
      <c r="B12" s="245" t="s">
        <v>2183</v>
      </c>
      <c r="C12" s="154" t="s">
        <v>20</v>
      </c>
      <c r="D12" s="245" t="s">
        <v>78</v>
      </c>
      <c r="E12" s="154" t="s">
        <v>20</v>
      </c>
      <c r="G12" s="259" t="s">
        <v>252</v>
      </c>
      <c r="I12" s="51"/>
    </row>
    <row r="13" spans="1:10" s="49" customFormat="1" ht="15" customHeight="1" x14ac:dyDescent="0.2">
      <c r="A13" s="140" t="s">
        <v>21</v>
      </c>
      <c r="B13" s="831">
        <v>134353736</v>
      </c>
      <c r="C13" s="832">
        <f>+B13/$B$17*100</f>
        <v>18.648273245051168</v>
      </c>
      <c r="D13" s="831">
        <v>5018636</v>
      </c>
      <c r="E13" s="832">
        <f>+D13/$D$17*100</f>
        <v>12.489939692783933</v>
      </c>
      <c r="F13" s="52"/>
      <c r="G13" s="362"/>
      <c r="I13" s="51"/>
    </row>
    <row r="14" spans="1:10" s="49" customFormat="1" ht="15" customHeight="1" x14ac:dyDescent="0.2">
      <c r="A14" s="140" t="s">
        <v>2177</v>
      </c>
      <c r="B14" s="831">
        <v>133993121</v>
      </c>
      <c r="C14" s="832">
        <f>+B14/$B$17*100</f>
        <v>18.598219950989701</v>
      </c>
      <c r="D14" s="831">
        <v>8005341</v>
      </c>
      <c r="E14" s="832">
        <f>+D14/$D$17*100</f>
        <v>19.922988300042206</v>
      </c>
      <c r="F14" s="52"/>
      <c r="G14" s="362"/>
      <c r="H14" s="362"/>
      <c r="I14" s="51"/>
    </row>
    <row r="15" spans="1:10" s="49" customFormat="1" ht="15" customHeight="1" x14ac:dyDescent="0.2">
      <c r="A15" s="155" t="s">
        <v>2178</v>
      </c>
      <c r="B15" s="831">
        <v>96519823</v>
      </c>
      <c r="C15" s="832">
        <f>+B15/$B$17*100</f>
        <v>13.396933248420975</v>
      </c>
      <c r="D15" s="831">
        <v>7413064</v>
      </c>
      <c r="E15" s="832">
        <f>+D15/$D$17*100</f>
        <v>18.448981416215009</v>
      </c>
      <c r="F15" s="52"/>
      <c r="G15" s="362"/>
      <c r="H15" s="362"/>
      <c r="I15" s="51"/>
    </row>
    <row r="16" spans="1:10" s="49" customFormat="1" ht="15" customHeight="1" x14ac:dyDescent="0.2">
      <c r="A16" s="140" t="s">
        <v>2179</v>
      </c>
      <c r="B16" s="831">
        <v>355595393</v>
      </c>
      <c r="C16" s="832">
        <f>+B16/$B$17*100</f>
        <v>49.356573555538155</v>
      </c>
      <c r="D16" s="831">
        <v>19744386</v>
      </c>
      <c r="E16" s="832">
        <f>+D16/$D$17*100</f>
        <v>49.138090590958853</v>
      </c>
      <c r="F16" s="52"/>
      <c r="G16" s="362"/>
      <c r="H16" s="362"/>
      <c r="I16" s="51"/>
    </row>
    <row r="17" spans="1:9" s="49" customFormat="1" ht="15" customHeight="1" x14ac:dyDescent="0.2">
      <c r="A17" s="156" t="s">
        <v>2182</v>
      </c>
      <c r="B17" s="267">
        <f>SUM(B13:B16)</f>
        <v>720462073</v>
      </c>
      <c r="C17" s="157">
        <f>SUM(C13:C16)</f>
        <v>100</v>
      </c>
      <c r="D17" s="268">
        <f>SUM(D13:D16)</f>
        <v>40181427</v>
      </c>
      <c r="E17" s="157">
        <f>SUM(E13:E16)</f>
        <v>100</v>
      </c>
      <c r="F17" s="52"/>
      <c r="G17" s="362"/>
      <c r="H17" s="362"/>
      <c r="I17" s="51"/>
    </row>
    <row r="18" spans="1:9" s="49" customFormat="1" ht="15" customHeight="1" x14ac:dyDescent="0.2">
      <c r="A18" s="826"/>
      <c r="B18" s="826"/>
      <c r="C18" s="826"/>
      <c r="D18" s="826"/>
      <c r="E18" s="826"/>
      <c r="F18" s="52"/>
      <c r="G18" s="362"/>
      <c r="I18" s="51"/>
    </row>
    <row r="19" spans="1:9" s="49" customFormat="1" ht="15" customHeight="1" x14ac:dyDescent="0.2">
      <c r="A19" s="1149" t="s">
        <v>77</v>
      </c>
      <c r="B19" s="1150" t="s">
        <v>2239</v>
      </c>
      <c r="C19" s="1151"/>
      <c r="D19" s="1151"/>
      <c r="E19" s="1152"/>
      <c r="F19" s="52"/>
      <c r="G19" s="362"/>
      <c r="I19" s="51"/>
    </row>
    <row r="20" spans="1:9" s="49" customFormat="1" ht="15" customHeight="1" x14ac:dyDescent="0.2">
      <c r="A20" s="1149"/>
      <c r="B20" s="245" t="s">
        <v>2183</v>
      </c>
      <c r="C20" s="154" t="s">
        <v>20</v>
      </c>
      <c r="D20" s="245" t="s">
        <v>78</v>
      </c>
      <c r="E20" s="154" t="s">
        <v>20</v>
      </c>
      <c r="F20" s="52"/>
      <c r="G20" s="362"/>
      <c r="I20" s="51"/>
    </row>
    <row r="21" spans="1:9" s="49" customFormat="1" ht="15" customHeight="1" x14ac:dyDescent="0.2">
      <c r="A21" s="140" t="s">
        <v>21</v>
      </c>
      <c r="B21" s="831">
        <v>84232557.871159002</v>
      </c>
      <c r="C21" s="832">
        <f>+B21/$B$25*100</f>
        <v>12.693806474614423</v>
      </c>
      <c r="D21" s="831">
        <v>5020441.8149988996</v>
      </c>
      <c r="E21" s="832">
        <f>+D21/$D$25*100</f>
        <v>20.961774698675143</v>
      </c>
      <c r="F21" s="52"/>
      <c r="G21" s="362"/>
      <c r="H21" s="362"/>
      <c r="I21" s="51"/>
    </row>
    <row r="22" spans="1:9" s="49" customFormat="1" ht="15" customHeight="1" x14ac:dyDescent="0.2">
      <c r="A22" s="140" t="s">
        <v>2177</v>
      </c>
      <c r="B22" s="831">
        <v>125737496.85364689</v>
      </c>
      <c r="C22" s="832">
        <f>+B22/$B$25*100</f>
        <v>18.948581071276351</v>
      </c>
      <c r="D22" s="831">
        <v>6713136.0264001992</v>
      </c>
      <c r="E22" s="832">
        <f>+D22/$D$25*100</f>
        <v>28.029255211474073</v>
      </c>
      <c r="F22" s="52"/>
      <c r="G22" s="362"/>
      <c r="H22" s="362"/>
      <c r="I22" s="51"/>
    </row>
    <row r="23" spans="1:9" s="49" customFormat="1" ht="15" customHeight="1" x14ac:dyDescent="0.2">
      <c r="A23" s="155" t="s">
        <v>2178</v>
      </c>
      <c r="B23" s="831">
        <v>97996929.735562876</v>
      </c>
      <c r="C23" s="832">
        <f>+B23/$B$25*100</f>
        <v>14.768090778774139</v>
      </c>
      <c r="D23" s="831">
        <v>4756670.8307045</v>
      </c>
      <c r="E23" s="832">
        <f>+D23/$D$25*100</f>
        <v>19.860455701548553</v>
      </c>
      <c r="F23" s="52"/>
      <c r="G23" s="362"/>
      <c r="H23" s="362"/>
      <c r="I23" s="51"/>
    </row>
    <row r="24" spans="1:9" s="49" customFormat="1" ht="15" customHeight="1" x14ac:dyDescent="0.2">
      <c r="A24" s="140" t="s">
        <v>2179</v>
      </c>
      <c r="B24" s="831">
        <v>355605113</v>
      </c>
      <c r="C24" s="832">
        <f>+B24/$B$25*100</f>
        <v>53.589521675335092</v>
      </c>
      <c r="D24" s="831">
        <v>7460213</v>
      </c>
      <c r="E24" s="832">
        <f>+D24/$D$25*100</f>
        <v>31.148514388302228</v>
      </c>
      <c r="F24" s="158"/>
      <c r="G24" s="260"/>
    </row>
    <row r="25" spans="1:9" s="49" customFormat="1" ht="15" customHeight="1" x14ac:dyDescent="0.2">
      <c r="A25" s="156" t="s">
        <v>2182</v>
      </c>
      <c r="B25" s="267">
        <f>SUM(B21:B24)</f>
        <v>663572097.46036875</v>
      </c>
      <c r="C25" s="157">
        <f>SUM(C21:C24)</f>
        <v>100</v>
      </c>
      <c r="D25" s="268">
        <f>SUM(D21:D24)</f>
        <v>23950461.672103599</v>
      </c>
      <c r="E25" s="157">
        <f>SUM(E21:E24)</f>
        <v>100</v>
      </c>
      <c r="F25" s="158"/>
      <c r="G25" s="260"/>
    </row>
    <row r="26" spans="1:9" s="49" customFormat="1" ht="15" customHeight="1" x14ac:dyDescent="0.2">
      <c r="A26" s="1147" t="s">
        <v>2180</v>
      </c>
      <c r="B26" s="1147"/>
      <c r="C26" s="1147"/>
      <c r="D26" s="1147"/>
      <c r="E26" s="1147"/>
      <c r="F26" s="158"/>
      <c r="G26" s="260"/>
    </row>
    <row r="27" spans="1:9" s="49" customFormat="1" ht="15" customHeight="1" x14ac:dyDescent="0.2">
      <c r="A27" s="1148" t="s">
        <v>2181</v>
      </c>
      <c r="B27" s="1148"/>
      <c r="C27" s="1148"/>
      <c r="D27" s="1148"/>
      <c r="E27" s="1148"/>
      <c r="F27" s="158"/>
      <c r="G27" s="260"/>
    </row>
    <row r="28" spans="1:9" s="49" customFormat="1" ht="4.5" customHeight="1" x14ac:dyDescent="0.2">
      <c r="A28" s="48"/>
      <c r="B28" s="52"/>
      <c r="C28" s="158"/>
      <c r="E28" s="52"/>
      <c r="F28" s="158"/>
      <c r="G28" s="50"/>
      <c r="I28" s="51"/>
    </row>
    <row r="29" spans="1:9" s="68" customFormat="1" ht="15" customHeight="1" x14ac:dyDescent="0.2">
      <c r="A29" s="1143" t="s">
        <v>77</v>
      </c>
      <c r="B29" s="1144" t="s">
        <v>2184</v>
      </c>
      <c r="C29" s="1145"/>
      <c r="D29" s="1145"/>
      <c r="E29" s="1146"/>
      <c r="G29" s="261" t="s">
        <v>252</v>
      </c>
    </row>
    <row r="30" spans="1:9" s="68" customFormat="1" ht="15" customHeight="1" x14ac:dyDescent="0.2">
      <c r="A30" s="1143"/>
      <c r="B30" s="1002" t="s">
        <v>2189</v>
      </c>
      <c r="C30" s="969" t="s">
        <v>20</v>
      </c>
      <c r="D30" s="1001" t="s">
        <v>2190</v>
      </c>
      <c r="E30" s="970" t="s">
        <v>20</v>
      </c>
      <c r="G30" s="241"/>
    </row>
    <row r="31" spans="1:9" s="68" customFormat="1" ht="15" customHeight="1" x14ac:dyDescent="0.2">
      <c r="A31" s="117" t="s">
        <v>2185</v>
      </c>
      <c r="B31" s="135">
        <v>38127572</v>
      </c>
      <c r="C31" s="832">
        <f>+B31/$B$35*100</f>
        <v>81.393256076330516</v>
      </c>
      <c r="D31" s="107">
        <v>79037609</v>
      </c>
      <c r="E31" s="832">
        <f>+D31/$D$35*100</f>
        <v>12.811156714182589</v>
      </c>
      <c r="F31" s="163"/>
      <c r="G31" s="241"/>
    </row>
    <row r="32" spans="1:9" s="68" customFormat="1" ht="15" customHeight="1" x14ac:dyDescent="0.2">
      <c r="A32" s="117" t="s">
        <v>2186</v>
      </c>
      <c r="B32" s="135">
        <v>8716078</v>
      </c>
      <c r="C32" s="832">
        <f>+B32/$B$35*100</f>
        <v>18.606743923669484</v>
      </c>
      <c r="D32" s="107">
        <v>130587218</v>
      </c>
      <c r="E32" s="832">
        <f>+D32/$D$35*100</f>
        <v>21.16680066406267</v>
      </c>
      <c r="G32" s="241"/>
    </row>
    <row r="33" spans="1:8" s="68" customFormat="1" ht="15" customHeight="1" x14ac:dyDescent="0.2">
      <c r="A33" s="118" t="s">
        <v>2187</v>
      </c>
      <c r="B33" s="107">
        <v>0</v>
      </c>
      <c r="C33" s="832">
        <f>+B33/$B$35*100</f>
        <v>0</v>
      </c>
      <c r="D33" s="107">
        <v>98754160</v>
      </c>
      <c r="E33" s="832">
        <f>+D33/$D$35*100</f>
        <v>16.007000160359883</v>
      </c>
      <c r="G33" s="241"/>
    </row>
    <row r="34" spans="1:8" s="68" customFormat="1" ht="15" customHeight="1" x14ac:dyDescent="0.2">
      <c r="A34" s="117" t="s">
        <v>2188</v>
      </c>
      <c r="B34" s="135">
        <v>0</v>
      </c>
      <c r="C34" s="832">
        <f>+B34/$B$35*100</f>
        <v>0</v>
      </c>
      <c r="D34" s="107">
        <v>308564594</v>
      </c>
      <c r="E34" s="832">
        <f>+D34/$D$35*100</f>
        <v>50.015042461394863</v>
      </c>
      <c r="F34" s="71"/>
      <c r="G34" s="241"/>
    </row>
    <row r="35" spans="1:8" s="68" customFormat="1" ht="15" customHeight="1" x14ac:dyDescent="0.2">
      <c r="A35" s="127" t="s">
        <v>69</v>
      </c>
      <c r="B35" s="108">
        <f>SUM(B31:B34)</f>
        <v>46843650</v>
      </c>
      <c r="C35" s="157">
        <f>SUM(C31:C34)</f>
        <v>100</v>
      </c>
      <c r="D35" s="119">
        <f>SUM(D31:D34)</f>
        <v>616943581</v>
      </c>
      <c r="E35" s="101">
        <f>SUM(E31:E34)</f>
        <v>100</v>
      </c>
      <c r="F35" s="203"/>
      <c r="G35" s="241"/>
    </row>
    <row r="36" spans="1:8" s="68" customFormat="1" ht="15" customHeight="1" x14ac:dyDescent="0.2">
      <c r="A36" s="826"/>
      <c r="B36" s="826"/>
      <c r="C36" s="826"/>
      <c r="D36" s="826"/>
      <c r="E36" s="826"/>
      <c r="F36" s="203"/>
      <c r="G36" s="241"/>
    </row>
    <row r="37" spans="1:8" s="68" customFormat="1" ht="15" customHeight="1" x14ac:dyDescent="0.2">
      <c r="A37" s="1143" t="s">
        <v>77</v>
      </c>
      <c r="B37" s="1144" t="s">
        <v>2240</v>
      </c>
      <c r="C37" s="1145"/>
      <c r="D37" s="1145"/>
      <c r="E37" s="1146"/>
      <c r="F37" s="203"/>
      <c r="G37" s="241"/>
    </row>
    <row r="38" spans="1:8" s="68" customFormat="1" ht="15" customHeight="1" x14ac:dyDescent="0.2">
      <c r="A38" s="1143"/>
      <c r="B38" s="1002" t="s">
        <v>208</v>
      </c>
      <c r="C38" s="1002" t="s">
        <v>20</v>
      </c>
      <c r="D38" s="1001" t="s">
        <v>96</v>
      </c>
      <c r="E38" s="1001" t="s">
        <v>20</v>
      </c>
      <c r="F38" s="203"/>
      <c r="G38" s="241"/>
    </row>
    <row r="39" spans="1:8" s="68" customFormat="1" ht="15" customHeight="1" x14ac:dyDescent="0.2">
      <c r="A39" s="117" t="s">
        <v>2185</v>
      </c>
      <c r="B39" s="135">
        <v>27983963.463671401</v>
      </c>
      <c r="C39" s="832">
        <f>+B39/$B$43*100</f>
        <v>21.449772293940217</v>
      </c>
      <c r="D39" s="107">
        <v>77282454.326650783</v>
      </c>
      <c r="E39" s="832">
        <f>+D39/$D$43*100</f>
        <v>15.486459495344906</v>
      </c>
      <c r="F39" s="203"/>
      <c r="G39" s="241"/>
    </row>
    <row r="40" spans="1:8" s="68" customFormat="1" ht="15" customHeight="1" x14ac:dyDescent="0.2">
      <c r="A40" s="117" t="s">
        <v>2186</v>
      </c>
      <c r="B40" s="135">
        <v>30311250.833069902</v>
      </c>
      <c r="C40" s="832">
        <f t="shared" ref="C40:C42" si="0">+B40/$B$43*100</f>
        <v>23.233643410015912</v>
      </c>
      <c r="D40" s="107">
        <v>122514375.91912739</v>
      </c>
      <c r="E40" s="832">
        <f>+D40/$D$43*100</f>
        <v>24.550383871733985</v>
      </c>
      <c r="F40" s="203"/>
      <c r="G40" s="202"/>
    </row>
    <row r="41" spans="1:8" ht="15" customHeight="1" x14ac:dyDescent="0.2">
      <c r="A41" s="118" t="s">
        <v>2187</v>
      </c>
      <c r="B41" s="107">
        <v>19806953.781421497</v>
      </c>
      <c r="C41" s="832">
        <f t="shared" si="0"/>
        <v>15.182075584097754</v>
      </c>
      <c r="D41" s="107">
        <v>93667058.498439193</v>
      </c>
      <c r="E41" s="832">
        <f>+D41/$D$43*100</f>
        <v>18.769733959962405</v>
      </c>
      <c r="G41" s="202"/>
    </row>
    <row r="42" spans="1:8" ht="15" customHeight="1" x14ac:dyDescent="0.2">
      <c r="A42" s="117" t="s">
        <v>2188</v>
      </c>
      <c r="B42" s="135">
        <v>52360585</v>
      </c>
      <c r="C42" s="832">
        <f t="shared" si="0"/>
        <v>40.134508711946118</v>
      </c>
      <c r="D42" s="107">
        <v>205568536</v>
      </c>
      <c r="E42" s="832">
        <f>+D42/$D$43*100</f>
        <v>41.193422672958697</v>
      </c>
      <c r="G42" s="972"/>
    </row>
    <row r="43" spans="1:8" ht="15" customHeight="1" x14ac:dyDescent="0.2">
      <c r="A43" s="127" t="s">
        <v>69</v>
      </c>
      <c r="B43" s="108">
        <f>SUM(B39:B42)</f>
        <v>130462753.0781628</v>
      </c>
      <c r="C43" s="1016">
        <f>SUM(C39:C42)</f>
        <v>100</v>
      </c>
      <c r="D43" s="119">
        <f>SUM(D39:D42)</f>
        <v>499032424.7442174</v>
      </c>
      <c r="E43" s="101">
        <f>SUM(E39:E42)</f>
        <v>100</v>
      </c>
      <c r="G43" s="24"/>
    </row>
    <row r="44" spans="1:8" ht="15" customHeight="1" x14ac:dyDescent="0.2">
      <c r="A44" s="833"/>
      <c r="B44" s="829"/>
      <c r="C44" s="830"/>
      <c r="D44" s="834"/>
      <c r="E44" s="835"/>
      <c r="G44" s="37"/>
    </row>
    <row r="45" spans="1:8" s="65" customFormat="1" ht="15" customHeight="1" x14ac:dyDescent="0.2">
      <c r="A45" s="150" t="s">
        <v>250</v>
      </c>
      <c r="B45" s="141"/>
      <c r="C45" s="141"/>
      <c r="D45" s="141"/>
      <c r="G45" s="249"/>
      <c r="H45" s="67"/>
    </row>
    <row r="46" spans="1:8" s="65" customFormat="1" ht="14.25" x14ac:dyDescent="0.2">
      <c r="A46" s="1103" t="s">
        <v>205</v>
      </c>
      <c r="B46" s="1103"/>
      <c r="C46" s="1103"/>
      <c r="D46" s="1103"/>
      <c r="G46" s="249"/>
      <c r="H46" s="67"/>
    </row>
    <row r="47" spans="1:8" s="65" customFormat="1" ht="15" customHeight="1" x14ac:dyDescent="0.2">
      <c r="A47" s="1140" t="s">
        <v>97</v>
      </c>
      <c r="B47" s="1140"/>
      <c r="C47" s="1140"/>
      <c r="D47" s="54"/>
      <c r="G47" s="249"/>
      <c r="H47" s="67"/>
    </row>
    <row r="48" spans="1:8" s="65" customFormat="1" ht="3" customHeight="1" x14ac:dyDescent="0.2">
      <c r="A48" s="8"/>
      <c r="D48" s="346"/>
      <c r="G48" s="249"/>
      <c r="H48" s="67"/>
    </row>
    <row r="49" spans="1:8" s="65" customFormat="1" ht="38.25" x14ac:dyDescent="0.2">
      <c r="A49" s="979" t="s">
        <v>2193</v>
      </c>
      <c r="B49" s="977" t="s">
        <v>70</v>
      </c>
      <c r="C49" s="977" t="s">
        <v>8</v>
      </c>
      <c r="D49" s="977" t="s">
        <v>192</v>
      </c>
      <c r="E49" s="413"/>
      <c r="F49" s="198"/>
      <c r="G49" s="251"/>
      <c r="H49" s="191"/>
    </row>
    <row r="50" spans="1:8" s="65" customFormat="1" ht="15" customHeight="1" x14ac:dyDescent="0.2">
      <c r="A50" s="976" t="s">
        <v>107</v>
      </c>
      <c r="B50" s="839">
        <v>11887616.422999999</v>
      </c>
      <c r="C50" s="339">
        <v>0</v>
      </c>
      <c r="D50" s="840">
        <f>B50+C50</f>
        <v>11887616.422999999</v>
      </c>
      <c r="E50" s="435"/>
      <c r="F50" s="435"/>
      <c r="G50" s="415"/>
      <c r="H50" s="63"/>
    </row>
    <row r="51" spans="1:8" ht="15" customHeight="1" x14ac:dyDescent="0.25">
      <c r="A51" s="118" t="s">
        <v>38</v>
      </c>
      <c r="B51" s="839">
        <v>391890.13799999998</v>
      </c>
      <c r="C51" s="852">
        <v>0</v>
      </c>
      <c r="D51" s="840">
        <f>B51+C51</f>
        <v>391890.13799999998</v>
      </c>
      <c r="E51" s="436"/>
      <c r="F51" s="437"/>
      <c r="G51" s="166"/>
      <c r="H51" s="388"/>
    </row>
    <row r="52" spans="1:8" s="65" customFormat="1" ht="15" hidden="1" customHeight="1" outlineLevel="1" x14ac:dyDescent="0.2">
      <c r="A52" s="976" t="s">
        <v>39</v>
      </c>
      <c r="B52" s="120"/>
      <c r="C52" s="338"/>
      <c r="D52" s="840">
        <f>B52+C52</f>
        <v>0</v>
      </c>
      <c r="E52" s="166"/>
      <c r="F52" s="198"/>
      <c r="G52" s="166"/>
      <c r="H52" s="63"/>
    </row>
    <row r="53" spans="1:8" s="65" customFormat="1" ht="15" customHeight="1" collapsed="1" x14ac:dyDescent="0.2">
      <c r="A53" s="979" t="s">
        <v>10</v>
      </c>
      <c r="B53" s="121">
        <f>SUM(B50:B52)</f>
        <v>12279506.560999999</v>
      </c>
      <c r="C53" s="339">
        <f>SUM(C50:C52)</f>
        <v>0</v>
      </c>
      <c r="D53" s="840">
        <f>B53+C53</f>
        <v>12279506.560999999</v>
      </c>
      <c r="E53" s="166"/>
      <c r="F53" s="204"/>
      <c r="G53" s="166"/>
      <c r="H53" s="63"/>
    </row>
    <row r="54" spans="1:8" s="65" customFormat="1" ht="15" customHeight="1" x14ac:dyDescent="0.2">
      <c r="A54" s="836"/>
      <c r="B54" s="837"/>
      <c r="C54" s="838"/>
      <c r="D54" s="837"/>
      <c r="E54" s="166"/>
      <c r="F54" s="204"/>
      <c r="G54" s="166"/>
      <c r="H54" s="63"/>
    </row>
    <row r="55" spans="1:8" s="65" customFormat="1" ht="38.25" x14ac:dyDescent="0.2">
      <c r="A55" s="979" t="s">
        <v>2241</v>
      </c>
      <c r="B55" s="977" t="s">
        <v>70</v>
      </c>
      <c r="C55" s="977" t="s">
        <v>8</v>
      </c>
      <c r="D55" s="977" t="s">
        <v>192</v>
      </c>
      <c r="E55" s="166"/>
      <c r="F55" s="204"/>
      <c r="G55" s="166"/>
      <c r="H55" s="63"/>
    </row>
    <row r="56" spans="1:8" s="65" customFormat="1" ht="15" customHeight="1" x14ac:dyDescent="0.2">
      <c r="A56" s="976" t="s">
        <v>2195</v>
      </c>
      <c r="B56" s="839">
        <v>16173361.551000001</v>
      </c>
      <c r="C56" s="339">
        <v>0</v>
      </c>
      <c r="D56" s="840">
        <f>B56+C56</f>
        <v>16173361.551000001</v>
      </c>
      <c r="E56" s="166"/>
      <c r="F56" s="204"/>
      <c r="G56" s="166"/>
      <c r="H56" s="63"/>
    </row>
    <row r="57" spans="1:8" s="65" customFormat="1" ht="15" customHeight="1" x14ac:dyDescent="0.2">
      <c r="A57" s="118" t="s">
        <v>2194</v>
      </c>
      <c r="B57" s="839">
        <v>327083.23600000003</v>
      </c>
      <c r="C57" s="852">
        <v>0</v>
      </c>
      <c r="D57" s="840">
        <f>B57+C57</f>
        <v>327083.23600000003</v>
      </c>
      <c r="E57" s="166"/>
      <c r="F57" s="204"/>
      <c r="G57" s="166"/>
      <c r="H57" s="63"/>
    </row>
    <row r="58" spans="1:8" s="65" customFormat="1" ht="15" hidden="1" customHeight="1" x14ac:dyDescent="0.2">
      <c r="A58" s="976" t="s">
        <v>39</v>
      </c>
      <c r="B58" s="120"/>
      <c r="C58" s="338"/>
      <c r="D58" s="840">
        <f>B58+C58</f>
        <v>0</v>
      </c>
      <c r="E58" s="166"/>
      <c r="F58" s="204"/>
      <c r="G58" s="166"/>
      <c r="H58" s="63"/>
    </row>
    <row r="59" spans="1:8" s="65" customFormat="1" ht="15" customHeight="1" x14ac:dyDescent="0.2">
      <c r="A59" s="979" t="s">
        <v>10</v>
      </c>
      <c r="B59" s="121">
        <f>SUM(B56:B58)</f>
        <v>16500444.787</v>
      </c>
      <c r="C59" s="339">
        <f>SUM(C56:C58)</f>
        <v>0</v>
      </c>
      <c r="D59" s="840">
        <f>B59+C59</f>
        <v>16500444.787</v>
      </c>
      <c r="E59" s="166"/>
      <c r="F59" s="204"/>
      <c r="G59" s="166"/>
      <c r="H59" s="63"/>
    </row>
    <row r="60" spans="1:8" s="65" customFormat="1" ht="15" customHeight="1" x14ac:dyDescent="0.2">
      <c r="A60" s="973" t="s">
        <v>2196</v>
      </c>
      <c r="B60" s="340"/>
      <c r="C60" s="298"/>
      <c r="D60" s="166"/>
      <c r="E60" s="63"/>
      <c r="F60" s="198"/>
      <c r="G60" s="63"/>
    </row>
    <row r="61" spans="1:8" s="65" customFormat="1" ht="5.25" customHeight="1" x14ac:dyDescent="0.2">
      <c r="A61" s="8"/>
      <c r="D61" s="346"/>
      <c r="E61" s="385"/>
      <c r="F61" s="385"/>
      <c r="G61" s="166"/>
      <c r="H61" s="63"/>
    </row>
    <row r="62" spans="1:8" s="2" customFormat="1" ht="15" customHeight="1" x14ac:dyDescent="0.2">
      <c r="A62" s="269" t="s">
        <v>98</v>
      </c>
      <c r="B62" s="68"/>
      <c r="D62" s="205"/>
      <c r="E62" s="197"/>
      <c r="F62" s="197"/>
      <c r="G62" s="197"/>
      <c r="H62" s="385"/>
    </row>
    <row r="63" spans="1:8" s="2" customFormat="1" ht="10.5" customHeight="1" x14ac:dyDescent="0.2">
      <c r="A63" s="142"/>
      <c r="B63" s="68"/>
      <c r="D63" s="443" t="s">
        <v>254</v>
      </c>
      <c r="E63" s="443"/>
      <c r="F63" s="443"/>
      <c r="G63" s="385"/>
    </row>
    <row r="64" spans="1:8" s="2" customFormat="1" ht="25.5" x14ac:dyDescent="0.2">
      <c r="A64" s="1138" t="s">
        <v>5</v>
      </c>
      <c r="B64" s="1138"/>
      <c r="C64" s="270" t="s">
        <v>2197</v>
      </c>
      <c r="D64" s="1033" t="s">
        <v>2242</v>
      </c>
      <c r="E64" s="478"/>
      <c r="F64" s="443"/>
      <c r="G64" s="385"/>
    </row>
    <row r="65" spans="1:8" s="2" customFormat="1" ht="18.75" customHeight="1" x14ac:dyDescent="0.2">
      <c r="A65" s="1141" t="s">
        <v>99</v>
      </c>
      <c r="B65" s="1142"/>
      <c r="C65" s="217">
        <v>7044431</v>
      </c>
      <c r="D65" s="1032">
        <v>10355604</v>
      </c>
      <c r="E65" s="370"/>
      <c r="F65" s="416"/>
      <c r="G65" s="385"/>
    </row>
    <row r="66" spans="1:8" s="68" customFormat="1" ht="9" customHeight="1" x14ac:dyDescent="0.2">
      <c r="A66" s="55"/>
      <c r="C66" s="179"/>
      <c r="D66" s="71"/>
      <c r="G66" s="412"/>
      <c r="H66" s="197"/>
    </row>
    <row r="67" spans="1:8" s="68" customFormat="1" ht="15" customHeight="1" x14ac:dyDescent="0.2">
      <c r="A67" s="978" t="s">
        <v>286</v>
      </c>
      <c r="B67" s="56"/>
      <c r="E67" s="197"/>
      <c r="F67" s="197"/>
      <c r="G67" s="370"/>
      <c r="H67" s="197"/>
    </row>
    <row r="68" spans="1:8" s="68" customFormat="1" ht="8.25" customHeight="1" x14ac:dyDescent="0.2">
      <c r="A68" s="9"/>
      <c r="B68" s="57"/>
      <c r="E68" s="197"/>
      <c r="F68" s="197"/>
      <c r="G68" s="370"/>
      <c r="H68" s="197"/>
    </row>
    <row r="69" spans="1:8" s="68" customFormat="1" ht="15" customHeight="1" x14ac:dyDescent="0.2">
      <c r="A69" s="8" t="s">
        <v>48</v>
      </c>
      <c r="B69" s="57"/>
      <c r="E69" s="197"/>
      <c r="F69" s="197"/>
      <c r="G69" s="403"/>
      <c r="H69" s="404"/>
    </row>
  </sheetData>
  <mergeCells count="15">
    <mergeCell ref="A7:G7"/>
    <mergeCell ref="A19:A20"/>
    <mergeCell ref="B19:E19"/>
    <mergeCell ref="A11:A12"/>
    <mergeCell ref="B11:E11"/>
    <mergeCell ref="A29:A30"/>
    <mergeCell ref="B29:E29"/>
    <mergeCell ref="A26:E26"/>
    <mergeCell ref="A27:E27"/>
    <mergeCell ref="A46:D46"/>
    <mergeCell ref="A47:C47"/>
    <mergeCell ref="A64:B64"/>
    <mergeCell ref="A65:B65"/>
    <mergeCell ref="A37:A38"/>
    <mergeCell ref="B37:E37"/>
  </mergeCells>
  <printOptions horizontalCentered="1" gridLinesSet="0"/>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7">
    <tabColor rgb="FF92D050"/>
    <pageSetUpPr fitToPage="1"/>
  </sheetPr>
  <dimension ref="A6:I48"/>
  <sheetViews>
    <sheetView showGridLines="0" zoomScaleNormal="100" zoomScalePageLayoutView="150" workbookViewId="0">
      <selection activeCell="E15" sqref="E15"/>
    </sheetView>
  </sheetViews>
  <sheetFormatPr baseColWidth="10" defaultColWidth="10.85546875" defaultRowHeight="15" customHeight="1" outlineLevelRow="1" x14ac:dyDescent="0.2"/>
  <cols>
    <col min="1" max="1" width="45.42578125" style="65" bestFit="1" customWidth="1"/>
    <col min="2" max="2" width="16.85546875" style="65" bestFit="1" customWidth="1"/>
    <col min="3" max="3" width="17.28515625" style="65" customWidth="1"/>
    <col min="4" max="4" width="14.42578125" style="65" bestFit="1" customWidth="1"/>
    <col min="5" max="5" width="14.28515625" style="65" customWidth="1"/>
    <col min="6" max="6" width="11.42578125" style="65" customWidth="1"/>
    <col min="7" max="7" width="24.7109375" style="65" bestFit="1" customWidth="1"/>
    <col min="8" max="8" width="13.5703125" style="65" bestFit="1" customWidth="1"/>
    <col min="9" max="9" width="15.28515625" style="65" bestFit="1" customWidth="1"/>
    <col min="10" max="16384" width="10.85546875" style="65"/>
  </cols>
  <sheetData>
    <row r="6" spans="1:8" ht="15" customHeight="1" thickBot="1" x14ac:dyDescent="0.25"/>
    <row r="7" spans="1:8" s="11" customFormat="1" ht="15" customHeight="1" thickBot="1" x14ac:dyDescent="0.3">
      <c r="A7" s="1131" t="str">
        <f>+'A y B1a B2 DIC'!A7:D7</f>
        <v xml:space="preserve">              NOTAS A LOS ESTADOS CONTABLES AL 31 DE DICIEMBRE DE 2020</v>
      </c>
      <c r="B7" s="1132"/>
      <c r="C7" s="1132"/>
      <c r="D7" s="1132"/>
      <c r="E7" s="1133"/>
      <c r="F7" s="201"/>
    </row>
    <row r="9" spans="1:8" ht="15" customHeight="1" x14ac:dyDescent="0.2">
      <c r="A9" s="96" t="s">
        <v>41</v>
      </c>
      <c r="B9" s="65" t="s">
        <v>28</v>
      </c>
    </row>
    <row r="10" spans="1:8" s="346" customFormat="1" ht="15" customHeight="1" x14ac:dyDescent="0.2">
      <c r="A10" s="12"/>
    </row>
    <row r="11" spans="1:8" s="346" customFormat="1" ht="15" customHeight="1" x14ac:dyDescent="0.25">
      <c r="A11" s="503" t="s">
        <v>162</v>
      </c>
      <c r="B11" s="12"/>
      <c r="C11" s="15"/>
      <c r="D11" s="15"/>
      <c r="E11" s="15"/>
      <c r="G11" s="166"/>
      <c r="H11" s="166"/>
    </row>
    <row r="12" spans="1:8" s="346" customFormat="1" ht="10.5" customHeight="1" x14ac:dyDescent="0.25">
      <c r="A12" s="271" t="s">
        <v>28</v>
      </c>
      <c r="B12" s="271"/>
      <c r="C12" s="271"/>
      <c r="D12" s="271"/>
      <c r="E12" s="272"/>
      <c r="G12" s="166"/>
      <c r="H12" s="166"/>
    </row>
    <row r="13" spans="1:8" s="346" customFormat="1" ht="12.75" customHeight="1" x14ac:dyDescent="0.2">
      <c r="A13" s="1090" t="s">
        <v>89</v>
      </c>
      <c r="B13" s="1154" t="s">
        <v>2198</v>
      </c>
      <c r="C13" s="273" t="s">
        <v>245</v>
      </c>
      <c r="D13" s="273"/>
      <c r="E13" s="1154" t="s">
        <v>2243</v>
      </c>
      <c r="G13" s="198"/>
      <c r="H13" s="166"/>
    </row>
    <row r="14" spans="1:8" s="346" customFormat="1" ht="12.75" customHeight="1" x14ac:dyDescent="0.25">
      <c r="A14" s="1091"/>
      <c r="B14" s="1155"/>
      <c r="C14" s="274" t="s">
        <v>246</v>
      </c>
      <c r="D14" s="275" t="s">
        <v>247</v>
      </c>
      <c r="E14" s="1155"/>
      <c r="F14" s="504"/>
      <c r="G14" s="198"/>
      <c r="H14" s="166"/>
    </row>
    <row r="15" spans="1:8" s="346" customFormat="1" ht="15" customHeight="1" x14ac:dyDescent="0.2">
      <c r="A15" s="442" t="s">
        <v>1734</v>
      </c>
      <c r="B15" s="505">
        <v>90510000000</v>
      </c>
      <c r="C15" s="862">
        <v>0</v>
      </c>
      <c r="D15" s="862">
        <v>0</v>
      </c>
      <c r="E15" s="505">
        <f>+B15+C15</f>
        <v>90510000000</v>
      </c>
      <c r="F15" s="37"/>
      <c r="G15" s="198"/>
      <c r="H15" s="166"/>
    </row>
    <row r="16" spans="1:8" s="346" customFormat="1" ht="15" customHeight="1" x14ac:dyDescent="0.2">
      <c r="A16" s="442" t="s">
        <v>81</v>
      </c>
      <c r="B16" s="505">
        <v>1953371</v>
      </c>
      <c r="C16" s="862">
        <v>0</v>
      </c>
      <c r="D16" s="862">
        <v>0</v>
      </c>
      <c r="E16" s="505">
        <f>+B16+C16</f>
        <v>1953371</v>
      </c>
      <c r="F16" s="37"/>
      <c r="G16" s="198"/>
      <c r="H16" s="166"/>
    </row>
    <row r="17" spans="1:9" s="346" customFormat="1" ht="15" customHeight="1" x14ac:dyDescent="0.2">
      <c r="A17" s="442" t="s">
        <v>1735</v>
      </c>
      <c r="B17" s="505">
        <v>8682331625</v>
      </c>
      <c r="C17" s="505">
        <v>18358337</v>
      </c>
      <c r="D17" s="505">
        <v>17979954</v>
      </c>
      <c r="E17" s="505">
        <f>+B17+C17-D17</f>
        <v>8682710008</v>
      </c>
      <c r="G17" s="1017" t="s">
        <v>28</v>
      </c>
      <c r="H17" s="345" t="s">
        <v>28</v>
      </c>
      <c r="I17" s="859"/>
    </row>
    <row r="18" spans="1:9" s="346" customFormat="1" ht="15" customHeight="1" x14ac:dyDescent="0.25">
      <c r="A18" s="442" t="s">
        <v>22</v>
      </c>
      <c r="B18" s="505">
        <v>44287559489</v>
      </c>
      <c r="C18" s="505">
        <v>4121240970</v>
      </c>
      <c r="D18" s="505">
        <v>25437116834</v>
      </c>
      <c r="E18" s="505">
        <f>+B18+C18-D18</f>
        <v>22971683625</v>
      </c>
      <c r="G18" s="860"/>
      <c r="H18" s="345"/>
      <c r="I18" s="861"/>
    </row>
    <row r="19" spans="1:9" s="346" customFormat="1" ht="15" customHeight="1" x14ac:dyDescent="0.25">
      <c r="A19" s="442" t="s">
        <v>1736</v>
      </c>
      <c r="B19" s="505">
        <v>4121240970</v>
      </c>
      <c r="C19" s="848">
        <v>4040110819</v>
      </c>
      <c r="D19" s="974">
        <v>4121240970</v>
      </c>
      <c r="E19" s="853">
        <f>+B19+C19-D19</f>
        <v>4040110819</v>
      </c>
      <c r="G19" s="774"/>
      <c r="H19" s="345"/>
      <c r="I19" s="861"/>
    </row>
    <row r="20" spans="1:9" s="346" customFormat="1" ht="15" customHeight="1" x14ac:dyDescent="0.2">
      <c r="A20" s="229" t="s">
        <v>248</v>
      </c>
      <c r="B20" s="506">
        <f>SUM(B15:B19)</f>
        <v>147603085455</v>
      </c>
      <c r="C20" s="854">
        <f>SUM(C15:C19)</f>
        <v>8179710126</v>
      </c>
      <c r="D20" s="854">
        <f>SUM(D15:D19)</f>
        <v>29576337758</v>
      </c>
      <c r="E20" s="506">
        <f>SUM(E15:E19)</f>
        <v>126206457823</v>
      </c>
      <c r="F20" s="166"/>
      <c r="G20" s="166"/>
      <c r="H20" s="345"/>
    </row>
    <row r="21" spans="1:9" s="346" customFormat="1" ht="21.75" customHeight="1" x14ac:dyDescent="0.2">
      <c r="A21" s="12"/>
      <c r="B21" s="276" t="s">
        <v>28</v>
      </c>
      <c r="C21" s="276"/>
      <c r="D21" s="276" t="s">
        <v>28</v>
      </c>
      <c r="E21" s="276" t="s">
        <v>28</v>
      </c>
      <c r="G21" s="166"/>
      <c r="H21" s="166"/>
    </row>
    <row r="22" spans="1:9" ht="15" customHeight="1" x14ac:dyDescent="0.2">
      <c r="A22" s="1156" t="s">
        <v>42</v>
      </c>
      <c r="B22" s="1156"/>
      <c r="C22" s="1156"/>
      <c r="D22" s="1156"/>
      <c r="E22" s="58" t="s">
        <v>28</v>
      </c>
      <c r="G22" s="63"/>
      <c r="H22" s="63"/>
    </row>
    <row r="23" spans="1:9" ht="15" customHeight="1" x14ac:dyDescent="0.2">
      <c r="D23" s="65" t="s">
        <v>28</v>
      </c>
    </row>
    <row r="24" spans="1:9" ht="15" customHeight="1" x14ac:dyDescent="0.25">
      <c r="A24" s="70" t="s">
        <v>163</v>
      </c>
      <c r="B24" s="1"/>
      <c r="C24" s="1"/>
    </row>
    <row r="25" spans="1:9" ht="15" customHeight="1" x14ac:dyDescent="0.25">
      <c r="A25" s="70"/>
      <c r="B25" s="1"/>
      <c r="C25" s="1"/>
      <c r="D25" s="204"/>
      <c r="E25" s="198" t="s">
        <v>252</v>
      </c>
    </row>
    <row r="26" spans="1:9" ht="15" customHeight="1" x14ac:dyDescent="0.2">
      <c r="A26" s="92" t="s">
        <v>23</v>
      </c>
      <c r="B26" s="122" t="s">
        <v>2198</v>
      </c>
      <c r="C26" s="122" t="s">
        <v>2243</v>
      </c>
      <c r="D26" s="204"/>
      <c r="E26" s="63"/>
      <c r="F26" s="63"/>
    </row>
    <row r="27" spans="1:9" ht="15" customHeight="1" outlineLevel="1" x14ac:dyDescent="0.2">
      <c r="A27" s="93" t="s">
        <v>2244</v>
      </c>
      <c r="B27" s="146">
        <v>0</v>
      </c>
      <c r="C27" s="147">
        <v>1958516177</v>
      </c>
      <c r="D27" s="204"/>
      <c r="E27" s="63"/>
      <c r="F27" s="63"/>
    </row>
    <row r="28" spans="1:9" ht="15" customHeight="1" x14ac:dyDescent="0.2">
      <c r="A28" s="93" t="s">
        <v>64</v>
      </c>
      <c r="B28" s="147">
        <v>6575997951</v>
      </c>
      <c r="C28" s="147">
        <v>6918152463</v>
      </c>
      <c r="D28" s="204">
        <v>41010617000</v>
      </c>
      <c r="E28" s="63"/>
      <c r="F28" s="63"/>
    </row>
    <row r="29" spans="1:9" ht="15" customHeight="1" x14ac:dyDescent="0.2">
      <c r="A29" s="92" t="s">
        <v>10</v>
      </c>
      <c r="B29" s="148">
        <f>SUM(B28:B28)</f>
        <v>6575997951</v>
      </c>
      <c r="C29" s="148">
        <f>SUM(C27:C28)</f>
        <v>8876668640</v>
      </c>
      <c r="D29" s="204"/>
      <c r="E29" s="63"/>
      <c r="F29" s="63"/>
      <c r="G29" s="63"/>
    </row>
    <row r="30" spans="1:9" ht="15" customHeight="1" x14ac:dyDescent="0.2">
      <c r="A30" s="145"/>
      <c r="B30" s="145"/>
      <c r="C30" s="773"/>
      <c r="D30" s="773"/>
      <c r="E30" s="63"/>
      <c r="F30" s="63"/>
      <c r="G30" s="63"/>
      <c r="H30" s="63"/>
    </row>
    <row r="31" spans="1:9" ht="15" customHeight="1" x14ac:dyDescent="0.2">
      <c r="A31" s="145"/>
      <c r="B31" s="145"/>
      <c r="C31" s="128"/>
      <c r="D31" s="484"/>
      <c r="E31" s="63"/>
      <c r="F31" s="63"/>
      <c r="G31" s="63"/>
      <c r="H31" s="63"/>
    </row>
    <row r="32" spans="1:9" ht="15" customHeight="1" x14ac:dyDescent="0.2">
      <c r="A32" s="70" t="s">
        <v>1727</v>
      </c>
      <c r="B32" s="422"/>
      <c r="C32" s="422"/>
      <c r="D32" s="485"/>
      <c r="E32" s="43"/>
    </row>
    <row r="33" spans="1:7" ht="15" customHeight="1" x14ac:dyDescent="0.2">
      <c r="A33" s="145"/>
      <c r="B33" s="122" t="s">
        <v>2198</v>
      </c>
      <c r="C33" s="122" t="s">
        <v>2243</v>
      </c>
      <c r="D33" s="486"/>
      <c r="E33" s="63"/>
      <c r="F33" s="63"/>
      <c r="G33" s="63"/>
    </row>
    <row r="34" spans="1:7" ht="15" customHeight="1" x14ac:dyDescent="0.2">
      <c r="A34" s="423" t="s">
        <v>1728</v>
      </c>
      <c r="B34" s="147">
        <v>5046115304302</v>
      </c>
      <c r="C34" s="147">
        <v>4923016605457</v>
      </c>
      <c r="D34" s="487">
        <v>52000000000000</v>
      </c>
      <c r="E34" s="63"/>
      <c r="F34" s="63"/>
      <c r="G34" s="63"/>
    </row>
    <row r="35" spans="1:7" ht="15" customHeight="1" x14ac:dyDescent="0.2">
      <c r="A35" s="92" t="s">
        <v>10</v>
      </c>
      <c r="B35" s="148">
        <f>SUM(B34)</f>
        <v>5046115304302</v>
      </c>
      <c r="C35" s="148">
        <f>SUM(C34)</f>
        <v>4923016605457</v>
      </c>
      <c r="D35" s="486"/>
      <c r="E35" s="63"/>
      <c r="F35" s="63"/>
      <c r="G35" s="63"/>
    </row>
    <row r="36" spans="1:7" ht="15" customHeight="1" x14ac:dyDescent="0.2">
      <c r="A36" s="73"/>
      <c r="B36" s="159"/>
      <c r="C36" s="42"/>
      <c r="D36" s="485"/>
      <c r="E36" s="43"/>
    </row>
    <row r="37" spans="1:7" ht="15" customHeight="1" x14ac:dyDescent="0.2">
      <c r="A37" s="1153" t="s">
        <v>295</v>
      </c>
      <c r="B37" s="1153"/>
      <c r="C37" s="1153"/>
      <c r="D37" s="1153"/>
      <c r="E37" s="43"/>
    </row>
    <row r="38" spans="1:7" ht="15" customHeight="1" x14ac:dyDescent="0.2">
      <c r="A38" s="1153"/>
      <c r="B38" s="1153"/>
      <c r="C38" s="1153"/>
      <c r="D38" s="1153"/>
      <c r="E38" s="43"/>
    </row>
    <row r="39" spans="1:7" ht="15" customHeight="1" x14ac:dyDescent="0.25">
      <c r="A39" s="70"/>
      <c r="B39" s="212"/>
      <c r="C39" s="10"/>
      <c r="D39" s="10"/>
      <c r="E39" s="43"/>
    </row>
    <row r="40" spans="1:7" ht="15" customHeight="1" x14ac:dyDescent="0.25">
      <c r="A40" s="978" t="s">
        <v>284</v>
      </c>
      <c r="B40" s="206"/>
      <c r="C40" s="10"/>
      <c r="D40" s="10"/>
      <c r="E40" s="40"/>
    </row>
    <row r="41" spans="1:7" ht="15" customHeight="1" x14ac:dyDescent="0.25">
      <c r="A41" s="213"/>
      <c r="B41" s="206"/>
      <c r="C41" s="10"/>
      <c r="D41" s="10"/>
      <c r="E41" s="42"/>
    </row>
    <row r="42" spans="1:7" ht="15" customHeight="1" x14ac:dyDescent="0.2">
      <c r="A42" s="1102" t="s">
        <v>2245</v>
      </c>
      <c r="B42" s="1102"/>
      <c r="C42" s="1102"/>
      <c r="D42" s="1102"/>
    </row>
    <row r="43" spans="1:7" ht="15" customHeight="1" x14ac:dyDescent="0.2">
      <c r="A43" s="1102"/>
      <c r="B43" s="1102"/>
      <c r="C43" s="1102"/>
      <c r="D43" s="1102"/>
    </row>
    <row r="44" spans="1:7" ht="15" customHeight="1" x14ac:dyDescent="0.2">
      <c r="A44" s="1102"/>
      <c r="B44" s="1102"/>
      <c r="C44" s="1102"/>
      <c r="D44" s="1102"/>
    </row>
    <row r="45" spans="1:7" ht="15" customHeight="1" x14ac:dyDescent="0.2">
      <c r="A45" s="1102"/>
      <c r="B45" s="1102"/>
      <c r="C45" s="1102"/>
      <c r="D45" s="1102"/>
    </row>
    <row r="46" spans="1:7" ht="15" customHeight="1" x14ac:dyDescent="0.2">
      <c r="A46" s="1102"/>
      <c r="B46" s="1102"/>
      <c r="C46" s="1102"/>
      <c r="D46" s="1102"/>
    </row>
    <row r="47" spans="1:7" ht="15" customHeight="1" x14ac:dyDescent="0.2">
      <c r="A47" s="1102"/>
      <c r="B47" s="1102"/>
      <c r="C47" s="1102"/>
      <c r="D47" s="1102"/>
    </row>
    <row r="48" spans="1:7" ht="15" customHeight="1" x14ac:dyDescent="0.2">
      <c r="A48" s="1102"/>
      <c r="B48" s="1102"/>
      <c r="C48" s="1102"/>
      <c r="D48" s="1102"/>
    </row>
  </sheetData>
  <mergeCells count="7">
    <mergeCell ref="A37:D38"/>
    <mergeCell ref="A42:D48"/>
    <mergeCell ref="A7:E7"/>
    <mergeCell ref="A13:A14"/>
    <mergeCell ref="B13:B14"/>
    <mergeCell ref="E13:E14"/>
    <mergeCell ref="A22:D22"/>
  </mergeCells>
  <printOptions horizontalCentered="1" gridLinesSet="0"/>
  <pageMargins left="0.59055118110236227" right="0.39370078740157483" top="1.5748031496062993" bottom="0.78740157480314965" header="0" footer="0.78740157480314965"/>
  <pageSetup scale="87" orientation="portrait"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6">
    <tabColor rgb="FF92D050"/>
    <pageSetUpPr fitToPage="1"/>
  </sheetPr>
  <dimension ref="A6:H41"/>
  <sheetViews>
    <sheetView showGridLines="0" topLeftCell="A22" zoomScaleNormal="100" zoomScalePageLayoutView="150" workbookViewId="0">
      <selection activeCell="E45" sqref="E45"/>
    </sheetView>
  </sheetViews>
  <sheetFormatPr baseColWidth="10" defaultColWidth="10.85546875" defaultRowHeight="15" customHeight="1" outlineLevelRow="1" x14ac:dyDescent="0.2"/>
  <cols>
    <col min="1" max="1" width="34.42578125" style="65" customWidth="1"/>
    <col min="2" max="3" width="17.5703125" style="65" bestFit="1" customWidth="1"/>
    <col min="4" max="4" width="30.5703125" style="65" customWidth="1"/>
    <col min="5" max="5" width="15.42578125" style="65" bestFit="1" customWidth="1"/>
    <col min="6" max="6" width="20.28515625" style="65" bestFit="1" customWidth="1"/>
    <col min="7" max="7" width="18.28515625" style="65" customWidth="1"/>
    <col min="8" max="8" width="12.42578125" style="65" bestFit="1" customWidth="1"/>
    <col min="9" max="16384" width="10.85546875" style="65"/>
  </cols>
  <sheetData>
    <row r="6" spans="1:6" ht="15" customHeight="1" thickBot="1" x14ac:dyDescent="0.25"/>
    <row r="7" spans="1:6" s="11" customFormat="1" ht="15" customHeight="1" thickBot="1" x14ac:dyDescent="0.3">
      <c r="A7" s="1131" t="str">
        <f>+'A y B1a B2 DIC'!A7:D7</f>
        <v xml:space="preserve">              NOTAS A LOS ESTADOS CONTABLES AL 31 DE DICIEMBRE DE 2020</v>
      </c>
      <c r="B7" s="1132"/>
      <c r="C7" s="1132"/>
      <c r="D7" s="1133"/>
      <c r="E7" s="68"/>
    </row>
    <row r="8" spans="1:6" s="346" customFormat="1" ht="15" customHeight="1" x14ac:dyDescent="0.25">
      <c r="A8" s="33"/>
      <c r="B8" s="10"/>
      <c r="C8" s="10"/>
      <c r="D8" s="10"/>
      <c r="E8" s="68"/>
    </row>
    <row r="9" spans="1:6" s="59" customFormat="1" ht="15" customHeight="1" x14ac:dyDescent="0.3">
      <c r="A9" s="737" t="s">
        <v>285</v>
      </c>
      <c r="B9" s="214"/>
      <c r="C9" s="214"/>
      <c r="D9" s="214"/>
    </row>
    <row r="10" spans="1:6" s="59" customFormat="1" ht="15" customHeight="1" x14ac:dyDescent="0.25">
      <c r="A10" s="1102" t="s">
        <v>1989</v>
      </c>
      <c r="B10" s="1102"/>
      <c r="C10" s="1102"/>
      <c r="D10" s="1102"/>
    </row>
    <row r="11" spans="1:6" s="59" customFormat="1" ht="15" customHeight="1" x14ac:dyDescent="0.25">
      <c r="A11" s="1102"/>
      <c r="B11" s="1102"/>
      <c r="C11" s="1102"/>
      <c r="D11" s="1102"/>
    </row>
    <row r="12" spans="1:6" s="59" customFormat="1" ht="15" customHeight="1" x14ac:dyDescent="0.25">
      <c r="A12" s="1102"/>
      <c r="B12" s="1102"/>
      <c r="C12" s="1102"/>
      <c r="D12" s="1102"/>
    </row>
    <row r="13" spans="1:6" s="59" customFormat="1" ht="15" customHeight="1" x14ac:dyDescent="0.3">
      <c r="A13" s="70"/>
      <c r="B13" s="214"/>
      <c r="C13" s="214"/>
      <c r="D13" s="772"/>
    </row>
    <row r="14" spans="1:6" s="59" customFormat="1" ht="15" customHeight="1" x14ac:dyDescent="0.25">
      <c r="A14" s="85"/>
      <c r="B14" s="1159" t="s">
        <v>270</v>
      </c>
      <c r="C14" s="1160"/>
      <c r="D14" s="369"/>
      <c r="E14" s="367"/>
      <c r="F14" s="367"/>
    </row>
    <row r="15" spans="1:6" s="59" customFormat="1" ht="15" customHeight="1" x14ac:dyDescent="0.25">
      <c r="A15" s="735" t="s">
        <v>5</v>
      </c>
      <c r="B15" s="285" t="s">
        <v>2162</v>
      </c>
      <c r="C15" s="285" t="s">
        <v>2229</v>
      </c>
      <c r="D15" s="863"/>
      <c r="E15" s="367"/>
      <c r="F15" s="367"/>
    </row>
    <row r="16" spans="1:6" s="59" customFormat="1" ht="25.5" x14ac:dyDescent="0.25">
      <c r="A16" s="102" t="s">
        <v>146</v>
      </c>
      <c r="B16" s="299">
        <v>175177147398</v>
      </c>
      <c r="C16" s="841">
        <v>129957774977</v>
      </c>
      <c r="D16" s="863"/>
      <c r="E16" s="368"/>
      <c r="F16" s="367"/>
    </row>
    <row r="17" spans="1:7" s="59" customFormat="1" ht="25.5" x14ac:dyDescent="0.25">
      <c r="A17" s="105" t="s">
        <v>147</v>
      </c>
      <c r="B17" s="299">
        <v>-175630535668</v>
      </c>
      <c r="C17" s="841">
        <v>-129240682016</v>
      </c>
      <c r="D17" s="863"/>
      <c r="E17" s="367"/>
      <c r="F17" s="367"/>
    </row>
    <row r="18" spans="1:7" s="59" customFormat="1" ht="25.5" x14ac:dyDescent="0.25">
      <c r="A18" s="105" t="s">
        <v>148</v>
      </c>
      <c r="B18" s="842">
        <f>SUM(B16+B17)</f>
        <v>-453388270</v>
      </c>
      <c r="C18" s="842">
        <f>SUM(C16+C17)</f>
        <v>717092961</v>
      </c>
      <c r="D18" s="863"/>
      <c r="E18" s="367"/>
      <c r="F18" s="367"/>
    </row>
    <row r="19" spans="1:7" s="59" customFormat="1" ht="25.5" x14ac:dyDescent="0.25">
      <c r="A19" s="105" t="s">
        <v>149</v>
      </c>
      <c r="B19" s="299">
        <v>414044778353</v>
      </c>
      <c r="C19" s="841">
        <v>362614260633</v>
      </c>
      <c r="D19" s="863"/>
      <c r="E19" s="367"/>
      <c r="F19" s="367"/>
    </row>
    <row r="20" spans="1:7" s="59" customFormat="1" ht="25.5" x14ac:dyDescent="0.25">
      <c r="A20" s="105" t="s">
        <v>150</v>
      </c>
      <c r="B20" s="299">
        <v>-414457045533</v>
      </c>
      <c r="C20" s="841">
        <v>-363308882510</v>
      </c>
      <c r="D20" s="863"/>
      <c r="E20" s="367"/>
      <c r="F20" s="367"/>
    </row>
    <row r="21" spans="1:7" s="59" customFormat="1" ht="25.5" x14ac:dyDescent="0.25">
      <c r="A21" s="105" t="s">
        <v>151</v>
      </c>
      <c r="B21" s="300">
        <f>SUM(B19+B20)</f>
        <v>-412267180</v>
      </c>
      <c r="C21" s="300">
        <f>SUM(C19+C20)</f>
        <v>-694621877</v>
      </c>
      <c r="D21" s="863"/>
      <c r="E21" s="367"/>
      <c r="F21" s="367"/>
    </row>
    <row r="22" spans="1:7" s="59" customFormat="1" ht="25.5" x14ac:dyDescent="0.25">
      <c r="A22" s="126" t="s">
        <v>152</v>
      </c>
      <c r="B22" s="300">
        <f>SUM(B18+B21)</f>
        <v>-865655450</v>
      </c>
      <c r="C22" s="300">
        <f>SUM(C18+C21)</f>
        <v>22471084</v>
      </c>
      <c r="D22" s="863"/>
      <c r="E22" s="367"/>
      <c r="F22" s="367"/>
    </row>
    <row r="23" spans="1:7" s="59" customFormat="1" ht="15" customHeight="1" x14ac:dyDescent="0.3">
      <c r="A23" s="70"/>
      <c r="B23" s="214"/>
      <c r="C23" s="366"/>
      <c r="D23" s="366"/>
      <c r="E23" s="367"/>
      <c r="F23" s="367"/>
      <c r="G23" s="367"/>
    </row>
    <row r="24" spans="1:7" s="59" customFormat="1" ht="15" customHeight="1" x14ac:dyDescent="0.3">
      <c r="A24" s="70"/>
      <c r="B24" s="214"/>
      <c r="C24" s="366"/>
      <c r="D24" s="366"/>
      <c r="E24" s="367"/>
      <c r="F24" s="405"/>
      <c r="G24" s="367"/>
    </row>
    <row r="25" spans="1:7" s="59" customFormat="1" ht="15" customHeight="1" x14ac:dyDescent="0.3">
      <c r="A25" s="70" t="s">
        <v>287</v>
      </c>
      <c r="B25" s="214"/>
      <c r="C25" s="366"/>
      <c r="D25" s="366"/>
      <c r="E25" s="367"/>
      <c r="F25" s="405"/>
      <c r="G25" s="367"/>
    </row>
    <row r="26" spans="1:7" s="59" customFormat="1" ht="17.25" x14ac:dyDescent="0.3">
      <c r="A26" s="70"/>
      <c r="B26" s="214"/>
      <c r="C26" s="214"/>
      <c r="D26" s="366"/>
      <c r="E26" s="367"/>
      <c r="F26" s="405"/>
      <c r="G26" s="367"/>
    </row>
    <row r="27" spans="1:7" s="215" customFormat="1" ht="18.75" customHeight="1" x14ac:dyDescent="0.25">
      <c r="A27" s="1157" t="s">
        <v>2246</v>
      </c>
      <c r="B27" s="1157"/>
      <c r="C27" s="1157"/>
      <c r="D27" s="1157"/>
      <c r="F27" s="363"/>
    </row>
    <row r="28" spans="1:7" s="2" customFormat="1" ht="11.25" hidden="1" customHeight="1" outlineLevel="1" x14ac:dyDescent="0.2">
      <c r="A28" s="1158" t="s">
        <v>266</v>
      </c>
      <c r="B28" s="1158"/>
      <c r="C28" s="364">
        <v>0</v>
      </c>
      <c r="D28" s="364">
        <v>0</v>
      </c>
    </row>
    <row r="29" spans="1:7" s="2" customFormat="1" ht="15" customHeight="1" collapsed="1" x14ac:dyDescent="0.2">
      <c r="A29" s="143"/>
      <c r="B29" s="143"/>
      <c r="C29" s="144"/>
      <c r="D29" s="262"/>
      <c r="F29" s="4"/>
    </row>
    <row r="30" spans="1:7" s="2" customFormat="1" ht="15" customHeight="1" x14ac:dyDescent="0.2">
      <c r="A30" s="70" t="s">
        <v>288</v>
      </c>
      <c r="B30" s="143"/>
      <c r="C30" s="144"/>
      <c r="D30" s="262"/>
      <c r="F30" s="4"/>
    </row>
    <row r="31" spans="1:7" s="2" customFormat="1" ht="15" customHeight="1" x14ac:dyDescent="0.2">
      <c r="A31" s="143"/>
      <c r="B31" s="143"/>
      <c r="C31" s="144"/>
      <c r="D31" s="262"/>
      <c r="F31" s="4"/>
    </row>
    <row r="32" spans="1:7" s="2" customFormat="1" ht="15" customHeight="1" x14ac:dyDescent="0.2">
      <c r="A32" s="843" t="s">
        <v>289</v>
      </c>
      <c r="B32" s="143"/>
      <c r="C32" s="144"/>
      <c r="D32" s="262"/>
      <c r="F32" s="4"/>
    </row>
    <row r="33" spans="1:8" s="2" customFormat="1" ht="15" customHeight="1" x14ac:dyDescent="0.2">
      <c r="A33" s="143"/>
      <c r="B33" s="143"/>
      <c r="C33" s="144"/>
      <c r="D33" s="262"/>
      <c r="F33" s="4"/>
    </row>
    <row r="34" spans="1:8" ht="15" customHeight="1" x14ac:dyDescent="0.2">
      <c r="A34" s="143"/>
      <c r="B34" s="143"/>
      <c r="C34" s="144"/>
      <c r="D34" s="144"/>
    </row>
    <row r="35" spans="1:8" ht="15" customHeight="1" x14ac:dyDescent="0.2">
      <c r="A35" s="143"/>
      <c r="B35" s="143"/>
      <c r="C35" s="144"/>
      <c r="D35" s="144"/>
    </row>
    <row r="36" spans="1:8" s="53" customFormat="1" ht="15" customHeight="1" x14ac:dyDescent="0.2">
      <c r="A36" s="73"/>
      <c r="B36" s="159"/>
      <c r="C36" s="42"/>
      <c r="D36" s="42"/>
      <c r="E36" s="68"/>
    </row>
    <row r="37" spans="1:8" s="68" customFormat="1" ht="15" customHeight="1" x14ac:dyDescent="0.2">
      <c r="A37" s="73"/>
      <c r="B37" s="40"/>
      <c r="C37" s="40"/>
      <c r="D37" s="40"/>
      <c r="E37" s="346"/>
    </row>
    <row r="38" spans="1:8" s="53" customFormat="1" ht="12.75" x14ac:dyDescent="0.2">
      <c r="A38" s="160"/>
      <c r="B38" s="161"/>
      <c r="C38" s="36"/>
      <c r="D38" s="36"/>
      <c r="H38" s="60"/>
    </row>
    <row r="39" spans="1:8" s="68" customFormat="1" ht="15" customHeight="1" x14ac:dyDescent="0.2">
      <c r="A39" s="46"/>
      <c r="B39" s="61"/>
      <c r="H39" s="61"/>
    </row>
    <row r="40" spans="1:8" s="68" customFormat="1" ht="15" customHeight="1" x14ac:dyDescent="0.2">
      <c r="A40" s="46"/>
      <c r="B40" s="61"/>
    </row>
    <row r="41" spans="1:8" s="2" customFormat="1" ht="15" customHeight="1" x14ac:dyDescent="0.2">
      <c r="A41" s="62"/>
      <c r="B41" s="61"/>
    </row>
  </sheetData>
  <mergeCells count="5">
    <mergeCell ref="A7:D7"/>
    <mergeCell ref="A27:D27"/>
    <mergeCell ref="A28:B28"/>
    <mergeCell ref="B14:C14"/>
    <mergeCell ref="A10:D12"/>
  </mergeCells>
  <printOptions horizontalCentered="1"/>
  <pageMargins left="0.59055118110236227" right="0.39370078740157483" top="1.5748031496062993" bottom="0.78740157480314965" header="0" footer="0.78740157480314965"/>
  <pageSetup scale="97" orientation="portrait" r:id="rId1"/>
  <headerFooter scaleWithDoc="0"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8">
    <tabColor rgb="FF92D050"/>
    <pageSetUpPr fitToPage="1"/>
  </sheetPr>
  <dimension ref="A7:J71"/>
  <sheetViews>
    <sheetView showGridLines="0" topLeftCell="A13" zoomScaleNormal="100" zoomScaleSheetLayoutView="100" zoomScalePageLayoutView="150" workbookViewId="0">
      <selection activeCell="A52" sqref="A52:XFD52"/>
    </sheetView>
  </sheetViews>
  <sheetFormatPr baseColWidth="10" defaultColWidth="10.85546875" defaultRowHeight="15" customHeight="1" x14ac:dyDescent="0.2"/>
  <cols>
    <col min="1" max="1" width="5" style="17" customWidth="1"/>
    <col min="2" max="2" width="48" style="65" customWidth="1"/>
    <col min="3" max="3" width="32.85546875" style="65" bestFit="1" customWidth="1"/>
    <col min="4" max="4" width="12.28515625" style="65" customWidth="1"/>
    <col min="5" max="5" width="27.5703125" style="488" bestFit="1" customWidth="1"/>
    <col min="6" max="6" width="23.28515625" style="488" customWidth="1"/>
    <col min="7" max="7" width="21.42578125" style="488" customWidth="1"/>
    <col min="8" max="8" width="37.42578125" style="488" customWidth="1"/>
    <col min="9" max="9" width="11.42578125" style="65" hidden="1" customWidth="1"/>
    <col min="10" max="240" width="10.85546875" style="65"/>
    <col min="241" max="241" width="10.42578125" style="65" customWidth="1"/>
    <col min="242" max="242" width="48.7109375" style="65" customWidth="1"/>
    <col min="243" max="243" width="14.85546875" style="65" customWidth="1"/>
    <col min="244" max="244" width="15" style="65" customWidth="1"/>
    <col min="245" max="245" width="25.42578125" style="65" customWidth="1"/>
    <col min="246" max="16384" width="10.85546875" style="65"/>
  </cols>
  <sheetData>
    <row r="7" spans="1:7" ht="15" customHeight="1" x14ac:dyDescent="0.2">
      <c r="A7" s="246"/>
      <c r="B7" s="1161" t="s">
        <v>108</v>
      </c>
      <c r="C7" s="1161"/>
      <c r="D7" s="1161"/>
    </row>
    <row r="8" spans="1:7" ht="15" customHeight="1" x14ac:dyDescent="0.2">
      <c r="A8" s="134"/>
      <c r="B8" s="98"/>
      <c r="C8" s="346"/>
      <c r="D8" s="346"/>
    </row>
    <row r="9" spans="1:7" ht="15" customHeight="1" x14ac:dyDescent="0.2">
      <c r="A9" s="134"/>
      <c r="B9" s="247" t="s">
        <v>109</v>
      </c>
      <c r="C9" s="346"/>
      <c r="D9" s="346"/>
    </row>
    <row r="10" spans="1:7" ht="15" customHeight="1" x14ac:dyDescent="0.2">
      <c r="A10" s="134"/>
      <c r="B10" s="98"/>
      <c r="C10" s="346"/>
      <c r="D10" s="346"/>
    </row>
    <row r="11" spans="1:7" ht="15" customHeight="1" x14ac:dyDescent="0.25">
      <c r="A11" s="246" t="s">
        <v>110</v>
      </c>
      <c r="B11" s="12" t="s">
        <v>111</v>
      </c>
      <c r="C11" s="346"/>
      <c r="D11" s="346"/>
      <c r="E11" s="489"/>
    </row>
    <row r="12" spans="1:7" ht="15" customHeight="1" x14ac:dyDescent="0.2">
      <c r="A12" s="134"/>
      <c r="B12" s="12" t="s">
        <v>112</v>
      </c>
      <c r="C12" s="346"/>
      <c r="D12" s="346"/>
    </row>
    <row r="13" spans="1:7" ht="15" customHeight="1" x14ac:dyDescent="0.2">
      <c r="A13" s="134" t="s">
        <v>113</v>
      </c>
      <c r="B13" s="12" t="s">
        <v>114</v>
      </c>
      <c r="C13" s="232"/>
      <c r="D13" s="346"/>
    </row>
    <row r="14" spans="1:7" ht="15" customHeight="1" x14ac:dyDescent="0.25">
      <c r="A14" s="134"/>
      <c r="B14" s="346" t="s">
        <v>267</v>
      </c>
      <c r="C14" s="37">
        <v>13850000000</v>
      </c>
      <c r="D14" s="776">
        <v>0.153</v>
      </c>
      <c r="E14" s="490"/>
      <c r="F14" s="491"/>
      <c r="G14" s="490"/>
    </row>
    <row r="15" spans="1:7" ht="15" customHeight="1" x14ac:dyDescent="0.2">
      <c r="A15" s="134"/>
      <c r="B15" s="346" t="s">
        <v>268</v>
      </c>
      <c r="C15" s="37">
        <v>12303000000</v>
      </c>
      <c r="D15" s="776">
        <v>0.13589999999999999</v>
      </c>
      <c r="F15" s="491"/>
    </row>
    <row r="16" spans="1:7" ht="15" customHeight="1" x14ac:dyDescent="0.2">
      <c r="A16" s="134"/>
      <c r="B16" s="346" t="s">
        <v>263</v>
      </c>
      <c r="C16" s="37">
        <v>12302000000</v>
      </c>
      <c r="D16" s="776">
        <v>0.13589999999999999</v>
      </c>
      <c r="F16" s="491"/>
    </row>
    <row r="17" spans="1:10" ht="15" customHeight="1" x14ac:dyDescent="0.2">
      <c r="A17" s="134"/>
      <c r="B17" s="346" t="s">
        <v>269</v>
      </c>
      <c r="C17" s="37">
        <v>10496000000</v>
      </c>
      <c r="D17" s="776">
        <v>0.11600000000000001</v>
      </c>
      <c r="F17" s="491"/>
    </row>
    <row r="18" spans="1:10" ht="15" customHeight="1" x14ac:dyDescent="0.2">
      <c r="A18" s="134"/>
      <c r="B18" s="38"/>
      <c r="C18" s="39"/>
      <c r="D18" s="777"/>
    </row>
    <row r="19" spans="1:10" ht="15" customHeight="1" x14ac:dyDescent="0.2">
      <c r="A19" s="17" t="s">
        <v>113</v>
      </c>
      <c r="B19" s="66" t="s">
        <v>115</v>
      </c>
      <c r="C19" s="67"/>
      <c r="D19" s="66"/>
    </row>
    <row r="20" spans="1:10" ht="15" customHeight="1" x14ac:dyDescent="0.2">
      <c r="B20" s="32" t="s">
        <v>116</v>
      </c>
      <c r="C20" s="80"/>
      <c r="D20" s="81"/>
    </row>
    <row r="21" spans="1:10" ht="12" customHeight="1" x14ac:dyDescent="0.2">
      <c r="B21" s="82"/>
      <c r="C21" s="80"/>
      <c r="D21" s="81"/>
    </row>
    <row r="22" spans="1:10" ht="15" customHeight="1" x14ac:dyDescent="0.2">
      <c r="A22" s="17" t="s">
        <v>113</v>
      </c>
      <c r="B22" s="66" t="s">
        <v>117</v>
      </c>
      <c r="C22" s="67"/>
    </row>
    <row r="23" spans="1:10" ht="15" customHeight="1" x14ac:dyDescent="0.2">
      <c r="B23" s="65" t="s">
        <v>196</v>
      </c>
      <c r="C23" s="67"/>
    </row>
    <row r="24" spans="1:10" ht="11.25" customHeight="1" x14ac:dyDescent="0.2">
      <c r="B24" s="42"/>
      <c r="C24" s="67"/>
      <c r="I24" s="346"/>
      <c r="J24" s="346"/>
    </row>
    <row r="25" spans="1:10" s="346" customFormat="1" ht="15" customHeight="1" x14ac:dyDescent="0.25">
      <c r="A25" s="134" t="s">
        <v>113</v>
      </c>
      <c r="B25" s="12" t="s">
        <v>197</v>
      </c>
      <c r="C25" s="37"/>
      <c r="E25" s="488"/>
      <c r="F25" s="1162"/>
      <c r="G25" s="1162"/>
      <c r="H25" s="1162"/>
    </row>
    <row r="26" spans="1:10" s="346" customFormat="1" ht="12" customHeight="1" x14ac:dyDescent="0.2">
      <c r="A26" s="134"/>
      <c r="B26" s="864" t="s">
        <v>27</v>
      </c>
      <c r="C26" s="864" t="s">
        <v>2218</v>
      </c>
      <c r="D26" s="492"/>
      <c r="E26" s="493"/>
      <c r="F26" s="488"/>
      <c r="G26" s="493"/>
      <c r="H26" s="488"/>
    </row>
    <row r="27" spans="1:10" s="346" customFormat="1" ht="12" customHeight="1" x14ac:dyDescent="0.2">
      <c r="A27" s="134"/>
      <c r="B27" s="864" t="s">
        <v>29</v>
      </c>
      <c r="C27" s="864" t="s">
        <v>1729</v>
      </c>
      <c r="D27" s="492"/>
      <c r="E27" s="493"/>
      <c r="F27" s="488"/>
      <c r="G27" s="493"/>
      <c r="H27" s="488"/>
    </row>
    <row r="28" spans="1:10" s="346" customFormat="1" ht="12" customHeight="1" x14ac:dyDescent="0.2">
      <c r="A28" s="134"/>
      <c r="B28" s="864" t="s">
        <v>30</v>
      </c>
      <c r="C28" s="864" t="s">
        <v>263</v>
      </c>
      <c r="D28" s="494"/>
      <c r="E28" s="493"/>
      <c r="F28" s="488"/>
      <c r="G28" s="493"/>
      <c r="H28" s="488"/>
    </row>
    <row r="29" spans="1:10" s="346" customFormat="1" ht="12" customHeight="1" x14ac:dyDescent="0.25">
      <c r="A29" s="134"/>
      <c r="B29" s="864" t="s">
        <v>235</v>
      </c>
      <c r="C29" s="864" t="s">
        <v>2219</v>
      </c>
      <c r="D29" s="492"/>
      <c r="E29" s="495"/>
      <c r="F29" s="488"/>
      <c r="G29" s="495"/>
      <c r="H29" s="488"/>
    </row>
    <row r="30" spans="1:10" s="346" customFormat="1" ht="12" customHeight="1" x14ac:dyDescent="0.25">
      <c r="A30" s="134"/>
      <c r="B30" s="864" t="s">
        <v>235</v>
      </c>
      <c r="C30" s="864" t="s">
        <v>2199</v>
      </c>
      <c r="D30" s="492"/>
      <c r="E30" s="495"/>
      <c r="F30" s="488"/>
      <c r="G30" s="495"/>
      <c r="H30" s="488"/>
    </row>
    <row r="31" spans="1:10" s="346" customFormat="1" ht="12" customHeight="1" x14ac:dyDescent="0.25">
      <c r="A31" s="134"/>
      <c r="B31" s="864" t="s">
        <v>235</v>
      </c>
      <c r="C31" s="864" t="s">
        <v>2200</v>
      </c>
      <c r="D31" s="492"/>
      <c r="E31" s="495"/>
      <c r="F31" s="488"/>
      <c r="G31" s="495"/>
      <c r="H31" s="488"/>
    </row>
    <row r="32" spans="1:10" s="346" customFormat="1" ht="12" customHeight="1" x14ac:dyDescent="0.2">
      <c r="A32" s="134"/>
      <c r="B32" s="864" t="s">
        <v>235</v>
      </c>
      <c r="C32" s="864" t="s">
        <v>2220</v>
      </c>
      <c r="D32" s="492"/>
      <c r="E32" s="493"/>
      <c r="F32" s="488"/>
      <c r="G32" s="493"/>
      <c r="H32" s="488"/>
    </row>
    <row r="33" spans="1:8" s="346" customFormat="1" ht="12" customHeight="1" x14ac:dyDescent="0.2">
      <c r="A33" s="134"/>
      <c r="B33" s="864" t="s">
        <v>233</v>
      </c>
      <c r="C33" s="864" t="s">
        <v>1731</v>
      </c>
      <c r="D33" s="496"/>
      <c r="E33" s="493"/>
      <c r="F33" s="488"/>
      <c r="G33" s="493"/>
      <c r="H33" s="488"/>
    </row>
    <row r="34" spans="1:8" s="346" customFormat="1" ht="12" customHeight="1" x14ac:dyDescent="0.2">
      <c r="A34" s="134"/>
      <c r="B34" s="864" t="s">
        <v>233</v>
      </c>
      <c r="C34" s="864" t="s">
        <v>2201</v>
      </c>
      <c r="D34" s="496"/>
      <c r="E34" s="493"/>
      <c r="F34" s="488"/>
      <c r="G34" s="493"/>
      <c r="H34" s="488"/>
    </row>
    <row r="35" spans="1:8" s="346" customFormat="1" ht="12" customHeight="1" x14ac:dyDescent="0.2">
      <c r="A35" s="134"/>
      <c r="B35" s="864" t="s">
        <v>233</v>
      </c>
      <c r="C35" s="864" t="s">
        <v>1730</v>
      </c>
      <c r="D35" s="492"/>
      <c r="E35" s="488"/>
      <c r="F35" s="488"/>
      <c r="G35" s="488"/>
      <c r="H35" s="488"/>
    </row>
    <row r="36" spans="1:8" s="346" customFormat="1" ht="12" customHeight="1" x14ac:dyDescent="0.2">
      <c r="A36" s="134"/>
      <c r="B36" s="864" t="s">
        <v>233</v>
      </c>
      <c r="C36" s="864" t="s">
        <v>2086</v>
      </c>
      <c r="D36" s="492"/>
      <c r="E36" s="488"/>
      <c r="F36" s="488"/>
      <c r="G36" s="488"/>
      <c r="H36" s="488"/>
    </row>
    <row r="37" spans="1:8" s="346" customFormat="1" ht="12" customHeight="1" x14ac:dyDescent="0.2">
      <c r="A37" s="134"/>
      <c r="B37" s="864" t="s">
        <v>53</v>
      </c>
      <c r="C37" s="864" t="s">
        <v>2077</v>
      </c>
      <c r="D37" s="129"/>
      <c r="E37" s="488"/>
      <c r="F37" s="488"/>
      <c r="G37" s="488"/>
      <c r="H37" s="488"/>
    </row>
    <row r="38" spans="1:8" s="346" customFormat="1" ht="12" customHeight="1" x14ac:dyDescent="0.2">
      <c r="A38" s="134"/>
      <c r="B38" s="864" t="s">
        <v>275</v>
      </c>
      <c r="C38" s="864" t="s">
        <v>2221</v>
      </c>
      <c r="E38" s="488"/>
      <c r="F38" s="488"/>
      <c r="G38" s="488"/>
      <c r="H38" s="488"/>
    </row>
    <row r="39" spans="1:8" s="346" customFormat="1" ht="12" customHeight="1" x14ac:dyDescent="0.2">
      <c r="A39" s="134"/>
      <c r="B39" s="864" t="s">
        <v>86</v>
      </c>
      <c r="C39" s="864" t="s">
        <v>2078</v>
      </c>
      <c r="E39" s="488"/>
      <c r="F39" s="488"/>
      <c r="G39" s="488"/>
      <c r="H39" s="488"/>
    </row>
    <row r="40" spans="1:8" s="346" customFormat="1" ht="12" customHeight="1" x14ac:dyDescent="0.2">
      <c r="A40" s="134"/>
      <c r="B40" s="864"/>
      <c r="C40" s="864"/>
      <c r="E40" s="864"/>
      <c r="F40" s="864"/>
      <c r="G40" s="775"/>
      <c r="H40" s="198"/>
    </row>
    <row r="41" spans="1:8" s="346" customFormat="1" ht="12" customHeight="1" x14ac:dyDescent="0.2">
      <c r="A41" s="134"/>
      <c r="B41" s="864"/>
      <c r="C41" s="864"/>
      <c r="E41" s="864"/>
      <c r="F41" s="864"/>
      <c r="G41" s="775"/>
      <c r="H41" s="198"/>
    </row>
    <row r="42" spans="1:8" s="346" customFormat="1" ht="12" customHeight="1" x14ac:dyDescent="0.2">
      <c r="A42" s="134"/>
      <c r="B42" s="864" t="s">
        <v>101</v>
      </c>
      <c r="C42" s="864" t="s">
        <v>293</v>
      </c>
      <c r="E42" s="864"/>
      <c r="F42" s="864"/>
      <c r="G42" s="775"/>
      <c r="H42" s="198"/>
    </row>
    <row r="43" spans="1:8" s="346" customFormat="1" ht="12" customHeight="1" x14ac:dyDescent="0.2">
      <c r="A43" s="134"/>
      <c r="B43" s="864" t="s">
        <v>292</v>
      </c>
      <c r="C43" s="864" t="s">
        <v>2222</v>
      </c>
      <c r="E43" s="864"/>
      <c r="F43" s="864"/>
      <c r="G43" s="775"/>
      <c r="H43" s="198"/>
    </row>
    <row r="44" spans="1:8" s="346" customFormat="1" ht="12" customHeight="1" x14ac:dyDescent="0.2">
      <c r="A44" s="134"/>
      <c r="B44" s="864" t="s">
        <v>2203</v>
      </c>
      <c r="C44" s="864" t="s">
        <v>1733</v>
      </c>
      <c r="E44" s="864"/>
      <c r="F44" s="864"/>
      <c r="G44" s="775"/>
      <c r="H44" s="198"/>
    </row>
    <row r="45" spans="1:8" s="346" customFormat="1" ht="12" customHeight="1" x14ac:dyDescent="0.2">
      <c r="A45" s="134"/>
      <c r="B45" s="864" t="s">
        <v>1789</v>
      </c>
      <c r="C45" s="864" t="s">
        <v>1788</v>
      </c>
      <c r="E45" s="864"/>
      <c r="F45" s="864"/>
      <c r="G45" s="775"/>
      <c r="H45" s="198"/>
    </row>
    <row r="46" spans="1:8" s="346" customFormat="1" ht="12" customHeight="1" x14ac:dyDescent="0.2">
      <c r="A46" s="134"/>
      <c r="B46" s="864" t="s">
        <v>2204</v>
      </c>
      <c r="C46" s="864" t="s">
        <v>294</v>
      </c>
      <c r="E46" s="864"/>
      <c r="F46" s="864"/>
      <c r="G46" s="775"/>
      <c r="H46" s="198"/>
    </row>
    <row r="47" spans="1:8" s="346" customFormat="1" ht="12" customHeight="1" x14ac:dyDescent="0.2">
      <c r="A47" s="134"/>
      <c r="B47" s="864" t="s">
        <v>234</v>
      </c>
      <c r="C47" s="864" t="s">
        <v>2079</v>
      </c>
      <c r="E47" s="864"/>
      <c r="F47" s="864"/>
      <c r="G47" s="775"/>
      <c r="H47" s="198"/>
    </row>
    <row r="48" spans="1:8" s="346" customFormat="1" ht="12" customHeight="1" x14ac:dyDescent="0.2">
      <c r="A48" s="134"/>
      <c r="B48" s="864" t="s">
        <v>2223</v>
      </c>
      <c r="C48" s="864" t="s">
        <v>2224</v>
      </c>
      <c r="E48" s="864"/>
      <c r="F48" s="864"/>
      <c r="G48" s="775"/>
      <c r="H48" s="198"/>
    </row>
    <row r="49" spans="1:8" s="346" customFormat="1" ht="12" customHeight="1" x14ac:dyDescent="0.2">
      <c r="A49" s="134"/>
      <c r="B49" s="864" t="s">
        <v>2080</v>
      </c>
      <c r="C49" s="864" t="s">
        <v>2081</v>
      </c>
      <c r="E49" s="864"/>
      <c r="F49" s="864"/>
      <c r="G49" s="775"/>
      <c r="H49" s="198"/>
    </row>
    <row r="50" spans="1:8" s="346" customFormat="1" ht="12" customHeight="1" x14ac:dyDescent="0.2">
      <c r="A50" s="134"/>
      <c r="B50" s="864" t="s">
        <v>2205</v>
      </c>
      <c r="C50" s="864" t="s">
        <v>2085</v>
      </c>
      <c r="E50" s="864"/>
      <c r="F50" s="864"/>
      <c r="G50" s="775"/>
      <c r="H50" s="198"/>
    </row>
    <row r="51" spans="1:8" s="346" customFormat="1" ht="12" customHeight="1" x14ac:dyDescent="0.2">
      <c r="A51" s="134"/>
      <c r="B51" s="864" t="s">
        <v>2225</v>
      </c>
      <c r="C51" s="864" t="s">
        <v>2226</v>
      </c>
      <c r="E51" s="864"/>
      <c r="F51" s="864"/>
      <c r="G51" s="775"/>
      <c r="H51" s="198"/>
    </row>
    <row r="52" spans="1:8" s="346" customFormat="1" ht="12" customHeight="1" x14ac:dyDescent="0.2">
      <c r="A52" s="134"/>
      <c r="B52" s="864" t="s">
        <v>2227</v>
      </c>
      <c r="C52" s="864" t="s">
        <v>2228</v>
      </c>
      <c r="D52" s="347"/>
      <c r="E52" s="864"/>
      <c r="F52" s="864"/>
      <c r="G52" s="775"/>
      <c r="H52" s="198"/>
    </row>
    <row r="53" spans="1:8" s="346" customFormat="1" ht="12" customHeight="1" x14ac:dyDescent="0.2">
      <c r="A53" s="134"/>
      <c r="B53" s="864" t="s">
        <v>2206</v>
      </c>
      <c r="C53" s="864" t="s">
        <v>2202</v>
      </c>
      <c r="D53" s="347"/>
      <c r="E53" s="864"/>
      <c r="F53" s="864"/>
      <c r="G53" s="775"/>
      <c r="H53" s="198"/>
    </row>
    <row r="54" spans="1:8" s="346" customFormat="1" ht="12" customHeight="1" x14ac:dyDescent="0.2">
      <c r="A54" s="134"/>
      <c r="B54" s="864" t="s">
        <v>1732</v>
      </c>
      <c r="C54" s="864" t="s">
        <v>2082</v>
      </c>
      <c r="E54" s="775"/>
      <c r="F54" s="198"/>
      <c r="G54" s="775"/>
      <c r="H54" s="198"/>
    </row>
    <row r="55" spans="1:8" s="346" customFormat="1" ht="12" customHeight="1" x14ac:dyDescent="0.2">
      <c r="A55" s="134"/>
      <c r="B55" s="864" t="s">
        <v>2083</v>
      </c>
      <c r="C55" s="864" t="s">
        <v>2084</v>
      </c>
      <c r="D55" s="12"/>
      <c r="E55" s="488"/>
      <c r="F55" s="488"/>
      <c r="G55" s="488"/>
      <c r="H55" s="488"/>
    </row>
    <row r="56" spans="1:8" s="346" customFormat="1" ht="12" customHeight="1" x14ac:dyDescent="0.2">
      <c r="A56" s="134"/>
      <c r="D56" s="12"/>
      <c r="E56" s="488"/>
      <c r="F56" s="488"/>
      <c r="G56" s="488"/>
      <c r="H56" s="488"/>
    </row>
    <row r="57" spans="1:8" s="346" customFormat="1" ht="12" customHeight="1" x14ac:dyDescent="0.2">
      <c r="A57" s="134"/>
      <c r="B57" s="65"/>
      <c r="C57" s="65"/>
      <c r="D57" s="12"/>
      <c r="E57" s="488"/>
      <c r="F57" s="488"/>
      <c r="G57" s="488"/>
      <c r="H57" s="488"/>
    </row>
    <row r="58" spans="1:8" s="346" customFormat="1" ht="12" customHeight="1" x14ac:dyDescent="0.2">
      <c r="A58" s="134"/>
      <c r="B58" s="65"/>
      <c r="C58" s="65"/>
      <c r="D58" s="12"/>
      <c r="E58" s="488"/>
      <c r="F58" s="488"/>
      <c r="G58" s="488"/>
      <c r="H58" s="488"/>
    </row>
    <row r="59" spans="1:8" s="346" customFormat="1" ht="12" customHeight="1" x14ac:dyDescent="0.2">
      <c r="A59" s="17"/>
      <c r="B59" s="12"/>
      <c r="C59" s="12"/>
      <c r="D59" s="12"/>
      <c r="E59" s="488"/>
      <c r="F59" s="488"/>
      <c r="G59" s="488"/>
      <c r="H59" s="488"/>
    </row>
    <row r="60" spans="1:8" s="346" customFormat="1" ht="12" customHeight="1" x14ac:dyDescent="0.2">
      <c r="A60" s="17"/>
      <c r="B60" s="12"/>
      <c r="C60" s="12"/>
      <c r="D60" s="12"/>
      <c r="E60" s="488"/>
      <c r="F60" s="488"/>
      <c r="G60" s="488"/>
      <c r="H60" s="488"/>
    </row>
    <row r="61" spans="1:8" ht="12" customHeight="1" x14ac:dyDescent="0.2">
      <c r="B61" s="12"/>
      <c r="C61" s="12"/>
      <c r="D61" s="242"/>
    </row>
    <row r="62" spans="1:8" ht="12.75" x14ac:dyDescent="0.2">
      <c r="B62" s="12"/>
      <c r="C62" s="12"/>
      <c r="D62" s="42"/>
    </row>
    <row r="63" spans="1:8" ht="15" customHeight="1" x14ac:dyDescent="0.2">
      <c r="B63" s="12"/>
      <c r="C63" s="12"/>
      <c r="D63" s="40"/>
    </row>
    <row r="64" spans="1:8" ht="13.5" customHeight="1" x14ac:dyDescent="0.2">
      <c r="B64" s="12"/>
      <c r="C64" s="12"/>
    </row>
    <row r="65" spans="2:3" ht="15" customHeight="1" x14ac:dyDescent="0.2">
      <c r="B65" s="12"/>
      <c r="C65" s="12"/>
    </row>
    <row r="66" spans="2:3" ht="15" customHeight="1" x14ac:dyDescent="0.2">
      <c r="B66" s="12"/>
      <c r="C66" s="12"/>
    </row>
    <row r="67" spans="2:3" ht="15" customHeight="1" x14ac:dyDescent="0.2">
      <c r="B67" s="180"/>
      <c r="C67" s="159"/>
    </row>
    <row r="68" spans="2:3" ht="15" customHeight="1" x14ac:dyDescent="0.2">
      <c r="B68" s="180"/>
      <c r="C68" s="40"/>
    </row>
    <row r="69" spans="2:3" ht="15" customHeight="1" x14ac:dyDescent="0.2">
      <c r="B69" s="79"/>
      <c r="C69" s="38"/>
    </row>
    <row r="70" spans="2:3" ht="15" customHeight="1" x14ac:dyDescent="0.2">
      <c r="B70" s="180"/>
      <c r="C70" s="83"/>
    </row>
    <row r="71" spans="2:3" ht="15" customHeight="1" x14ac:dyDescent="0.2">
      <c r="B71" s="180"/>
      <c r="C71" s="83"/>
    </row>
  </sheetData>
  <mergeCells count="2">
    <mergeCell ref="B7:D7"/>
    <mergeCell ref="F25:H25"/>
  </mergeCells>
  <printOptions horizontalCentered="1"/>
  <pageMargins left="0.59055118110236227" right="0.39370078740157483" top="1.5748031496062993" bottom="0.78740157480314965" header="0" footer="0.78740157480314965"/>
  <pageSetup scale="84" orientation="portrait" r:id="rId1"/>
  <headerFooter scaleWithDoc="0" alignWithMargins="0"/>
  <rowBreaks count="1" manualBreakCount="1">
    <brk id="104" max="4"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39">
    <tabColor rgb="FF92D050"/>
    <pageSetUpPr fitToPage="1"/>
  </sheetPr>
  <dimension ref="A7:L69"/>
  <sheetViews>
    <sheetView showGridLines="0" tabSelected="1" zoomScaleSheetLayoutView="100" workbookViewId="0">
      <selection activeCell="G70" sqref="G70"/>
    </sheetView>
  </sheetViews>
  <sheetFormatPr baseColWidth="10" defaultColWidth="10.85546875" defaultRowHeight="12.75" x14ac:dyDescent="0.2"/>
  <cols>
    <col min="1" max="1" width="3" style="65" customWidth="1"/>
    <col min="2" max="2" width="39.140625" style="65" customWidth="1"/>
    <col min="3" max="4" width="15.7109375" style="65" customWidth="1"/>
    <col min="5" max="5" width="19.85546875" style="65" customWidth="1"/>
    <col min="6" max="6" width="10.140625" style="65" customWidth="1"/>
    <col min="7" max="7" width="32.5703125" style="65" bestFit="1" customWidth="1"/>
    <col min="8" max="16384" width="10.85546875" style="65"/>
  </cols>
  <sheetData>
    <row r="7" spans="1:12" ht="13.5" x14ac:dyDescent="0.25">
      <c r="A7" s="134" t="s">
        <v>113</v>
      </c>
      <c r="B7" s="1179" t="s">
        <v>198</v>
      </c>
      <c r="C7" s="1179"/>
      <c r="D7" s="1179"/>
      <c r="E7" s="1179"/>
      <c r="F7" s="346"/>
      <c r="G7" s="15"/>
      <c r="H7" s="15"/>
      <c r="I7" s="15"/>
      <c r="J7" s="15"/>
      <c r="K7" s="15"/>
      <c r="L7" s="15"/>
    </row>
    <row r="8" spans="1:12" x14ac:dyDescent="0.2">
      <c r="A8" s="134"/>
      <c r="B8" s="1179"/>
      <c r="C8" s="1179"/>
      <c r="D8" s="1179"/>
      <c r="E8" s="1179"/>
      <c r="F8" s="346"/>
      <c r="G8" s="346"/>
      <c r="H8" s="346"/>
      <c r="I8" s="346"/>
      <c r="J8" s="346"/>
      <c r="K8" s="346"/>
      <c r="L8" s="346"/>
    </row>
    <row r="9" spans="1:12" x14ac:dyDescent="0.2">
      <c r="A9" s="134"/>
      <c r="B9" s="439" t="s">
        <v>236</v>
      </c>
      <c r="C9" s="440">
        <v>1.5E-3</v>
      </c>
      <c r="D9" s="740" t="s">
        <v>118</v>
      </c>
      <c r="E9" s="346"/>
      <c r="F9" s="346"/>
      <c r="G9" s="199"/>
      <c r="H9" s="277"/>
      <c r="I9" s="346"/>
      <c r="J9" s="346"/>
      <c r="K9" s="346"/>
    </row>
    <row r="10" spans="1:12" x14ac:dyDescent="0.2">
      <c r="A10" s="134"/>
      <c r="B10" s="439" t="s">
        <v>237</v>
      </c>
      <c r="C10" s="440">
        <v>6.0699999999999997E-2</v>
      </c>
      <c r="D10" s="740" t="s">
        <v>118</v>
      </c>
      <c r="E10" s="346"/>
      <c r="F10" s="346"/>
      <c r="G10" s="199"/>
      <c r="H10" s="277"/>
      <c r="I10" s="346"/>
      <c r="J10" s="346"/>
      <c r="K10" s="346"/>
    </row>
    <row r="11" spans="1:12" x14ac:dyDescent="0.2">
      <c r="A11" s="134"/>
      <c r="B11" s="439" t="s">
        <v>238</v>
      </c>
      <c r="C11" s="440">
        <v>6.2199999999999998E-2</v>
      </c>
      <c r="D11" s="740" t="s">
        <v>118</v>
      </c>
      <c r="E11" s="346"/>
      <c r="F11" s="346"/>
      <c r="G11" s="243"/>
      <c r="H11" s="277"/>
      <c r="I11" s="346"/>
      <c r="J11" s="346"/>
      <c r="K11" s="346"/>
    </row>
    <row r="12" spans="1:12" x14ac:dyDescent="0.2">
      <c r="A12" s="134"/>
      <c r="B12" s="439" t="s">
        <v>274</v>
      </c>
      <c r="C12" s="440">
        <v>6.2199999999999998E-2</v>
      </c>
      <c r="D12" s="740" t="s">
        <v>118</v>
      </c>
      <c r="E12" s="346"/>
      <c r="F12" s="346"/>
      <c r="G12" s="199"/>
      <c r="H12" s="277"/>
      <c r="I12" s="346"/>
      <c r="J12" s="346"/>
      <c r="K12" s="346"/>
    </row>
    <row r="13" spans="1:12" x14ac:dyDescent="0.2">
      <c r="A13" s="134"/>
      <c r="B13" s="439" t="s">
        <v>239</v>
      </c>
      <c r="C13" s="440">
        <v>0.13589999999999999</v>
      </c>
      <c r="D13" s="740" t="s">
        <v>118</v>
      </c>
      <c r="E13" s="346"/>
      <c r="F13" s="346"/>
      <c r="G13" s="199"/>
      <c r="H13" s="277"/>
      <c r="I13" s="346"/>
      <c r="J13" s="346"/>
      <c r="K13" s="346"/>
    </row>
    <row r="14" spans="1:12" x14ac:dyDescent="0.2">
      <c r="A14" s="134"/>
      <c r="B14" s="439" t="s">
        <v>240</v>
      </c>
      <c r="C14" s="440">
        <v>1.9E-3</v>
      </c>
      <c r="D14" s="740" t="s">
        <v>118</v>
      </c>
      <c r="E14" s="346"/>
      <c r="F14" s="346"/>
      <c r="G14" s="200"/>
      <c r="H14" s="277"/>
      <c r="I14" s="346"/>
      <c r="J14" s="346"/>
      <c r="K14" s="346"/>
    </row>
    <row r="15" spans="1:12" x14ac:dyDescent="0.2">
      <c r="A15" s="134"/>
      <c r="B15" s="439" t="s">
        <v>241</v>
      </c>
      <c r="C15" s="440">
        <v>9.1999999999999998E-3</v>
      </c>
      <c r="D15" s="740" t="s">
        <v>118</v>
      </c>
      <c r="E15" s="346"/>
      <c r="F15" s="346"/>
      <c r="G15" s="200"/>
      <c r="H15" s="277"/>
      <c r="I15" s="346"/>
      <c r="J15" s="346"/>
      <c r="K15" s="346"/>
    </row>
    <row r="16" spans="1:12" x14ac:dyDescent="0.2">
      <c r="A16" s="134"/>
      <c r="B16" s="439" t="s">
        <v>242</v>
      </c>
      <c r="C16" s="440">
        <v>9.1999999999999998E-3</v>
      </c>
      <c r="D16" s="740" t="s">
        <v>118</v>
      </c>
      <c r="E16" s="346"/>
      <c r="F16" s="346"/>
      <c r="G16" s="200"/>
      <c r="H16" s="277"/>
      <c r="I16" s="346"/>
      <c r="J16" s="346"/>
      <c r="K16" s="346"/>
    </row>
    <row r="17" spans="1:11" x14ac:dyDescent="0.2">
      <c r="A17" s="134"/>
      <c r="B17" s="441" t="s">
        <v>243</v>
      </c>
      <c r="C17" s="440">
        <v>9.1999999999999998E-3</v>
      </c>
      <c r="D17" s="740" t="s">
        <v>118</v>
      </c>
      <c r="E17" s="346"/>
      <c r="F17" s="346"/>
      <c r="G17" s="200"/>
      <c r="H17" s="277"/>
      <c r="I17" s="346"/>
      <c r="J17" s="346"/>
      <c r="K17" s="346"/>
    </row>
    <row r="18" spans="1:11" x14ac:dyDescent="0.2">
      <c r="A18" s="134"/>
      <c r="B18" s="441" t="s">
        <v>264</v>
      </c>
      <c r="C18" s="440">
        <v>9.1999999999999998E-3</v>
      </c>
      <c r="D18" s="740" t="s">
        <v>118</v>
      </c>
      <c r="E18" s="346"/>
      <c r="F18" s="346"/>
      <c r="G18" s="200"/>
      <c r="H18" s="277"/>
      <c r="I18" s="346"/>
      <c r="J18" s="346"/>
      <c r="K18" s="346"/>
    </row>
    <row r="19" spans="1:11" ht="6" customHeight="1" x14ac:dyDescent="0.2">
      <c r="A19" s="17"/>
      <c r="B19" s="79"/>
      <c r="C19" s="81"/>
      <c r="D19" s="739"/>
    </row>
    <row r="20" spans="1:11" x14ac:dyDescent="0.2">
      <c r="A20" s="17"/>
      <c r="B20" s="66" t="s">
        <v>119</v>
      </c>
      <c r="C20" s="81"/>
    </row>
    <row r="21" spans="1:11" x14ac:dyDescent="0.2">
      <c r="A21" s="17" t="s">
        <v>113</v>
      </c>
      <c r="B21" s="66" t="s">
        <v>160</v>
      </c>
      <c r="C21" s="84"/>
    </row>
    <row r="22" spans="1:11" ht="7.5" customHeight="1" x14ac:dyDescent="0.2">
      <c r="A22" s="17"/>
      <c r="B22" s="78"/>
      <c r="C22" s="84"/>
    </row>
    <row r="23" spans="1:11" ht="76.5" x14ac:dyDescent="0.2">
      <c r="A23" s="17"/>
      <c r="B23" s="738" t="s">
        <v>120</v>
      </c>
      <c r="C23" s="735" t="s">
        <v>182</v>
      </c>
      <c r="D23" s="735" t="s">
        <v>121</v>
      </c>
      <c r="E23" s="280" t="s">
        <v>183</v>
      </c>
    </row>
    <row r="24" spans="1:11" ht="9.75" customHeight="1" x14ac:dyDescent="0.2">
      <c r="A24" s="17"/>
      <c r="B24" s="1172" t="s">
        <v>116</v>
      </c>
      <c r="C24" s="1180"/>
      <c r="D24" s="1180"/>
      <c r="E24" s="1180"/>
    </row>
    <row r="25" spans="1:11" x14ac:dyDescent="0.2">
      <c r="A25" s="17"/>
      <c r="B25" s="1172"/>
      <c r="C25" s="1181"/>
      <c r="D25" s="1181"/>
      <c r="E25" s="1181"/>
    </row>
    <row r="26" spans="1:11" x14ac:dyDescent="0.2">
      <c r="A26" s="17"/>
      <c r="B26" s="66" t="s">
        <v>178</v>
      </c>
    </row>
    <row r="27" spans="1:11" ht="16.5" customHeight="1" x14ac:dyDescent="0.2">
      <c r="A27" s="17"/>
      <c r="B27" s="66"/>
    </row>
    <row r="28" spans="1:11" x14ac:dyDescent="0.2">
      <c r="A28" s="17" t="s">
        <v>113</v>
      </c>
      <c r="B28" s="66" t="s">
        <v>179</v>
      </c>
      <c r="C28" s="84"/>
    </row>
    <row r="29" spans="1:11" x14ac:dyDescent="0.2">
      <c r="A29" s="17"/>
      <c r="B29" s="78"/>
      <c r="C29" s="84"/>
    </row>
    <row r="30" spans="1:11" ht="25.5" x14ac:dyDescent="0.2">
      <c r="A30" s="17"/>
      <c r="B30" s="738" t="s">
        <v>120</v>
      </c>
      <c r="C30" s="735" t="s">
        <v>122</v>
      </c>
      <c r="D30" s="735" t="s">
        <v>123</v>
      </c>
      <c r="E30" s="735" t="s">
        <v>124</v>
      </c>
    </row>
    <row r="31" spans="1:11" x14ac:dyDescent="0.2">
      <c r="A31" s="17"/>
      <c r="B31" s="1172" t="s">
        <v>116</v>
      </c>
      <c r="C31" s="1173"/>
      <c r="D31" s="1175"/>
      <c r="E31" s="1177"/>
    </row>
    <row r="32" spans="1:11" x14ac:dyDescent="0.2">
      <c r="A32" s="17"/>
      <c r="B32" s="1172"/>
      <c r="C32" s="1174"/>
      <c r="D32" s="1176"/>
      <c r="E32" s="1178"/>
    </row>
    <row r="33" spans="1:5" x14ac:dyDescent="0.2">
      <c r="A33" s="17"/>
      <c r="B33" s="66" t="s">
        <v>199</v>
      </c>
    </row>
    <row r="34" spans="1:5" x14ac:dyDescent="0.2">
      <c r="A34" s="17"/>
      <c r="B34" s="66"/>
    </row>
    <row r="35" spans="1:5" x14ac:dyDescent="0.2">
      <c r="A35" s="17"/>
      <c r="B35" s="66" t="s">
        <v>125</v>
      </c>
    </row>
    <row r="36" spans="1:5" x14ac:dyDescent="0.2">
      <c r="A36" s="17" t="s">
        <v>113</v>
      </c>
      <c r="B36" s="66" t="s">
        <v>180</v>
      </c>
    </row>
    <row r="37" spans="1:5" x14ac:dyDescent="0.2">
      <c r="A37" s="17"/>
      <c r="B37" s="32" t="s">
        <v>116</v>
      </c>
    </row>
    <row r="38" spans="1:5" ht="4.5" customHeight="1" x14ac:dyDescent="0.2">
      <c r="A38" s="17"/>
      <c r="B38" s="32"/>
    </row>
    <row r="39" spans="1:5" x14ac:dyDescent="0.2">
      <c r="A39" s="17"/>
      <c r="B39" s="66" t="s">
        <v>126</v>
      </c>
    </row>
    <row r="40" spans="1:5" ht="4.5" customHeight="1" x14ac:dyDescent="0.2">
      <c r="A40" s="17" t="s">
        <v>113</v>
      </c>
      <c r="B40" s="1164" t="s">
        <v>200</v>
      </c>
      <c r="C40" s="1164"/>
      <c r="D40" s="1164"/>
      <c r="E40" s="1164"/>
    </row>
    <row r="41" spans="1:5" x14ac:dyDescent="0.2">
      <c r="A41" s="17"/>
      <c r="B41" s="1164"/>
      <c r="C41" s="1164"/>
      <c r="D41" s="1164"/>
      <c r="E41" s="1164"/>
    </row>
    <row r="42" spans="1:5" ht="7.5" customHeight="1" x14ac:dyDescent="0.2">
      <c r="A42" s="17"/>
      <c r="B42" s="1164"/>
      <c r="C42" s="1164"/>
      <c r="D42" s="1164"/>
      <c r="E42" s="1164"/>
    </row>
    <row r="43" spans="1:5" ht="6" customHeight="1" x14ac:dyDescent="0.2">
      <c r="A43" s="17"/>
      <c r="B43" s="94"/>
      <c r="C43" s="94"/>
      <c r="D43" s="94"/>
      <c r="E43" s="94"/>
    </row>
    <row r="44" spans="1:5" x14ac:dyDescent="0.2">
      <c r="A44" s="17"/>
      <c r="B44" s="122" t="s">
        <v>120</v>
      </c>
      <c r="C44" s="278" t="s">
        <v>181</v>
      </c>
      <c r="D44" s="19"/>
    </row>
    <row r="45" spans="1:5" ht="12" customHeight="1" x14ac:dyDescent="0.2">
      <c r="A45" s="17"/>
      <c r="B45" s="1165" t="s">
        <v>116</v>
      </c>
      <c r="C45" s="1167"/>
      <c r="D45" s="1168"/>
    </row>
    <row r="46" spans="1:5" x14ac:dyDescent="0.2">
      <c r="A46" s="17"/>
      <c r="B46" s="1166"/>
      <c r="C46" s="1169"/>
      <c r="D46" s="1170"/>
    </row>
    <row r="47" spans="1:5" ht="6" customHeight="1" x14ac:dyDescent="0.2">
      <c r="A47" s="17"/>
    </row>
    <row r="48" spans="1:5" x14ac:dyDescent="0.2">
      <c r="A48" s="77" t="s">
        <v>127</v>
      </c>
      <c r="B48" s="66" t="s">
        <v>128</v>
      </c>
      <c r="C48" s="12" t="s">
        <v>129</v>
      </c>
      <c r="D48" s="346"/>
    </row>
    <row r="49" spans="1:9" x14ac:dyDescent="0.2">
      <c r="A49" s="17"/>
      <c r="B49" s="66" t="s">
        <v>130</v>
      </c>
      <c r="C49" s="30"/>
      <c r="D49" s="30"/>
    </row>
    <row r="50" spans="1:9" x14ac:dyDescent="0.2">
      <c r="A50" s="17"/>
      <c r="C50" s="98" t="s">
        <v>2207</v>
      </c>
      <c r="D50" s="98" t="s">
        <v>2247</v>
      </c>
      <c r="E50" s="346"/>
    </row>
    <row r="51" spans="1:9" x14ac:dyDescent="0.2">
      <c r="A51" s="17"/>
      <c r="B51" s="66" t="s">
        <v>131</v>
      </c>
      <c r="C51" s="740"/>
      <c r="D51" s="784"/>
      <c r="E51" s="346"/>
    </row>
    <row r="52" spans="1:9" x14ac:dyDescent="0.2">
      <c r="A52" s="17"/>
      <c r="B52" s="66" t="s">
        <v>132</v>
      </c>
      <c r="C52" s="1171">
        <v>0</v>
      </c>
      <c r="D52" s="1171">
        <v>0</v>
      </c>
      <c r="E52" s="346"/>
    </row>
    <row r="53" spans="1:9" ht="25.5" x14ac:dyDescent="0.2">
      <c r="A53" s="17"/>
      <c r="B53" s="279" t="s">
        <v>133</v>
      </c>
      <c r="C53" s="1171"/>
      <c r="D53" s="1171"/>
      <c r="E53" s="346"/>
    </row>
    <row r="54" spans="1:9" x14ac:dyDescent="0.2">
      <c r="B54" s="279"/>
      <c r="C54" s="739"/>
      <c r="D54" s="783"/>
    </row>
    <row r="55" spans="1:9" x14ac:dyDescent="0.2">
      <c r="B55" s="66" t="s">
        <v>134</v>
      </c>
      <c r="C55" s="739"/>
      <c r="D55" s="783"/>
    </row>
    <row r="56" spans="1:9" x14ac:dyDescent="0.2">
      <c r="B56" s="66" t="s">
        <v>135</v>
      </c>
      <c r="C56" s="1163">
        <v>0</v>
      </c>
      <c r="D56" s="1163">
        <v>0</v>
      </c>
    </row>
    <row r="57" spans="1:9" ht="25.5" x14ac:dyDescent="0.2">
      <c r="B57" s="279" t="s">
        <v>133</v>
      </c>
      <c r="C57" s="1163"/>
      <c r="D57" s="1163"/>
    </row>
    <row r="58" spans="1:9" x14ac:dyDescent="0.2">
      <c r="B58" s="279"/>
      <c r="C58" s="739"/>
      <c r="D58" s="783"/>
    </row>
    <row r="59" spans="1:9" x14ac:dyDescent="0.2">
      <c r="B59" s="66" t="s">
        <v>136</v>
      </c>
      <c r="C59" s="1163">
        <v>0</v>
      </c>
      <c r="D59" s="1163">
        <v>0</v>
      </c>
    </row>
    <row r="60" spans="1:9" ht="25.5" x14ac:dyDescent="0.2">
      <c r="B60" s="279" t="s">
        <v>137</v>
      </c>
      <c r="C60" s="1163"/>
      <c r="D60" s="1163"/>
      <c r="H60" s="63"/>
      <c r="I60" s="63"/>
    </row>
    <row r="61" spans="1:9" x14ac:dyDescent="0.2">
      <c r="B61" s="279"/>
      <c r="C61" s="739"/>
      <c r="D61" s="783"/>
    </row>
    <row r="62" spans="1:9" x14ac:dyDescent="0.2">
      <c r="B62" s="66" t="s">
        <v>138</v>
      </c>
      <c r="C62" s="1163">
        <v>0</v>
      </c>
      <c r="D62" s="1163">
        <v>0</v>
      </c>
    </row>
    <row r="63" spans="1:9" ht="25.5" x14ac:dyDescent="0.2">
      <c r="B63" s="279" t="s">
        <v>137</v>
      </c>
      <c r="C63" s="1163"/>
      <c r="D63" s="1163"/>
    </row>
    <row r="65" spans="2:7" x14ac:dyDescent="0.2">
      <c r="F65" s="42"/>
      <c r="G65" s="42"/>
    </row>
    <row r="66" spans="2:7" ht="12" customHeight="1" x14ac:dyDescent="0.2">
      <c r="F66" s="42"/>
      <c r="G66" s="42"/>
    </row>
    <row r="68" spans="2:7" x14ac:dyDescent="0.2">
      <c r="B68" s="73"/>
      <c r="C68" s="159"/>
      <c r="D68" s="42"/>
      <c r="E68" s="42"/>
    </row>
    <row r="69" spans="2:7" x14ac:dyDescent="0.2">
      <c r="B69" s="73"/>
      <c r="C69" s="40"/>
      <c r="D69" s="40"/>
      <c r="E69" s="40"/>
    </row>
  </sheetData>
  <mergeCells count="20">
    <mergeCell ref="B31:B32"/>
    <mergeCell ref="C31:C32"/>
    <mergeCell ref="D31:D32"/>
    <mergeCell ref="E31:E32"/>
    <mergeCell ref="B7:E8"/>
    <mergeCell ref="B24:B25"/>
    <mergeCell ref="C24:C25"/>
    <mergeCell ref="D24:D25"/>
    <mergeCell ref="E24:E25"/>
    <mergeCell ref="C59:C60"/>
    <mergeCell ref="D59:D60"/>
    <mergeCell ref="C62:C63"/>
    <mergeCell ref="D62:D63"/>
    <mergeCell ref="B40:E42"/>
    <mergeCell ref="B45:B46"/>
    <mergeCell ref="C45:D46"/>
    <mergeCell ref="C52:C53"/>
    <mergeCell ref="D52:D53"/>
    <mergeCell ref="C56:C57"/>
    <mergeCell ref="D56:D57"/>
  </mergeCells>
  <printOptions horizontalCentered="1"/>
  <pageMargins left="0.59055118110236227" right="0.39370078740157483" top="1.5748031496062993" bottom="0.78740157480314965" header="0" footer="0.78740157480314965"/>
  <pageSetup scale="70" orientation="portrait" r:id="rId1"/>
  <headerFooter scaleWithDoc="0" alignWithMargins="0"/>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BsuulqOdIhkmYRLldf/JzI0khiQVzMmx/2cQyzTqMIw=</DigestValue>
    </Reference>
    <Reference Type="http://www.w3.org/2000/09/xmldsig#Object" URI="#idOfficeObject">
      <DigestMethod Algorithm="http://www.w3.org/2001/04/xmlenc#sha256"/>
      <DigestValue>TMiVzl9/QjJ1bdzdI29DpkdTJ/Yq7t9E5k6HMkFs1u8=</DigestValue>
    </Reference>
    <Reference Type="http://uri.etsi.org/01903#SignedProperties" URI="#idSignedProperties">
      <Transforms>
        <Transform Algorithm="http://www.w3.org/TR/2001/REC-xml-c14n-20010315"/>
      </Transforms>
      <DigestMethod Algorithm="http://www.w3.org/2001/04/xmlenc#sha256"/>
      <DigestValue>UHjK7Ki+YQAgAHmBTHCICXjn/4sGv0j6sT2LyTzjHaA=</DigestValue>
    </Reference>
  </SignedInfo>
  <SignatureValue>dVISAOb4S/dqCXM+eJJP+WOsYVp88HHV3B0wrMwMfttmKX0p1DJ8edPw+gjnaT7L2YtetGlFAyzt
lwhSJtktUIOV2USl5U+a0qUYDgBnO8MzgFktG0OQhAwxFxbcQKkrVDiQAbfBOTE/dedY8+wh3owi
UcpbbldoW7z5mRNUD+M7OuGcRAMozMAzj4IOkFR+2mJMz8vKNTYtunJc9kPpa8JNQicF6S50wu6C
Hz7SChBVS7WohF0tGJpjX05cQr0/5jKtCAv6BGADHkl3qPdQfAmJKwmu8JuqJFtj1tgkLHfwrtPd
MPWJfMKWbUln2zqytr56OQtvx3Nw2gEJ9XlMcg==</SignatureValue>
  <KeyInfo>
    <X509Data>
      <X509Certificate>MIIH2DCCBcCgAwIBAgIQNRzWwr5c3UVe+frpBtQc2jANBgkqhkiG9w0BAQsFADBPMRcwFQYDVQQFEw5SVUMgODAwODAwOTktMDELMAkGA1UEBhMCUFkxETAPBgNVBAoMCFZJVCBTLkEuMRQwEgYDVQQDEwtDQS1WSVQgUy5BLjAeFw0yMDA2MjkxNDMwMDFaFw0yMjA2MjkxNDMwMDFaMIGpMRUwEwYDVQQqDAxERVJMSVMgUlVCRU4xGjAYBgNVBAQMEUdVWk1BTiBWQUxFTlpVRUxBMRIwEAYDVQQFEwlDSTI1MjM2ODAxJzAlBgNVBAMMHkRFUkxJUyBSVUJFTiBHVVpNQU4gVkFMRU5aVUVMQTERMA8GA1UECwwIRklSTUEgRjIxFzAVBgNVBAoMDlBFUlNPTkEgRklTSUNBMQswCQYDVQQGEwJQWTCCASIwDQYJKoZIhvcNAQEBBQADggEPADCCAQoCggEBAOmFi8hsWv58fIhZNPjK3ZD+vPYtcy1yNfyrwWlM6q+Wxb8hqeey3a0BZKJIlTak5EGjsVHJ1mHTdMgacj2VDjmeb5lT0gUzJH+I8853nuCci3sozWJ2m7Io5K3ZD9rp8wCMjpSsW+NOFqBKyUP32pb1rluBWvvtCsiIPV0t9m1vWTy1MNln2NbqFEEywm/k7A/N9BoLM3jX01+yAjCZEhlUhLdzqHzF8NUh4Bxf7VB45DAteSwGW7XuGhfnQhmlECYuy68Hzb20dFu0Fe3TE8G9hla/3xYuHsHJAcwxA+mtAGOcQqr1df34ZnHlVtFpkmveXtTFKCwS/NLbakMfrZsCAwEAAaOCA1MwggNPMAwGA1UdEwEB/wQCMAAwDgYDVR0PAQH/BAQDAgXgMCwGA1UdJQEB/wQiMCAGCCsGAQUFBwMEBggrBgEFBQcDAgYKKwYBBAGCNxQCAjAdBgNVHQ4EFgQUTa8twJtpL7Mkz8nlnmfe1ML/ql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ERVJMSVNHVVpNQU5ARUxDT01FUkNJ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o3vHNkIffMnoARJIpaLY3KKkPeh85MADpfE+8yNMBDJQz2aIusoTWwAI8KyZmk73lzM0dbFNPZtFZJKldH8xzfQIpepGMjlQi6IJcHm9VVVaPRz4Hjv7IPCZav22IKHjrvEGumk6NoA90D07kG72ygL3K2QzQCBDq5a7rIMgpfvMDwGQaC1/E/NpEFoJV/DMbcgfWnDgS2Lz5yyamg7E66TXd0W7zY4gmL+BmOEnjTeArhG/SonMNwQacv7wEW5mR2CG5pU3q0p02B6tUVBZfQ6DP8S3bRF6lehH3Ip5fH78rXJpDlCwkwF3TWuna5zYs6BtccSYhFtoioVwowcFNOS/6vNGwIrgfUKwZbrmhDFfwo11FpnGT+61thxN9MB7Bk2kWyrJB4nf1caqrXFq8Vu5vjdJef2Tqsv0y38p0OPt2E5XZk6n7BoHcIr9araYmkzdbDi17yVv7NCGROBCE3wA3kDDZfI4T0xkrWrBN6tSDE9IUASTVhBlbnL+oa2Ai2dA+8xIAYDF/Nj34FGHIwhpDgfvN42WoP//g+FxQzDBUxKrcSb1wTeESui3NYfxmAH9amY/PGsq4Q/qdDSYEwSejqNN34p2qyGOqVhOHeGNTPso1pQIKKLebejSc5zAl+u3aOc+BS2rwviAum4nFIGZTIqCeHK7sirLuyp15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HJizfZL9TO0KQb8QuKl9xUspXucSQHGnwWTUCiQolXQ=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K+Or1+vTUjed9u3TwK0hRLhiWGEosU/X58/AHa58XKI=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pA5SpSBipOgNOIAFU1OUrAoB4r7gTo6hhIIWoteAoE0=</DigestValue>
      </Reference>
      <Reference URI="/xl/drawings/drawing11.xml?ContentType=application/vnd.openxmlformats-officedocument.drawing+xml">
        <DigestMethod Algorithm="http://www.w3.org/2001/04/xmlenc#sha256"/>
        <DigestValue>XO076r3nXJbxNKPqcv5HcMP/yA1Ns3m5sQ/J7gxTSVo=</DigestValue>
      </Reference>
      <Reference URI="/xl/drawings/drawing12.xml?ContentType=application/vnd.openxmlformats-officedocument.drawing+xml">
        <DigestMethod Algorithm="http://www.w3.org/2001/04/xmlenc#sha256"/>
        <DigestValue>kIEcAq6CAPuwsm+YOjii7uAbd4p38gH8qSCUnElMRko=</DigestValue>
      </Reference>
      <Reference URI="/xl/drawings/drawing13.xml?ContentType=application/vnd.openxmlformats-officedocument.drawing+xml">
        <DigestMethod Algorithm="http://www.w3.org/2001/04/xmlenc#sha256"/>
        <DigestValue>8Mr6e/yu+1+3Zm3QsE3COieouVH3zFcGdLYdG9LkHHs=</DigestValue>
      </Reference>
      <Reference URI="/xl/drawings/drawing14.xml?ContentType=application/vnd.openxmlformats-officedocument.drawing+xml">
        <DigestMethod Algorithm="http://www.w3.org/2001/04/xmlenc#sha256"/>
        <DigestValue>9ieE4nyfhPtdZLcpSrjVKmSpjqv4H3dNqqisiyl2IBQ=</DigestValue>
      </Reference>
      <Reference URI="/xl/drawings/drawing15.xml?ContentType=application/vnd.openxmlformats-officedocument.drawing+xml">
        <DigestMethod Algorithm="http://www.w3.org/2001/04/xmlenc#sha256"/>
        <DigestValue>XLi4ee0sVLGHJ7SVhOj5eabdH2H+xox0h9Hc5xT2yzo=</DigestValue>
      </Reference>
      <Reference URI="/xl/drawings/drawing16.xml?ContentType=application/vnd.openxmlformats-officedocument.drawing+xml">
        <DigestMethod Algorithm="http://www.w3.org/2001/04/xmlenc#sha256"/>
        <DigestValue>laR7ysxycvm7jIutMo7Gb7fPGScCDsNI3hPqqT1JoIg=</DigestValue>
      </Reference>
      <Reference URI="/xl/drawings/drawing17.xml?ContentType=application/vnd.openxmlformats-officedocument.drawing+xml">
        <DigestMethod Algorithm="http://www.w3.org/2001/04/xmlenc#sha256"/>
        <DigestValue>OwPqYABuEaztPZNPsVtbES93EuQiq++rgGvI0bzAwDY=</DigestValue>
      </Reference>
      <Reference URI="/xl/drawings/drawing18.xml?ContentType=application/vnd.openxmlformats-officedocument.drawing+xml">
        <DigestMethod Algorithm="http://www.w3.org/2001/04/xmlenc#sha256"/>
        <DigestValue>kGK2JMhAqZ3sdSFmNM5naK43Jo5+LM6SAPlhWOCDerw=</DigestValue>
      </Reference>
      <Reference URI="/xl/drawings/drawing19.xml?ContentType=application/vnd.openxmlformats-officedocument.drawing+xml">
        <DigestMethod Algorithm="http://www.w3.org/2001/04/xmlenc#sha256"/>
        <DigestValue>4Uxz0Nc98TFxFXmowGQgP/UvWkEnYa7+MZzf8a5VO5Y=</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JhuyR2V3tTKnWyKTzd7OImc/X1CXm/3WQPGTlkKUIH8=</DigestValue>
      </Reference>
      <Reference URI="/xl/drawings/drawing21.xml?ContentType=application/vnd.openxmlformats-officedocument.drawing+xml">
        <DigestMethod Algorithm="http://www.w3.org/2001/04/xmlenc#sha256"/>
        <DigestValue>rigS0dXAxeQXS0XQiE4Xqt0v4NmJUgXp0T+HCqCPuQ0=</DigestValue>
      </Reference>
      <Reference URI="/xl/drawings/drawing22.xml?ContentType=application/vnd.openxmlformats-officedocument.drawing+xml">
        <DigestMethod Algorithm="http://www.w3.org/2001/04/xmlenc#sha256"/>
        <DigestValue>jGHdWzkFmX6JqcAU6AYa/eMofM3rMocs6Ig2OGhA61k=</DigestValue>
      </Reference>
      <Reference URI="/xl/drawings/drawing3.xml?ContentType=application/vnd.openxmlformats-officedocument.drawing+xml">
        <DigestMethod Algorithm="http://www.w3.org/2001/04/xmlenc#sha256"/>
        <DigestValue>0HQx30i65e63KrVwPXkK29sw5bGxAvCED9z5GYWUKZ4=</DigestValue>
      </Reference>
      <Reference URI="/xl/drawings/drawing4.xml?ContentType=application/vnd.openxmlformats-officedocument.drawing+xml">
        <DigestMethod Algorithm="http://www.w3.org/2001/04/xmlenc#sha256"/>
        <DigestValue>WoWjRO+8fppIvOS8bloaAgzw9N3UyZpt+V5FKC6vX4g=</DigestValue>
      </Reference>
      <Reference URI="/xl/drawings/drawing5.xml?ContentType=application/vnd.openxmlformats-officedocument.drawing+xml">
        <DigestMethod Algorithm="http://www.w3.org/2001/04/xmlenc#sha256"/>
        <DigestValue>puEXx8Ig1fxWmXFVFahxktDetr9Y9YuZ722NzKCLxtU=</DigestValue>
      </Reference>
      <Reference URI="/xl/drawings/drawing6.xml?ContentType=application/vnd.openxmlformats-officedocument.drawing+xml">
        <DigestMethod Algorithm="http://www.w3.org/2001/04/xmlenc#sha256"/>
        <DigestValue>MggIj+Zo9l7E+eapGZdMmsdbsPYQLf++CbBldarWE+Y=</DigestValue>
      </Reference>
      <Reference URI="/xl/drawings/drawing7.xml?ContentType=application/vnd.openxmlformats-officedocument.drawing+xml">
        <DigestMethod Algorithm="http://www.w3.org/2001/04/xmlenc#sha256"/>
        <DigestValue>TCQvCirCnXSn/dapaCyyyClFlmg2K3j8ffATjjrPpg8=</DigestValue>
      </Reference>
      <Reference URI="/xl/drawings/drawing8.xml?ContentType=application/vnd.openxmlformats-officedocument.drawing+xml">
        <DigestMethod Algorithm="http://www.w3.org/2001/04/xmlenc#sha256"/>
        <DigestValue>EF5pdFuWMxSuW3gB0frXbr9jkAoJGpjuBxRdRy/lT+w=</DigestValue>
      </Reference>
      <Reference URI="/xl/drawings/drawing9.xml?ContentType=application/vnd.openxmlformats-officedocument.drawing+xml">
        <DigestMethod Algorithm="http://www.w3.org/2001/04/xmlenc#sha256"/>
        <DigestValue>xupa84IvVUccp33UY+HncxLPEATcdJIoJKkvGm5T4OY=</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vN2+E+UBovmVgWwDtBQQQeluRbJ3kBP0SmZnQYFvxOk=</DigestValue>
      </Reference>
      <Reference URI="/xl/media/image4.png?ContentType=image/png">
        <DigestMethod Algorithm="http://www.w3.org/2001/04/xmlenc#sha256"/>
        <DigestValue>uXBQYSKKXbgKZ/G07x0euhKTOMRkZNCofTlXYLAalD0=</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Ftdy5zDPlfEGUL/OZBmpbpr8CDgPWS6HpYsaEW2xh6g=</DigestValue>
      </Reference>
      <Reference URI="/xl/styles.xml?ContentType=application/vnd.openxmlformats-officedocument.spreadsheetml.styles+xml">
        <DigestMethod Algorithm="http://www.w3.org/2001/04/xmlenc#sha256"/>
        <DigestValue>KW7ljKB0XJ8pjA7YvrQXDXCouYDAvidl0rW3e/ouIEc=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pq1jtk+r2eKLfkbB8K19vCPqb8Z9+0GFgXsaZDXWVlc=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YUaN0PrBddcXQpWcbK2ivW2pYAXm8c8YENNrRIa5PsM=</DigestValue>
      </Reference>
      <Reference URI="/xl/worksheets/sheet10.xml?ContentType=application/vnd.openxmlformats-officedocument.spreadsheetml.worksheet+xml">
        <DigestMethod Algorithm="http://www.w3.org/2001/04/xmlenc#sha256"/>
        <DigestValue>IT1cYohxlRiBK3gRH+jTTmCRLMsrqecBDx9a1Unmvos=</DigestValue>
      </Reference>
      <Reference URI="/xl/worksheets/sheet11.xml?ContentType=application/vnd.openxmlformats-officedocument.spreadsheetml.worksheet+xml">
        <DigestMethod Algorithm="http://www.w3.org/2001/04/xmlenc#sha256"/>
        <DigestValue>vkI8PNxGzfOXivDxeXS8qtdAjMU815LPnPij7iAl2vU=</DigestValue>
      </Reference>
      <Reference URI="/xl/worksheets/sheet12.xml?ContentType=application/vnd.openxmlformats-officedocument.spreadsheetml.worksheet+xml">
        <DigestMethod Algorithm="http://www.w3.org/2001/04/xmlenc#sha256"/>
        <DigestValue>bvlFv6rK7LzDdeN45vOKLTh8ckYp+cDnYb1aSWv8rTs=</DigestValue>
      </Reference>
      <Reference URI="/xl/worksheets/sheet13.xml?ContentType=application/vnd.openxmlformats-officedocument.spreadsheetml.worksheet+xml">
        <DigestMethod Algorithm="http://www.w3.org/2001/04/xmlenc#sha256"/>
        <DigestValue>4Ys32YtnQdur4mNQewy+Opa1LGSweUNk487gXNk8tS8=</DigestValue>
      </Reference>
      <Reference URI="/xl/worksheets/sheet14.xml?ContentType=application/vnd.openxmlformats-officedocument.spreadsheetml.worksheet+xml">
        <DigestMethod Algorithm="http://www.w3.org/2001/04/xmlenc#sha256"/>
        <DigestValue>tZL1/NUl1P2JE5OgFmtzBDpfUnoNOK08eDQJQ7IxLLw=</DigestValue>
      </Reference>
      <Reference URI="/xl/worksheets/sheet15.xml?ContentType=application/vnd.openxmlformats-officedocument.spreadsheetml.worksheet+xml">
        <DigestMethod Algorithm="http://www.w3.org/2001/04/xmlenc#sha256"/>
        <DigestValue>X1UtUrFDIC+uBhXi5LXhpUMRzYGOCBSTTzMmk8NCT1g=</DigestValue>
      </Reference>
      <Reference URI="/xl/worksheets/sheet16.xml?ContentType=application/vnd.openxmlformats-officedocument.spreadsheetml.worksheet+xml">
        <DigestMethod Algorithm="http://www.w3.org/2001/04/xmlenc#sha256"/>
        <DigestValue>8047clJP0dMk9DoE2qi2ssXB5FwwnpxTFFNrb4isT0c=</DigestValue>
      </Reference>
      <Reference URI="/xl/worksheets/sheet17.xml?ContentType=application/vnd.openxmlformats-officedocument.spreadsheetml.worksheet+xml">
        <DigestMethod Algorithm="http://www.w3.org/2001/04/xmlenc#sha256"/>
        <DigestValue>emR12c4fkCBTX7uIUYx6e1XUW6PejbQrOX07Z4l6gBU=</DigestValue>
      </Reference>
      <Reference URI="/xl/worksheets/sheet18.xml?ContentType=application/vnd.openxmlformats-officedocument.spreadsheetml.worksheet+xml">
        <DigestMethod Algorithm="http://www.w3.org/2001/04/xmlenc#sha256"/>
        <DigestValue>ZzOd7czN5y6J00NY4jsGAznFlrP2964pNzpCoxfOkFs=</DigestValue>
      </Reference>
      <Reference URI="/xl/worksheets/sheet19.xml?ContentType=application/vnd.openxmlformats-officedocument.spreadsheetml.worksheet+xml">
        <DigestMethod Algorithm="http://www.w3.org/2001/04/xmlenc#sha256"/>
        <DigestValue>kxLITmQlBtYpnCSgNG/wH/9fbIZ2PTx1bBGe55P+LQU=</DigestValue>
      </Reference>
      <Reference URI="/xl/worksheets/sheet2.xml?ContentType=application/vnd.openxmlformats-officedocument.spreadsheetml.worksheet+xml">
        <DigestMethod Algorithm="http://www.w3.org/2001/04/xmlenc#sha256"/>
        <DigestValue>WaGZM2d8mPO4Z1bmFQ+1wjaPFTKRRRgRXzBJY7SQurU=</DigestValue>
      </Reference>
      <Reference URI="/xl/worksheets/sheet20.xml?ContentType=application/vnd.openxmlformats-officedocument.spreadsheetml.worksheet+xml">
        <DigestMethod Algorithm="http://www.w3.org/2001/04/xmlenc#sha256"/>
        <DigestValue>rRj6wmlAXHnp3ko3Y4b+fyCYPbxMlKe2JFUrQcsxB9M=</DigestValue>
      </Reference>
      <Reference URI="/xl/worksheets/sheet21.xml?ContentType=application/vnd.openxmlformats-officedocument.spreadsheetml.worksheet+xml">
        <DigestMethod Algorithm="http://www.w3.org/2001/04/xmlenc#sha256"/>
        <DigestValue>YSXU5aP0/R01N1wiB+XCbEROE97sDKdDjZzFj2we2FI=</DigestValue>
      </Reference>
      <Reference URI="/xl/worksheets/sheet22.xml?ContentType=application/vnd.openxmlformats-officedocument.spreadsheetml.worksheet+xml">
        <DigestMethod Algorithm="http://www.w3.org/2001/04/xmlenc#sha256"/>
        <DigestValue>VKK3+edFMIaImXovDLPvC5R5XKMNIgmAdTSvdE0CO+M=</DigestValue>
      </Reference>
      <Reference URI="/xl/worksheets/sheet23.xml?ContentType=application/vnd.openxmlformats-officedocument.spreadsheetml.worksheet+xml">
        <DigestMethod Algorithm="http://www.w3.org/2001/04/xmlenc#sha256"/>
        <DigestValue>DM93uB4tuUrODHM6PKsDGKNMnYBoCApmyM9hL4RakZQ=</DigestValue>
      </Reference>
      <Reference URI="/xl/worksheets/sheet3.xml?ContentType=application/vnd.openxmlformats-officedocument.spreadsheetml.worksheet+xml">
        <DigestMethod Algorithm="http://www.w3.org/2001/04/xmlenc#sha256"/>
        <DigestValue>rWl41UwyaZm9sVTX6pj4EvV+tgngksBQLzHA7cxmoOI=</DigestValue>
      </Reference>
      <Reference URI="/xl/worksheets/sheet4.xml?ContentType=application/vnd.openxmlformats-officedocument.spreadsheetml.worksheet+xml">
        <DigestMethod Algorithm="http://www.w3.org/2001/04/xmlenc#sha256"/>
        <DigestValue>7r53+4Jg47XXoTBLJVCephY3ryB5iM5XKQYLJQF3r2A=</DigestValue>
      </Reference>
      <Reference URI="/xl/worksheets/sheet5.xml?ContentType=application/vnd.openxmlformats-officedocument.spreadsheetml.worksheet+xml">
        <DigestMethod Algorithm="http://www.w3.org/2001/04/xmlenc#sha256"/>
        <DigestValue>036iVm2MWTiHoFO9IfooR2yxCZyRYwZjSPmFVf3FH4A=</DigestValue>
      </Reference>
      <Reference URI="/xl/worksheets/sheet6.xml?ContentType=application/vnd.openxmlformats-officedocument.spreadsheetml.worksheet+xml">
        <DigestMethod Algorithm="http://www.w3.org/2001/04/xmlenc#sha256"/>
        <DigestValue>kBBIWoXxpCdhj4+CdjDZQgxyB+3M8kHR3U9A0/fD47M=</DigestValue>
      </Reference>
      <Reference URI="/xl/worksheets/sheet7.xml?ContentType=application/vnd.openxmlformats-officedocument.spreadsheetml.worksheet+xml">
        <DigestMethod Algorithm="http://www.w3.org/2001/04/xmlenc#sha256"/>
        <DigestValue>VqzAykNiN1Kf1k/ohwTBKyr72vw8ireJL+FKRiw0Kds=</DigestValue>
      </Reference>
      <Reference URI="/xl/worksheets/sheet8.xml?ContentType=application/vnd.openxmlformats-officedocument.spreadsheetml.worksheet+xml">
        <DigestMethod Algorithm="http://www.w3.org/2001/04/xmlenc#sha256"/>
        <DigestValue>SGYLrPvgw7HJKkLmRyzNB/n3W+qBrentn8ecpsjLc80=</DigestValue>
      </Reference>
      <Reference URI="/xl/worksheets/sheet9.xml?ContentType=application/vnd.openxmlformats-officedocument.spreadsheetml.worksheet+xml">
        <DigestMethod Algorithm="http://www.w3.org/2001/04/xmlenc#sha256"/>
        <DigestValue>0JlzVCaPDUPhEFF6Tvg/FyEuj42PNAznupsitlBugto=</DigestValue>
      </Reference>
    </Manifest>
    <SignatureProperties>
      <SignatureProperty Id="idSignatureTime" Target="#idPackageSignature">
        <mdssi:SignatureTime xmlns:mdssi="http://schemas.openxmlformats.org/package/2006/digital-signature">
          <mdssi:Format>YYYY-MM-DDThh:mm:ssTZD</mdssi:Format>
          <mdssi:Value>2021-02-04T20:01:46Z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2021-02-04T20:01:46Z</xd:SigningTime>
          <xd:SigningCertificate>
            <xd:Cert>
              <xd:CertDigest>
                <DigestMethod Algorithm="http://www.w3.org/2001/04/xmlenc#sha256"/>
                <DigestValue>4U85QlJ+Xkf90h5eTBu26BlppxlAgRd7Pantis6jMmA=</DigestValue>
              </xd:CertDigest>
              <xd:IssuerSerial>
                <X509IssuerName>CN=CA-VIT S.A., O=VIT S.A., C=PY, SERIALNUMBER=RUC 80080099-0</X509IssuerName>
                <X509SerialNumber>70598823953472643626374787158225722586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rv17tJRz7+LvoqXycn/vd3Ma9Nt+PwDFTH57QbhpQZs=</DigestValue>
    </Reference>
    <Reference Type="http://www.w3.org/2000/09/xmldsig#Object" URI="#idOfficeObject">
      <DigestMethod Algorithm="http://www.w3.org/2001/04/xmlenc#sha256"/>
      <DigestValue>yRnFwZKZ98YqoWh2s61YC1QarzjW5lk6/H87DkJ771w=</DigestValue>
    </Reference>
    <Reference Type="http://uri.etsi.org/01903#SignedProperties" URI="#idSignedProperties">
      <Transforms>
        <Transform Algorithm="http://www.w3.org/TR/2001/REC-xml-c14n-20010315"/>
      </Transforms>
      <DigestMethod Algorithm="http://www.w3.org/2001/04/xmlenc#sha256"/>
      <DigestValue>gRhCxmh8ak3kRpBSqb5omAyYJE2dMgvP7niNVlmC94Q=</DigestValue>
    </Reference>
  </SignedInfo>
  <SignatureValue>OhK3HTpUIl/N4T/yO02HtjmZiwcxlxFKqWfNxPv3MyhJaKwkhsCJ31J9rWROj0VtU1VeGOkz0qcC
uhDH20UgaQmVrGPjjQFutpMpLsBO75lnViFcTpX+S0nxgBHsWKc3+AB4TtisE+Dcv8t22nSuzWgq
OdbnSaT0n80e42+zeQXlleULw9z0QSeBUhw96CXpkDTRcEcdnaz7400G2m3uxAq7GiH86EjcoIJq
FFJSHJUH3WHywzjRWhahaDBIrIQJSrFiPkZqOg7JLq5jjJhyGvNZihePGUoB9zT3e95tHSwJY4I3
z9/CIs8SvCODyruTAsv9P+kH9RhE3fRu4NnIQA==</SignatureValue>
  <KeyInfo>
    <X509Data>
      <X509Certificate>MIIHxTCCBa2gAwIBAgIQHYpQcMGOTkddARJQOM4aujANBgkqhkiG9w0BAQsFADBPMRcwFQYDVQQFEw5SVUMgODAwODAwOTktMDELMAkGA1UEBhMCUFkxETAPBgNVBAoMCFZJVCBTLkEuMRQwEgYDVQQDEwtDQS1WSVQgUy5BLjAeFw0xOTA2MTIxNDU1MTJaFw0yMTA2MTIxNDU1MTJaMIGiMRQwEgYDVQQqDAtKVUFOIENBUkxPUzEYMBYGA1UEBAwPQUxWQVJFWiBTQUxPTU9OMREwDwYDVQQFEwhDSTUxNTQyMzEkMCIGA1UEAwwbSlVBTiBDQVJMT1MgQUxWQVJFWiBTQUxPTU9OMREwDwYDVQQLDAhGSVJNQSBGMjEXMBUGA1UECgwOUEVSU09OQSBGSVNJQ0ExCzAJBgNVBAYTAlBZMIIBIjANBgkqhkiG9w0BAQEFAAOCAQ8AMIIBCgKCAQEAqhI/o6cWJDD37w5xCZ15AedniwLo0rgOoOQd/RZxr9bKLyDBFT802SMvX1NA0TUmbGvr7V8PaYsFDCOzi54sRQxV0decoMgids7KrEb4+uDGZ2tonY+ftGJDXudFlDrQQ3g+zKX+RB5t58V5hvFdlb91h+82+RFx9RnLdzlnnplmA4GVo8GjRwVr9NjuxqZ9XDXo2MW2+N2JUOo2JEPR8oGQSt3Qfejb0B/InpWISj9EIICyUpmsJS98qNmpPK/OlxG79OaisDRaikMk96WyXoB8JOPwXL9QSF1DrHGHRpbQbWA8IS98D5c7mjGYNREXxz9INL7gdcR4oyclOwbL8QIDAQABo4IDRzCCA0MwDAYDVR0TAQH/BAIwADAOBgNVHQ8BAf8EBAMCBeAwLAYDVR0lAQH/BCIwIAYIKwYBBQUHAwQGCCsGAQUFBwMCBgorBgEEAYI3FAICMB0GA1UdDgQWBBRWtoORIFytU7nTz1/IckCfc7N2p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pDQUxWQVJFWkBDSUVSLk9SRzB2BggrBgEFBQcBAQRqMGgwKAYIKwYBBQUHMAGGHGh0dHBzOi8vd3d3LmVmaXJtYS5jb20ucHkvdmEwPAYIKwYBBQUHMAKGMGh0dHBzOi8vd3d3LmVmaXJtYS5jb20ucHkvcmVwb3NpdG9yaW8vZWZpcm1hLmNydDBCBgNVHR8EOzA5MDegNaAzhjFodHRwczovL3d3dy5lZmlybWEuY29tLnB5L3JlcG9zaXRvcmlvL2VmaXJtYTEuY3JsMA0GCSqGSIb3DQEBCwUAA4ICAQCHCIkqzlbNRAHO2psy1ZA66kLXxTZGMX4950a+JFX/35BRRLoIWTbaRg/qdyfcyWCqDnvIVrk4uFBCcw6ZrW/jZJdwSNkojDja1CoHZrzlDnoMqhAooYI/oZgOpcgaGLU1zFA9hKx+uNOwC7LkExuRcD5k3tVV4hHWMoifuWtlUJj2QD/p4mJ7TGeQl/WfaweyoR0Lxmr9jDo7TSBQyuDH4g6aua2Mh6OlzCsGaurmE6YrGTG66uTIfcZ5RomAfudB73QtaGggpa+GHjdETJ9VvXr0D1M/DkfxRpky9cOYIKB8kyabkN3bJo+1BV/PZecBuusFHt7IgVFcBdizM0BWPbFpur7VUQtJgTjOMI38UY7LVet2Lkj5AksbDjEOcNTyuctcj9z/INTnzIySUQbT3Mn+cRc+HSwiQ+ja4w+Ipa3Pmfw+oIFWqhO4re9YJrmKaEjR9IEoUzXWH8co7mdvAoBblAg4ZtW1DxC+remHeHDP8DRMX6jYtaeb7D0U6ENibnQg05vYt+/1IyCQnn2UG8KrcSTjnNjY88PyKePflasn5Tx7U2c/dOmftqr7Hmr2v+nSgGj7u3C3aOC/bcXqfWif9YC4n5DZ05DsYcZ5658ZzPbHDLijBNWPght8FH0t2FJLw9ldDZb7G7WmCSIB+B7U/0o9IyX2ubwYTo4N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HJizfZL9TO0KQb8QuKl9xUspXucSQHGnwWTUCiQolXQ=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K+Or1+vTUjed9u3TwK0hRLhiWGEosU/X58/AHa58XKI=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pA5SpSBipOgNOIAFU1OUrAoB4r7gTo6hhIIWoteAoE0=</DigestValue>
      </Reference>
      <Reference URI="/xl/drawings/drawing11.xml?ContentType=application/vnd.openxmlformats-officedocument.drawing+xml">
        <DigestMethod Algorithm="http://www.w3.org/2001/04/xmlenc#sha256"/>
        <DigestValue>XO076r3nXJbxNKPqcv5HcMP/yA1Ns3m5sQ/J7gxTSVo=</DigestValue>
      </Reference>
      <Reference URI="/xl/drawings/drawing12.xml?ContentType=application/vnd.openxmlformats-officedocument.drawing+xml">
        <DigestMethod Algorithm="http://www.w3.org/2001/04/xmlenc#sha256"/>
        <DigestValue>kIEcAq6CAPuwsm+YOjii7uAbd4p38gH8qSCUnElMRko=</DigestValue>
      </Reference>
      <Reference URI="/xl/drawings/drawing13.xml?ContentType=application/vnd.openxmlformats-officedocument.drawing+xml">
        <DigestMethod Algorithm="http://www.w3.org/2001/04/xmlenc#sha256"/>
        <DigestValue>8Mr6e/yu+1+3Zm3QsE3COieouVH3zFcGdLYdG9LkHHs=</DigestValue>
      </Reference>
      <Reference URI="/xl/drawings/drawing14.xml?ContentType=application/vnd.openxmlformats-officedocument.drawing+xml">
        <DigestMethod Algorithm="http://www.w3.org/2001/04/xmlenc#sha256"/>
        <DigestValue>9ieE4nyfhPtdZLcpSrjVKmSpjqv4H3dNqqisiyl2IBQ=</DigestValue>
      </Reference>
      <Reference URI="/xl/drawings/drawing15.xml?ContentType=application/vnd.openxmlformats-officedocument.drawing+xml">
        <DigestMethod Algorithm="http://www.w3.org/2001/04/xmlenc#sha256"/>
        <DigestValue>XLi4ee0sVLGHJ7SVhOj5eabdH2H+xox0h9Hc5xT2yzo=</DigestValue>
      </Reference>
      <Reference URI="/xl/drawings/drawing16.xml?ContentType=application/vnd.openxmlformats-officedocument.drawing+xml">
        <DigestMethod Algorithm="http://www.w3.org/2001/04/xmlenc#sha256"/>
        <DigestValue>laR7ysxycvm7jIutMo7Gb7fPGScCDsNI3hPqqT1JoIg=</DigestValue>
      </Reference>
      <Reference URI="/xl/drawings/drawing17.xml?ContentType=application/vnd.openxmlformats-officedocument.drawing+xml">
        <DigestMethod Algorithm="http://www.w3.org/2001/04/xmlenc#sha256"/>
        <DigestValue>OwPqYABuEaztPZNPsVtbES93EuQiq++rgGvI0bzAwDY=</DigestValue>
      </Reference>
      <Reference URI="/xl/drawings/drawing18.xml?ContentType=application/vnd.openxmlformats-officedocument.drawing+xml">
        <DigestMethod Algorithm="http://www.w3.org/2001/04/xmlenc#sha256"/>
        <DigestValue>kGK2JMhAqZ3sdSFmNM5naK43Jo5+LM6SAPlhWOCDerw=</DigestValue>
      </Reference>
      <Reference URI="/xl/drawings/drawing19.xml?ContentType=application/vnd.openxmlformats-officedocument.drawing+xml">
        <DigestMethod Algorithm="http://www.w3.org/2001/04/xmlenc#sha256"/>
        <DigestValue>4Uxz0Nc98TFxFXmowGQgP/UvWkEnYa7+MZzf8a5VO5Y=</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JhuyR2V3tTKnWyKTzd7OImc/X1CXm/3WQPGTlkKUIH8=</DigestValue>
      </Reference>
      <Reference URI="/xl/drawings/drawing21.xml?ContentType=application/vnd.openxmlformats-officedocument.drawing+xml">
        <DigestMethod Algorithm="http://www.w3.org/2001/04/xmlenc#sha256"/>
        <DigestValue>rigS0dXAxeQXS0XQiE4Xqt0v4NmJUgXp0T+HCqCPuQ0=</DigestValue>
      </Reference>
      <Reference URI="/xl/drawings/drawing22.xml?ContentType=application/vnd.openxmlformats-officedocument.drawing+xml">
        <DigestMethod Algorithm="http://www.w3.org/2001/04/xmlenc#sha256"/>
        <DigestValue>jGHdWzkFmX6JqcAU6AYa/eMofM3rMocs6Ig2OGhA61k=</DigestValue>
      </Reference>
      <Reference URI="/xl/drawings/drawing3.xml?ContentType=application/vnd.openxmlformats-officedocument.drawing+xml">
        <DigestMethod Algorithm="http://www.w3.org/2001/04/xmlenc#sha256"/>
        <DigestValue>0HQx30i65e63KrVwPXkK29sw5bGxAvCED9z5GYWUKZ4=</DigestValue>
      </Reference>
      <Reference URI="/xl/drawings/drawing4.xml?ContentType=application/vnd.openxmlformats-officedocument.drawing+xml">
        <DigestMethod Algorithm="http://www.w3.org/2001/04/xmlenc#sha256"/>
        <DigestValue>WoWjRO+8fppIvOS8bloaAgzw9N3UyZpt+V5FKC6vX4g=</DigestValue>
      </Reference>
      <Reference URI="/xl/drawings/drawing5.xml?ContentType=application/vnd.openxmlformats-officedocument.drawing+xml">
        <DigestMethod Algorithm="http://www.w3.org/2001/04/xmlenc#sha256"/>
        <DigestValue>puEXx8Ig1fxWmXFVFahxktDetr9Y9YuZ722NzKCLxtU=</DigestValue>
      </Reference>
      <Reference URI="/xl/drawings/drawing6.xml?ContentType=application/vnd.openxmlformats-officedocument.drawing+xml">
        <DigestMethod Algorithm="http://www.w3.org/2001/04/xmlenc#sha256"/>
        <DigestValue>MggIj+Zo9l7E+eapGZdMmsdbsPYQLf++CbBldarWE+Y=</DigestValue>
      </Reference>
      <Reference URI="/xl/drawings/drawing7.xml?ContentType=application/vnd.openxmlformats-officedocument.drawing+xml">
        <DigestMethod Algorithm="http://www.w3.org/2001/04/xmlenc#sha256"/>
        <DigestValue>TCQvCirCnXSn/dapaCyyyClFlmg2K3j8ffATjjrPpg8=</DigestValue>
      </Reference>
      <Reference URI="/xl/drawings/drawing8.xml?ContentType=application/vnd.openxmlformats-officedocument.drawing+xml">
        <DigestMethod Algorithm="http://www.w3.org/2001/04/xmlenc#sha256"/>
        <DigestValue>EF5pdFuWMxSuW3gB0frXbr9jkAoJGpjuBxRdRy/lT+w=</DigestValue>
      </Reference>
      <Reference URI="/xl/drawings/drawing9.xml?ContentType=application/vnd.openxmlformats-officedocument.drawing+xml">
        <DigestMethod Algorithm="http://www.w3.org/2001/04/xmlenc#sha256"/>
        <DigestValue>xupa84IvVUccp33UY+HncxLPEATcdJIoJKkvGm5T4OY=</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vN2+E+UBovmVgWwDtBQQQeluRbJ3kBP0SmZnQYFvxOk=</DigestValue>
      </Reference>
      <Reference URI="/xl/media/image4.png?ContentType=image/png">
        <DigestMethod Algorithm="http://www.w3.org/2001/04/xmlenc#sha256"/>
        <DigestValue>uXBQYSKKXbgKZ/G07x0euhKTOMRkZNCofTlXYLAalD0=</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Ftdy5zDPlfEGUL/OZBmpbpr8CDgPWS6HpYsaEW2xh6g=</DigestValue>
      </Reference>
      <Reference URI="/xl/styles.xml?ContentType=application/vnd.openxmlformats-officedocument.spreadsheetml.styles+xml">
        <DigestMethod Algorithm="http://www.w3.org/2001/04/xmlenc#sha256"/>
        <DigestValue>KW7ljKB0XJ8pjA7YvrQXDXCouYDAvidl0rW3e/ouIEc=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pq1jtk+r2eKLfkbB8K19vCPqb8Z9+0GFgXsaZDXWVlc=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YUaN0PrBddcXQpWcbK2ivW2pYAXm8c8YENNrRIa5PsM=</DigestValue>
      </Reference>
      <Reference URI="/xl/worksheets/sheet10.xml?ContentType=application/vnd.openxmlformats-officedocument.spreadsheetml.worksheet+xml">
        <DigestMethod Algorithm="http://www.w3.org/2001/04/xmlenc#sha256"/>
        <DigestValue>IT1cYohxlRiBK3gRH+jTTmCRLMsrqecBDx9a1Unmvos=</DigestValue>
      </Reference>
      <Reference URI="/xl/worksheets/sheet11.xml?ContentType=application/vnd.openxmlformats-officedocument.spreadsheetml.worksheet+xml">
        <DigestMethod Algorithm="http://www.w3.org/2001/04/xmlenc#sha256"/>
        <DigestValue>vkI8PNxGzfOXivDxeXS8qtdAjMU815LPnPij7iAl2vU=</DigestValue>
      </Reference>
      <Reference URI="/xl/worksheets/sheet12.xml?ContentType=application/vnd.openxmlformats-officedocument.spreadsheetml.worksheet+xml">
        <DigestMethod Algorithm="http://www.w3.org/2001/04/xmlenc#sha256"/>
        <DigestValue>bvlFv6rK7LzDdeN45vOKLTh8ckYp+cDnYb1aSWv8rTs=</DigestValue>
      </Reference>
      <Reference URI="/xl/worksheets/sheet13.xml?ContentType=application/vnd.openxmlformats-officedocument.spreadsheetml.worksheet+xml">
        <DigestMethod Algorithm="http://www.w3.org/2001/04/xmlenc#sha256"/>
        <DigestValue>4Ys32YtnQdur4mNQewy+Opa1LGSweUNk487gXNk8tS8=</DigestValue>
      </Reference>
      <Reference URI="/xl/worksheets/sheet14.xml?ContentType=application/vnd.openxmlformats-officedocument.spreadsheetml.worksheet+xml">
        <DigestMethod Algorithm="http://www.w3.org/2001/04/xmlenc#sha256"/>
        <DigestValue>tZL1/NUl1P2JE5OgFmtzBDpfUnoNOK08eDQJQ7IxLLw=</DigestValue>
      </Reference>
      <Reference URI="/xl/worksheets/sheet15.xml?ContentType=application/vnd.openxmlformats-officedocument.spreadsheetml.worksheet+xml">
        <DigestMethod Algorithm="http://www.w3.org/2001/04/xmlenc#sha256"/>
        <DigestValue>X1UtUrFDIC+uBhXi5LXhpUMRzYGOCBSTTzMmk8NCT1g=</DigestValue>
      </Reference>
      <Reference URI="/xl/worksheets/sheet16.xml?ContentType=application/vnd.openxmlformats-officedocument.spreadsheetml.worksheet+xml">
        <DigestMethod Algorithm="http://www.w3.org/2001/04/xmlenc#sha256"/>
        <DigestValue>8047clJP0dMk9DoE2qi2ssXB5FwwnpxTFFNrb4isT0c=</DigestValue>
      </Reference>
      <Reference URI="/xl/worksheets/sheet17.xml?ContentType=application/vnd.openxmlformats-officedocument.spreadsheetml.worksheet+xml">
        <DigestMethod Algorithm="http://www.w3.org/2001/04/xmlenc#sha256"/>
        <DigestValue>emR12c4fkCBTX7uIUYx6e1XUW6PejbQrOX07Z4l6gBU=</DigestValue>
      </Reference>
      <Reference URI="/xl/worksheets/sheet18.xml?ContentType=application/vnd.openxmlformats-officedocument.spreadsheetml.worksheet+xml">
        <DigestMethod Algorithm="http://www.w3.org/2001/04/xmlenc#sha256"/>
        <DigestValue>ZzOd7czN5y6J00NY4jsGAznFlrP2964pNzpCoxfOkFs=</DigestValue>
      </Reference>
      <Reference URI="/xl/worksheets/sheet19.xml?ContentType=application/vnd.openxmlformats-officedocument.spreadsheetml.worksheet+xml">
        <DigestMethod Algorithm="http://www.w3.org/2001/04/xmlenc#sha256"/>
        <DigestValue>kxLITmQlBtYpnCSgNG/wH/9fbIZ2PTx1bBGe55P+LQU=</DigestValue>
      </Reference>
      <Reference URI="/xl/worksheets/sheet2.xml?ContentType=application/vnd.openxmlformats-officedocument.spreadsheetml.worksheet+xml">
        <DigestMethod Algorithm="http://www.w3.org/2001/04/xmlenc#sha256"/>
        <DigestValue>WaGZM2d8mPO4Z1bmFQ+1wjaPFTKRRRgRXzBJY7SQurU=</DigestValue>
      </Reference>
      <Reference URI="/xl/worksheets/sheet20.xml?ContentType=application/vnd.openxmlformats-officedocument.spreadsheetml.worksheet+xml">
        <DigestMethod Algorithm="http://www.w3.org/2001/04/xmlenc#sha256"/>
        <DigestValue>rRj6wmlAXHnp3ko3Y4b+fyCYPbxMlKe2JFUrQcsxB9M=</DigestValue>
      </Reference>
      <Reference URI="/xl/worksheets/sheet21.xml?ContentType=application/vnd.openxmlformats-officedocument.spreadsheetml.worksheet+xml">
        <DigestMethod Algorithm="http://www.w3.org/2001/04/xmlenc#sha256"/>
        <DigestValue>YSXU5aP0/R01N1wiB+XCbEROE97sDKdDjZzFj2we2FI=</DigestValue>
      </Reference>
      <Reference URI="/xl/worksheets/sheet22.xml?ContentType=application/vnd.openxmlformats-officedocument.spreadsheetml.worksheet+xml">
        <DigestMethod Algorithm="http://www.w3.org/2001/04/xmlenc#sha256"/>
        <DigestValue>VKK3+edFMIaImXovDLPvC5R5XKMNIgmAdTSvdE0CO+M=</DigestValue>
      </Reference>
      <Reference URI="/xl/worksheets/sheet23.xml?ContentType=application/vnd.openxmlformats-officedocument.spreadsheetml.worksheet+xml">
        <DigestMethod Algorithm="http://www.w3.org/2001/04/xmlenc#sha256"/>
        <DigestValue>DM93uB4tuUrODHM6PKsDGKNMnYBoCApmyM9hL4RakZQ=</DigestValue>
      </Reference>
      <Reference URI="/xl/worksheets/sheet3.xml?ContentType=application/vnd.openxmlformats-officedocument.spreadsheetml.worksheet+xml">
        <DigestMethod Algorithm="http://www.w3.org/2001/04/xmlenc#sha256"/>
        <DigestValue>rWl41UwyaZm9sVTX6pj4EvV+tgngksBQLzHA7cxmoOI=</DigestValue>
      </Reference>
      <Reference URI="/xl/worksheets/sheet4.xml?ContentType=application/vnd.openxmlformats-officedocument.spreadsheetml.worksheet+xml">
        <DigestMethod Algorithm="http://www.w3.org/2001/04/xmlenc#sha256"/>
        <DigestValue>7r53+4Jg47XXoTBLJVCephY3ryB5iM5XKQYLJQF3r2A=</DigestValue>
      </Reference>
      <Reference URI="/xl/worksheets/sheet5.xml?ContentType=application/vnd.openxmlformats-officedocument.spreadsheetml.worksheet+xml">
        <DigestMethod Algorithm="http://www.w3.org/2001/04/xmlenc#sha256"/>
        <DigestValue>036iVm2MWTiHoFO9IfooR2yxCZyRYwZjSPmFVf3FH4A=</DigestValue>
      </Reference>
      <Reference URI="/xl/worksheets/sheet6.xml?ContentType=application/vnd.openxmlformats-officedocument.spreadsheetml.worksheet+xml">
        <DigestMethod Algorithm="http://www.w3.org/2001/04/xmlenc#sha256"/>
        <DigestValue>kBBIWoXxpCdhj4+CdjDZQgxyB+3M8kHR3U9A0/fD47M=</DigestValue>
      </Reference>
      <Reference URI="/xl/worksheets/sheet7.xml?ContentType=application/vnd.openxmlformats-officedocument.spreadsheetml.worksheet+xml">
        <DigestMethod Algorithm="http://www.w3.org/2001/04/xmlenc#sha256"/>
        <DigestValue>VqzAykNiN1Kf1k/ohwTBKyr72vw8ireJL+FKRiw0Kds=</DigestValue>
      </Reference>
      <Reference URI="/xl/worksheets/sheet8.xml?ContentType=application/vnd.openxmlformats-officedocument.spreadsheetml.worksheet+xml">
        <DigestMethod Algorithm="http://www.w3.org/2001/04/xmlenc#sha256"/>
        <DigestValue>SGYLrPvgw7HJKkLmRyzNB/n3W+qBrentn8ecpsjLc80=</DigestValue>
      </Reference>
      <Reference URI="/xl/worksheets/sheet9.xml?ContentType=application/vnd.openxmlformats-officedocument.spreadsheetml.worksheet+xml">
        <DigestMethod Algorithm="http://www.w3.org/2001/04/xmlenc#sha256"/>
        <DigestValue>0JlzVCaPDUPhEFF6Tvg/FyEuj42PNAznupsitlBugto=</DigestValue>
      </Reference>
    </Manifest>
    <SignatureProperties>
      <SignatureProperty Id="idSignatureTime" Target="#idPackageSignature">
        <mdssi:SignatureTime xmlns:mdssi="http://schemas.openxmlformats.org/package/2006/digital-signature">
          <mdssi:Format>YYYY-MM-DDThh:mm:ssTZD</mdssi:Format>
          <mdssi:Value>2021-03-17T14:01:23Z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16.0.13628/22</OfficeVersion>
          <ApplicationVersion>16.0.13628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2021-03-17T14:01:23Z</xd:SigningTime>
          <xd:SigningCertificate>
            <xd:Cert>
              <xd:CertDigest>
                <DigestMethod Algorithm="http://www.w3.org/2001/04/xmlenc#sha256"/>
                <DigestValue>03IkgmDnR8ddO/0Qesxs6if6ZvdoeHE/DILjHLQpoTo=</DigestValue>
              </xd:CertDigest>
              <xd:IssuerSerial>
                <X509IssuerName>CN=CA-VIT S.A., O=VIT S.A., C=PY, SERIALNUMBER=RUC 80080099-0</X509IssuerName>
                <X509SerialNumber>39265780370465504281098366027247262394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PLTft5HFDP+73snyQgFj/+RL50Fu+twGPRXEFpI0WMY=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COGGgbOdYsNSonDy9tN8bnN3l+F1ifNdxnZd0i8BAH0=</DigestValue>
    </Reference>
  </SignedInfo>
  <SignatureValue>eDVLMNAyu0mUHeuwzs1XZTga1CnRKrnz1bykQMuWDtbaUQZBZVncMD92h2bURGR9kfXHpnLI0tPv
y/TMsEhrwk4wnQLqB9kcGHbwh7kY0R4ZxEdVDL/uiXBUAb7D5A5bFhRuGeQ7Ari3cncehTHNevBA
atFz7SKAgslGChioQVqjMNvs0hXfSccWbSjb8U9VdXXa2ip2cjsYTJyy1hhOUTxC5P+wRxLuMbVT
8fiKL+FNiM12gJFURGwK1sp3vmGadqFG8zCNj+EcMIV4KmFLHOZijHT2Nxn5spYinZ5y70iFIVJu
YYReQqToH3jHKRgFUCOTx2vRstkrA52dKBACJQ==</SignatureValue>
  <KeyInfo>
    <X509Data>
      <X509Certificate>MIIH/TCCBeWgAwIBAgITXAAAGR+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CsVWTbsSM5ls5HBM6mt86+SHjqI49DDwtcHlzAZuFsPbNCUOQA44w66jCT5RuGAtRl7x3IgaVi3kXza9j6ksHUaclVoInL+vSKrkhtXnsuzzvJjk3MjYPYfhuz8zIqwV+MNPYSpRlzTu0OqCfRz36vfJf9ZLfp6wuMRe9n9yMFP8P6bcGolvaAH/UsHTejkjag7cuqzrRgXB7jPKv2x5AuoNQUCohvib9VoL9oyZ14GL3BH9BPMU5yhzwg93eO+aBsHy31VNM4X9KxM1zrRQIDAQABo4IDhTCCA4EwDgYDVR0PAQH/BAQDAgXgMAwGA1UdEwEB/wQCMAAwIAYDVR0lAQH/BBYwFAYIKwYBBQUHAwIGCCsGAQUFBwMEMB0GA1UdDgQWBBRD1LdrhlOUrPUaCeFadd4lPbhPS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ATZUA3xAbYLbHtEZs7Vqy/TcPqNHUB1AyeBQbtbgV5GuLeoqJb0XgsIBcHgC7wm4txdnlFZXd7ebMYbZJuKyjkRlr9LTvVJ1dlrgnwABQ7sm+i/yuiRAOnf4J0DUPBPpHZjGB62Y2gktc8s1n8uElz/oY7jHrDydTPZYIslxgKEioyltX47hp2v64rl2M9F3KpO12ip4wgsd5PsjS3BXJRbo/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wrDit4prClKb8cbU9eehyLUdS6VshZw13bGmiLbyqOnB8hGUWDKDQEXzYNKm4sD/2H1MDbaitQfD577OOLAseZ3KAAMIGkLOmEvK3b7ZTr8W0cnBh3ZF8Dpz7bGxBeEwGk6mtkHsNPDWWxrdRzMJeEIy0J7Fyv/Hod3/kjGte5bZAKk9nC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HJizfZL9TO0KQb8QuKl9xUspXucSQHGnwWTUCiQolXQ=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K+Or1+vTUjed9u3TwK0hRLhiWGEosU/X58/AHa58XKI=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pA5SpSBipOgNOIAFU1OUrAoB4r7gTo6hhIIWoteAoE0=</DigestValue>
      </Reference>
      <Reference URI="/xl/drawings/drawing11.xml?ContentType=application/vnd.openxmlformats-officedocument.drawing+xml">
        <DigestMethod Algorithm="http://www.w3.org/2001/04/xmlenc#sha256"/>
        <DigestValue>XO076r3nXJbxNKPqcv5HcMP/yA1Ns3m5sQ/J7gxTSVo=</DigestValue>
      </Reference>
      <Reference URI="/xl/drawings/drawing12.xml?ContentType=application/vnd.openxmlformats-officedocument.drawing+xml">
        <DigestMethod Algorithm="http://www.w3.org/2001/04/xmlenc#sha256"/>
        <DigestValue>kIEcAq6CAPuwsm+YOjii7uAbd4p38gH8qSCUnElMRko=</DigestValue>
      </Reference>
      <Reference URI="/xl/drawings/drawing13.xml?ContentType=application/vnd.openxmlformats-officedocument.drawing+xml">
        <DigestMethod Algorithm="http://www.w3.org/2001/04/xmlenc#sha256"/>
        <DigestValue>8Mr6e/yu+1+3Zm3QsE3COieouVH3zFcGdLYdG9LkHHs=</DigestValue>
      </Reference>
      <Reference URI="/xl/drawings/drawing14.xml?ContentType=application/vnd.openxmlformats-officedocument.drawing+xml">
        <DigestMethod Algorithm="http://www.w3.org/2001/04/xmlenc#sha256"/>
        <DigestValue>9ieE4nyfhPtdZLcpSrjVKmSpjqv4H3dNqqisiyl2IBQ=</DigestValue>
      </Reference>
      <Reference URI="/xl/drawings/drawing15.xml?ContentType=application/vnd.openxmlformats-officedocument.drawing+xml">
        <DigestMethod Algorithm="http://www.w3.org/2001/04/xmlenc#sha256"/>
        <DigestValue>XLi4ee0sVLGHJ7SVhOj5eabdH2H+xox0h9Hc5xT2yzo=</DigestValue>
      </Reference>
      <Reference URI="/xl/drawings/drawing16.xml?ContentType=application/vnd.openxmlformats-officedocument.drawing+xml">
        <DigestMethod Algorithm="http://www.w3.org/2001/04/xmlenc#sha256"/>
        <DigestValue>laR7ysxycvm7jIutMo7Gb7fPGScCDsNI3hPqqT1JoIg=</DigestValue>
      </Reference>
      <Reference URI="/xl/drawings/drawing17.xml?ContentType=application/vnd.openxmlformats-officedocument.drawing+xml">
        <DigestMethod Algorithm="http://www.w3.org/2001/04/xmlenc#sha256"/>
        <DigestValue>OwPqYABuEaztPZNPsVtbES93EuQiq++rgGvI0bzAwDY=</DigestValue>
      </Reference>
      <Reference URI="/xl/drawings/drawing18.xml?ContentType=application/vnd.openxmlformats-officedocument.drawing+xml">
        <DigestMethod Algorithm="http://www.w3.org/2001/04/xmlenc#sha256"/>
        <DigestValue>kGK2JMhAqZ3sdSFmNM5naK43Jo5+LM6SAPlhWOCDerw=</DigestValue>
      </Reference>
      <Reference URI="/xl/drawings/drawing19.xml?ContentType=application/vnd.openxmlformats-officedocument.drawing+xml">
        <DigestMethod Algorithm="http://www.w3.org/2001/04/xmlenc#sha256"/>
        <DigestValue>4Uxz0Nc98TFxFXmowGQgP/UvWkEnYa7+MZzf8a5VO5Y=</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JhuyR2V3tTKnWyKTzd7OImc/X1CXm/3WQPGTlkKUIH8=</DigestValue>
      </Reference>
      <Reference URI="/xl/drawings/drawing21.xml?ContentType=application/vnd.openxmlformats-officedocument.drawing+xml">
        <DigestMethod Algorithm="http://www.w3.org/2001/04/xmlenc#sha256"/>
        <DigestValue>rigS0dXAxeQXS0XQiE4Xqt0v4NmJUgXp0T+HCqCPuQ0=</DigestValue>
      </Reference>
      <Reference URI="/xl/drawings/drawing22.xml?ContentType=application/vnd.openxmlformats-officedocument.drawing+xml">
        <DigestMethod Algorithm="http://www.w3.org/2001/04/xmlenc#sha256"/>
        <DigestValue>jGHdWzkFmX6JqcAU6AYa/eMofM3rMocs6Ig2OGhA61k=</DigestValue>
      </Reference>
      <Reference URI="/xl/drawings/drawing3.xml?ContentType=application/vnd.openxmlformats-officedocument.drawing+xml">
        <DigestMethod Algorithm="http://www.w3.org/2001/04/xmlenc#sha256"/>
        <DigestValue>0HQx30i65e63KrVwPXkK29sw5bGxAvCED9z5GYWUKZ4=</DigestValue>
      </Reference>
      <Reference URI="/xl/drawings/drawing4.xml?ContentType=application/vnd.openxmlformats-officedocument.drawing+xml">
        <DigestMethod Algorithm="http://www.w3.org/2001/04/xmlenc#sha256"/>
        <DigestValue>WoWjRO+8fppIvOS8bloaAgzw9N3UyZpt+V5FKC6vX4g=</DigestValue>
      </Reference>
      <Reference URI="/xl/drawings/drawing5.xml?ContentType=application/vnd.openxmlformats-officedocument.drawing+xml">
        <DigestMethod Algorithm="http://www.w3.org/2001/04/xmlenc#sha256"/>
        <DigestValue>puEXx8Ig1fxWmXFVFahxktDetr9Y9YuZ722NzKCLxtU=</DigestValue>
      </Reference>
      <Reference URI="/xl/drawings/drawing6.xml?ContentType=application/vnd.openxmlformats-officedocument.drawing+xml">
        <DigestMethod Algorithm="http://www.w3.org/2001/04/xmlenc#sha256"/>
        <DigestValue>MggIj+Zo9l7E+eapGZdMmsdbsPYQLf++CbBldarWE+Y=</DigestValue>
      </Reference>
      <Reference URI="/xl/drawings/drawing7.xml?ContentType=application/vnd.openxmlformats-officedocument.drawing+xml">
        <DigestMethod Algorithm="http://www.w3.org/2001/04/xmlenc#sha256"/>
        <DigestValue>TCQvCirCnXSn/dapaCyyyClFlmg2K3j8ffATjjrPpg8=</DigestValue>
      </Reference>
      <Reference URI="/xl/drawings/drawing8.xml?ContentType=application/vnd.openxmlformats-officedocument.drawing+xml">
        <DigestMethod Algorithm="http://www.w3.org/2001/04/xmlenc#sha256"/>
        <DigestValue>EF5pdFuWMxSuW3gB0frXbr9jkAoJGpjuBxRdRy/lT+w=</DigestValue>
      </Reference>
      <Reference URI="/xl/drawings/drawing9.xml?ContentType=application/vnd.openxmlformats-officedocument.drawing+xml">
        <DigestMethod Algorithm="http://www.w3.org/2001/04/xmlenc#sha256"/>
        <DigestValue>xupa84IvVUccp33UY+HncxLPEATcdJIoJKkvGm5T4OY=</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vN2+E+UBovmVgWwDtBQQQeluRbJ3kBP0SmZnQYFvxOk=</DigestValue>
      </Reference>
      <Reference URI="/xl/media/image4.png?ContentType=image/png">
        <DigestMethod Algorithm="http://www.w3.org/2001/04/xmlenc#sha256"/>
        <DigestValue>uXBQYSKKXbgKZ/G07x0euhKTOMRkZNCofTlXYLAalD0=</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Ftdy5zDPlfEGUL/OZBmpbpr8CDgPWS6HpYsaEW2xh6g=</DigestValue>
      </Reference>
      <Reference URI="/xl/styles.xml?ContentType=application/vnd.openxmlformats-officedocument.spreadsheetml.styles+xml">
        <DigestMethod Algorithm="http://www.w3.org/2001/04/xmlenc#sha256"/>
        <DigestValue>KW7ljKB0XJ8pjA7YvrQXDXCouYDAvidl0rW3e/ouIEc=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pq1jtk+r2eKLfkbB8K19vCPqb8Z9+0GFgXsaZDXWVlc=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YUaN0PrBddcXQpWcbK2ivW2pYAXm8c8YENNrRIa5PsM=</DigestValue>
      </Reference>
      <Reference URI="/xl/worksheets/sheet10.xml?ContentType=application/vnd.openxmlformats-officedocument.spreadsheetml.worksheet+xml">
        <DigestMethod Algorithm="http://www.w3.org/2001/04/xmlenc#sha256"/>
        <DigestValue>IT1cYohxlRiBK3gRH+jTTmCRLMsrqecBDx9a1Unmvos=</DigestValue>
      </Reference>
      <Reference URI="/xl/worksheets/sheet11.xml?ContentType=application/vnd.openxmlformats-officedocument.spreadsheetml.worksheet+xml">
        <DigestMethod Algorithm="http://www.w3.org/2001/04/xmlenc#sha256"/>
        <DigestValue>vkI8PNxGzfOXivDxeXS8qtdAjMU815LPnPij7iAl2vU=</DigestValue>
      </Reference>
      <Reference URI="/xl/worksheets/sheet12.xml?ContentType=application/vnd.openxmlformats-officedocument.spreadsheetml.worksheet+xml">
        <DigestMethod Algorithm="http://www.w3.org/2001/04/xmlenc#sha256"/>
        <DigestValue>bvlFv6rK7LzDdeN45vOKLTh8ckYp+cDnYb1aSWv8rTs=</DigestValue>
      </Reference>
      <Reference URI="/xl/worksheets/sheet13.xml?ContentType=application/vnd.openxmlformats-officedocument.spreadsheetml.worksheet+xml">
        <DigestMethod Algorithm="http://www.w3.org/2001/04/xmlenc#sha256"/>
        <DigestValue>4Ys32YtnQdur4mNQewy+Opa1LGSweUNk487gXNk8tS8=</DigestValue>
      </Reference>
      <Reference URI="/xl/worksheets/sheet14.xml?ContentType=application/vnd.openxmlformats-officedocument.spreadsheetml.worksheet+xml">
        <DigestMethod Algorithm="http://www.w3.org/2001/04/xmlenc#sha256"/>
        <DigestValue>tZL1/NUl1P2JE5OgFmtzBDpfUnoNOK08eDQJQ7IxLLw=</DigestValue>
      </Reference>
      <Reference URI="/xl/worksheets/sheet15.xml?ContentType=application/vnd.openxmlformats-officedocument.spreadsheetml.worksheet+xml">
        <DigestMethod Algorithm="http://www.w3.org/2001/04/xmlenc#sha256"/>
        <DigestValue>X1UtUrFDIC+uBhXi5LXhpUMRzYGOCBSTTzMmk8NCT1g=</DigestValue>
      </Reference>
      <Reference URI="/xl/worksheets/sheet16.xml?ContentType=application/vnd.openxmlformats-officedocument.spreadsheetml.worksheet+xml">
        <DigestMethod Algorithm="http://www.w3.org/2001/04/xmlenc#sha256"/>
        <DigestValue>8047clJP0dMk9DoE2qi2ssXB5FwwnpxTFFNrb4isT0c=</DigestValue>
      </Reference>
      <Reference URI="/xl/worksheets/sheet17.xml?ContentType=application/vnd.openxmlformats-officedocument.spreadsheetml.worksheet+xml">
        <DigestMethod Algorithm="http://www.w3.org/2001/04/xmlenc#sha256"/>
        <DigestValue>emR12c4fkCBTX7uIUYx6e1XUW6PejbQrOX07Z4l6gBU=</DigestValue>
      </Reference>
      <Reference URI="/xl/worksheets/sheet18.xml?ContentType=application/vnd.openxmlformats-officedocument.spreadsheetml.worksheet+xml">
        <DigestMethod Algorithm="http://www.w3.org/2001/04/xmlenc#sha256"/>
        <DigestValue>ZzOd7czN5y6J00NY4jsGAznFlrP2964pNzpCoxfOkFs=</DigestValue>
      </Reference>
      <Reference URI="/xl/worksheets/sheet19.xml?ContentType=application/vnd.openxmlformats-officedocument.spreadsheetml.worksheet+xml">
        <DigestMethod Algorithm="http://www.w3.org/2001/04/xmlenc#sha256"/>
        <DigestValue>kxLITmQlBtYpnCSgNG/wH/9fbIZ2PTx1bBGe55P+LQU=</DigestValue>
      </Reference>
      <Reference URI="/xl/worksheets/sheet2.xml?ContentType=application/vnd.openxmlformats-officedocument.spreadsheetml.worksheet+xml">
        <DigestMethod Algorithm="http://www.w3.org/2001/04/xmlenc#sha256"/>
        <DigestValue>WaGZM2d8mPO4Z1bmFQ+1wjaPFTKRRRgRXzBJY7SQurU=</DigestValue>
      </Reference>
      <Reference URI="/xl/worksheets/sheet20.xml?ContentType=application/vnd.openxmlformats-officedocument.spreadsheetml.worksheet+xml">
        <DigestMethod Algorithm="http://www.w3.org/2001/04/xmlenc#sha256"/>
        <DigestValue>rRj6wmlAXHnp3ko3Y4b+fyCYPbxMlKe2JFUrQcsxB9M=</DigestValue>
      </Reference>
      <Reference URI="/xl/worksheets/sheet21.xml?ContentType=application/vnd.openxmlformats-officedocument.spreadsheetml.worksheet+xml">
        <DigestMethod Algorithm="http://www.w3.org/2001/04/xmlenc#sha256"/>
        <DigestValue>YSXU5aP0/R01N1wiB+XCbEROE97sDKdDjZzFj2we2FI=</DigestValue>
      </Reference>
      <Reference URI="/xl/worksheets/sheet22.xml?ContentType=application/vnd.openxmlformats-officedocument.spreadsheetml.worksheet+xml">
        <DigestMethod Algorithm="http://www.w3.org/2001/04/xmlenc#sha256"/>
        <DigestValue>VKK3+edFMIaImXovDLPvC5R5XKMNIgmAdTSvdE0CO+M=</DigestValue>
      </Reference>
      <Reference URI="/xl/worksheets/sheet23.xml?ContentType=application/vnd.openxmlformats-officedocument.spreadsheetml.worksheet+xml">
        <DigestMethod Algorithm="http://www.w3.org/2001/04/xmlenc#sha256"/>
        <DigestValue>DM93uB4tuUrODHM6PKsDGKNMnYBoCApmyM9hL4RakZQ=</DigestValue>
      </Reference>
      <Reference URI="/xl/worksheets/sheet3.xml?ContentType=application/vnd.openxmlformats-officedocument.spreadsheetml.worksheet+xml">
        <DigestMethod Algorithm="http://www.w3.org/2001/04/xmlenc#sha256"/>
        <DigestValue>rWl41UwyaZm9sVTX6pj4EvV+tgngksBQLzHA7cxmoOI=</DigestValue>
      </Reference>
      <Reference URI="/xl/worksheets/sheet4.xml?ContentType=application/vnd.openxmlformats-officedocument.spreadsheetml.worksheet+xml">
        <DigestMethod Algorithm="http://www.w3.org/2001/04/xmlenc#sha256"/>
        <DigestValue>7r53+4Jg47XXoTBLJVCephY3ryB5iM5XKQYLJQF3r2A=</DigestValue>
      </Reference>
      <Reference URI="/xl/worksheets/sheet5.xml?ContentType=application/vnd.openxmlformats-officedocument.spreadsheetml.worksheet+xml">
        <DigestMethod Algorithm="http://www.w3.org/2001/04/xmlenc#sha256"/>
        <DigestValue>036iVm2MWTiHoFO9IfooR2yxCZyRYwZjSPmFVf3FH4A=</DigestValue>
      </Reference>
      <Reference URI="/xl/worksheets/sheet6.xml?ContentType=application/vnd.openxmlformats-officedocument.spreadsheetml.worksheet+xml">
        <DigestMethod Algorithm="http://www.w3.org/2001/04/xmlenc#sha256"/>
        <DigestValue>kBBIWoXxpCdhj4+CdjDZQgxyB+3M8kHR3U9A0/fD47M=</DigestValue>
      </Reference>
      <Reference URI="/xl/worksheets/sheet7.xml?ContentType=application/vnd.openxmlformats-officedocument.spreadsheetml.worksheet+xml">
        <DigestMethod Algorithm="http://www.w3.org/2001/04/xmlenc#sha256"/>
        <DigestValue>VqzAykNiN1Kf1k/ohwTBKyr72vw8ireJL+FKRiw0Kds=</DigestValue>
      </Reference>
      <Reference URI="/xl/worksheets/sheet8.xml?ContentType=application/vnd.openxmlformats-officedocument.spreadsheetml.worksheet+xml">
        <DigestMethod Algorithm="http://www.w3.org/2001/04/xmlenc#sha256"/>
        <DigestValue>SGYLrPvgw7HJKkLmRyzNB/n3W+qBrentn8ecpsjLc80=</DigestValue>
      </Reference>
      <Reference URI="/xl/worksheets/sheet9.xml?ContentType=application/vnd.openxmlformats-officedocument.spreadsheetml.worksheet+xml">
        <DigestMethod Algorithm="http://www.w3.org/2001/04/xmlenc#sha256"/>
        <DigestValue>0JlzVCaPDUPhEFF6Tvg/FyEuj42PNAznupsitlBugto=</DigestValue>
      </Reference>
    </Manifest>
    <SignatureProperties>
      <SignatureProperty Id="idSignatureTime" Target="#idPackageSignature">
        <mdssi:SignatureTime xmlns:mdssi="http://schemas.openxmlformats.org/package/2006/digital-signature">
          <mdssi:Format>YYYY-MM-DDThh:mm:ssTZD</mdssi:Format>
          <mdssi:Value>2021-03-26T17:40:32Z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2021-03-26T17:40:32Z</xd:SigningTime>
          <xd:SigningCertificate>
            <xd:Cert>
              <xd:CertDigest>
                <DigestMethod Algorithm="http://www.w3.org/2001/04/xmlenc#sha256"/>
                <DigestValue>sLc0bZn8APHUUkybIloEAeBgPP14IqsXUtS1BRPMEIo=</DigestValue>
              </xd:CertDigest>
              <xd:IssuerSerial>
                <X509IssuerName>CN=CA-CODE100 S.A., C=PY, O=CODE100 S.A., SERIALNUMBER=RUC 80080610-7</X509IssuerName>
                <X509SerialNumber>2051668591659887621640161058232958717043677471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7YbbzIO4vDicDHGVe9u/uvJ/FP0/Nog+2yCfnAcPU9s=</DigestValue>
    </Reference>
    <Reference Type="http://www.w3.org/2000/09/xmldsig#Object" URI="#idOfficeObject">
      <DigestMethod Algorithm="http://www.w3.org/2001/04/xmlenc#sha256"/>
      <DigestValue>0ZPXYZXacVSpqZ7KOuuDjLUGb36RaqAJqZV6Y1pDrgE=</DigestValue>
    </Reference>
    <Reference Type="http://uri.etsi.org/01903#SignedProperties" URI="#idSignedProperties">
      <Transforms>
        <Transform Algorithm="http://www.w3.org/TR/2001/REC-xml-c14n-20010315"/>
      </Transforms>
      <DigestMethod Algorithm="http://www.w3.org/2001/04/xmlenc#sha256"/>
      <DigestValue>pZxGOKYipcLlenyZISQmgWQXnW4F1gW/cHzVlV2ghPM=</DigestValue>
    </Reference>
  </SignedInfo>
  <SignatureValue>Skr0+iFRILMK9UZthKQQBvOwdYaDyhgIFCphEA22RJa1T0ZKH3CzTRPk6U/3QzrY7VOvLKfdHStm
Fk3v+LDEv+2j9cI1tMXJ/Zc8IbV1VwTAyCb4gmh0L78zf67CKHWUTKWH8oaIwNeKsElq12WA9sio
MzR/MFM7roc5spUgGQjEkVsIE8yxE3c/hrW8vIF2TAbAH6Ksyu14TgRTuTGviQHg5GnWzS224Glb
jNbDFETlC6KwsKzhHsd6348xWu4yvEddNImKb/d/5JTsmYaH/96KRZ67sCIe43XoPyTRdEc0vxXZ
WDcoTrPXr+UcDb4XLIuDyML0rkbOf0i3931Fhg==</SignatureValue>
  <KeyInfo>
    <X509Data>
      <X509Certificate>MIIH3zCCBcegAwIBAgIQc/ibGK6oo0Ze+fYNG2OW8TANBgkqhkiG9w0BAQsFADBPMRcwFQYDVQQFEw5SVUMgODAwODAwOTktMDELMAkGA1UEBhMCUFkxETAPBgNVBAoMCFZJVCBTLkEuMRQwEgYDVQQDEwtDQS1WSVQgUy5BLjAeFw0yMDA2MjkxNDA5MTdaFw0yMjA2MjkxNDA5MTdaMIGwMRswGQYDVQQqDBJTSUxWSUEgUk9TQSBTVVNBTkExGDAWBgNVBAQMD01VUlRPIERFIE1FTkRFWjERMA8GA1UEBRMIQ0k1ODk4OTgxKzApBgNVBAMMIlNJTFZJQSBST1NBIFNVU0FOQSBNVVJUTyBERSBNRU5ERVoxETAPBgNVBAsMCEZJUk1BIEYyMRcwFQYDVQQKDA5QRVJTT05BIEZJU0lDQTELMAkGA1UEBhMCUFkwggEiMA0GCSqGSIb3DQEBAQUAA4IBDwAwggEKAoIBAQC645pUfjV9rnMTxbOYZVBs6whoggGSuoaULYhXCYaAcAuo1dYs/knCtDpelIbY22m9rCbNQGinf920RNXO5nomnup117xax/KyxBnmobQlTGjyeHq73aU5k49rZ6sZ+ilHAj93dnY3mE+v7T4Cjim++wzXqs/HSOHHHSP3Gt9aU7pFAuaRnX0nPYWBOmj8K8ehKNyWtTYeVBgngiZJvsIZtEd5yl4lkfXdIM5OgouRukO9977h5c4+9yy5lBC0FHQJ21wtvqwZwpaJ1L8d+WGFWrABfD6TMyR1qIADYA8lFlLXGwlkG5GuX7sED7V3fndbctvQ/f5X6UwP9zcz8PgFAgMBAAGjggNTMIIDTzAMBgNVHRMBAf8EAjAAMA4GA1UdDwEB/wQEAwIF4DAsBgNVHSUBAf8EIjAgBggrBgEFBQcDBAYIKwYBBQUHAwIGCisGAQQBgjcUAgIwHQYDVR0OBBYEFFAqk4hQG8tC/ASWz6UbP4vzHKk6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KQYDVR0RBCIwIIEeU0lMVklBTUVOREVaQEVMQ09NRVJDSU8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UE7bWE2RBpBps34Yu90WGR2jOjfMVlwtOrPOgds6sOTR8JQs6YrDuCAeq216y9S1v+RCKfc6Wcv5mZKYim79Tgobe2V4Kz9GOrOEfJXO6U3mM9Vl97paKUXeN9ZCk2yZLd+8eUug/ZjJueLfALVoO/7uBXi3PpKt80KRNrnNIoasDJpFuD3Z85jf1Zui/b3AL9jDF0AholjkJN1h8R2mW4NMklQloQOJf3AquqVrdbNDf9hWBvxOv5eR8iN04svvayMWjHkEA599Vjz0JaVqd2bfG0LS4ZBpyHngpjUzwmhhgW5jXbPjt9kcXGBKbAmuvW2hZO8bGJOlStzXXfrSxsGwFMoG6s5LdwaV6vRdcoRUOxIiu6BlezhcylGzrCV54fpPYlj60hjmtw7aDomu99uAvOzTsTIAdcYgZNgR+xA1zcNPDbBccvNJ5cXE7e6fGexjwkQT7bzgFXYqaT/bjJ4p5LrNgsPbZpLB2XZU1TLD2uedMDphiwJsctVZ68RLG9Q6fiLyKEbJPvhYGwTrOa5mnJcHAAZ6GgT45X3qtlHYQZXI22U60NNqK0hPJTXXGGkvNQwQijPVme0NWdOUGcGWfuAI77JbQQ+j5rboRQhe0FWeUrpHI5jJZBOH+eVUDaX4XDa8iYCQJ7s+isDgF60ou6kvjizfo++ZZWtir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HJizfZL9TO0KQb8QuKl9xUspXucSQHGnwWTUCiQolXQ=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K+Or1+vTUjed9u3TwK0hRLhiWGEosU/X58/AHa58XKI=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pA5SpSBipOgNOIAFU1OUrAoB4r7gTo6hhIIWoteAoE0=</DigestValue>
      </Reference>
      <Reference URI="/xl/drawings/drawing11.xml?ContentType=application/vnd.openxmlformats-officedocument.drawing+xml">
        <DigestMethod Algorithm="http://www.w3.org/2001/04/xmlenc#sha256"/>
        <DigestValue>XO076r3nXJbxNKPqcv5HcMP/yA1Ns3m5sQ/J7gxTSVo=</DigestValue>
      </Reference>
      <Reference URI="/xl/drawings/drawing12.xml?ContentType=application/vnd.openxmlformats-officedocument.drawing+xml">
        <DigestMethod Algorithm="http://www.w3.org/2001/04/xmlenc#sha256"/>
        <DigestValue>kIEcAq6CAPuwsm+YOjii7uAbd4p38gH8qSCUnElMRko=</DigestValue>
      </Reference>
      <Reference URI="/xl/drawings/drawing13.xml?ContentType=application/vnd.openxmlformats-officedocument.drawing+xml">
        <DigestMethod Algorithm="http://www.w3.org/2001/04/xmlenc#sha256"/>
        <DigestValue>8Mr6e/yu+1+3Zm3QsE3COieouVH3zFcGdLYdG9LkHHs=</DigestValue>
      </Reference>
      <Reference URI="/xl/drawings/drawing14.xml?ContentType=application/vnd.openxmlformats-officedocument.drawing+xml">
        <DigestMethod Algorithm="http://www.w3.org/2001/04/xmlenc#sha256"/>
        <DigestValue>9ieE4nyfhPtdZLcpSrjVKmSpjqv4H3dNqqisiyl2IBQ=</DigestValue>
      </Reference>
      <Reference URI="/xl/drawings/drawing15.xml?ContentType=application/vnd.openxmlformats-officedocument.drawing+xml">
        <DigestMethod Algorithm="http://www.w3.org/2001/04/xmlenc#sha256"/>
        <DigestValue>XLi4ee0sVLGHJ7SVhOj5eabdH2H+xox0h9Hc5xT2yzo=</DigestValue>
      </Reference>
      <Reference URI="/xl/drawings/drawing16.xml?ContentType=application/vnd.openxmlformats-officedocument.drawing+xml">
        <DigestMethod Algorithm="http://www.w3.org/2001/04/xmlenc#sha256"/>
        <DigestValue>laR7ysxycvm7jIutMo7Gb7fPGScCDsNI3hPqqT1JoIg=</DigestValue>
      </Reference>
      <Reference URI="/xl/drawings/drawing17.xml?ContentType=application/vnd.openxmlformats-officedocument.drawing+xml">
        <DigestMethod Algorithm="http://www.w3.org/2001/04/xmlenc#sha256"/>
        <DigestValue>OwPqYABuEaztPZNPsVtbES93EuQiq++rgGvI0bzAwDY=</DigestValue>
      </Reference>
      <Reference URI="/xl/drawings/drawing18.xml?ContentType=application/vnd.openxmlformats-officedocument.drawing+xml">
        <DigestMethod Algorithm="http://www.w3.org/2001/04/xmlenc#sha256"/>
        <DigestValue>kGK2JMhAqZ3sdSFmNM5naK43Jo5+LM6SAPlhWOCDerw=</DigestValue>
      </Reference>
      <Reference URI="/xl/drawings/drawing19.xml?ContentType=application/vnd.openxmlformats-officedocument.drawing+xml">
        <DigestMethod Algorithm="http://www.w3.org/2001/04/xmlenc#sha256"/>
        <DigestValue>4Uxz0Nc98TFxFXmowGQgP/UvWkEnYa7+MZzf8a5VO5Y=</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JhuyR2V3tTKnWyKTzd7OImc/X1CXm/3WQPGTlkKUIH8=</DigestValue>
      </Reference>
      <Reference URI="/xl/drawings/drawing21.xml?ContentType=application/vnd.openxmlformats-officedocument.drawing+xml">
        <DigestMethod Algorithm="http://www.w3.org/2001/04/xmlenc#sha256"/>
        <DigestValue>rigS0dXAxeQXS0XQiE4Xqt0v4NmJUgXp0T+HCqCPuQ0=</DigestValue>
      </Reference>
      <Reference URI="/xl/drawings/drawing22.xml?ContentType=application/vnd.openxmlformats-officedocument.drawing+xml">
        <DigestMethod Algorithm="http://www.w3.org/2001/04/xmlenc#sha256"/>
        <DigestValue>jGHdWzkFmX6JqcAU6AYa/eMofM3rMocs6Ig2OGhA61k=</DigestValue>
      </Reference>
      <Reference URI="/xl/drawings/drawing3.xml?ContentType=application/vnd.openxmlformats-officedocument.drawing+xml">
        <DigestMethod Algorithm="http://www.w3.org/2001/04/xmlenc#sha256"/>
        <DigestValue>0HQx30i65e63KrVwPXkK29sw5bGxAvCED9z5GYWUKZ4=</DigestValue>
      </Reference>
      <Reference URI="/xl/drawings/drawing4.xml?ContentType=application/vnd.openxmlformats-officedocument.drawing+xml">
        <DigestMethod Algorithm="http://www.w3.org/2001/04/xmlenc#sha256"/>
        <DigestValue>WoWjRO+8fppIvOS8bloaAgzw9N3UyZpt+V5FKC6vX4g=</DigestValue>
      </Reference>
      <Reference URI="/xl/drawings/drawing5.xml?ContentType=application/vnd.openxmlformats-officedocument.drawing+xml">
        <DigestMethod Algorithm="http://www.w3.org/2001/04/xmlenc#sha256"/>
        <DigestValue>puEXx8Ig1fxWmXFVFahxktDetr9Y9YuZ722NzKCLxtU=</DigestValue>
      </Reference>
      <Reference URI="/xl/drawings/drawing6.xml?ContentType=application/vnd.openxmlformats-officedocument.drawing+xml">
        <DigestMethod Algorithm="http://www.w3.org/2001/04/xmlenc#sha256"/>
        <DigestValue>MggIj+Zo9l7E+eapGZdMmsdbsPYQLf++CbBldarWE+Y=</DigestValue>
      </Reference>
      <Reference URI="/xl/drawings/drawing7.xml?ContentType=application/vnd.openxmlformats-officedocument.drawing+xml">
        <DigestMethod Algorithm="http://www.w3.org/2001/04/xmlenc#sha256"/>
        <DigestValue>TCQvCirCnXSn/dapaCyyyClFlmg2K3j8ffATjjrPpg8=</DigestValue>
      </Reference>
      <Reference URI="/xl/drawings/drawing8.xml?ContentType=application/vnd.openxmlformats-officedocument.drawing+xml">
        <DigestMethod Algorithm="http://www.w3.org/2001/04/xmlenc#sha256"/>
        <DigestValue>EF5pdFuWMxSuW3gB0frXbr9jkAoJGpjuBxRdRy/lT+w=</DigestValue>
      </Reference>
      <Reference URI="/xl/drawings/drawing9.xml?ContentType=application/vnd.openxmlformats-officedocument.drawing+xml">
        <DigestMethod Algorithm="http://www.w3.org/2001/04/xmlenc#sha256"/>
        <DigestValue>xupa84IvVUccp33UY+HncxLPEATcdJIoJKkvGm5T4OY=</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vN2+E+UBovmVgWwDtBQQQeluRbJ3kBP0SmZnQYFvxOk=</DigestValue>
      </Reference>
      <Reference URI="/xl/media/image4.png?ContentType=image/png">
        <DigestMethod Algorithm="http://www.w3.org/2001/04/xmlenc#sha256"/>
        <DigestValue>uXBQYSKKXbgKZ/G07x0euhKTOMRkZNCofTlXYLAalD0=</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Ftdy5zDPlfEGUL/OZBmpbpr8CDgPWS6HpYsaEW2xh6g=</DigestValue>
      </Reference>
      <Reference URI="/xl/styles.xml?ContentType=application/vnd.openxmlformats-officedocument.spreadsheetml.styles+xml">
        <DigestMethod Algorithm="http://www.w3.org/2001/04/xmlenc#sha256"/>
        <DigestValue>KW7ljKB0XJ8pjA7YvrQXDXCouYDAvidl0rW3e/ouIEc=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pq1jtk+r2eKLfkbB8K19vCPqb8Z9+0GFgXsaZDXWVlc=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YUaN0PrBddcXQpWcbK2ivW2pYAXm8c8YENNrRIa5PsM=</DigestValue>
      </Reference>
      <Reference URI="/xl/worksheets/sheet10.xml?ContentType=application/vnd.openxmlformats-officedocument.spreadsheetml.worksheet+xml">
        <DigestMethod Algorithm="http://www.w3.org/2001/04/xmlenc#sha256"/>
        <DigestValue>IT1cYohxlRiBK3gRH+jTTmCRLMsrqecBDx9a1Unmvos=</DigestValue>
      </Reference>
      <Reference URI="/xl/worksheets/sheet11.xml?ContentType=application/vnd.openxmlformats-officedocument.spreadsheetml.worksheet+xml">
        <DigestMethod Algorithm="http://www.w3.org/2001/04/xmlenc#sha256"/>
        <DigestValue>vkI8PNxGzfOXivDxeXS8qtdAjMU815LPnPij7iAl2vU=</DigestValue>
      </Reference>
      <Reference URI="/xl/worksheets/sheet12.xml?ContentType=application/vnd.openxmlformats-officedocument.spreadsheetml.worksheet+xml">
        <DigestMethod Algorithm="http://www.w3.org/2001/04/xmlenc#sha256"/>
        <DigestValue>bvlFv6rK7LzDdeN45vOKLTh8ckYp+cDnYb1aSWv8rTs=</DigestValue>
      </Reference>
      <Reference URI="/xl/worksheets/sheet13.xml?ContentType=application/vnd.openxmlformats-officedocument.spreadsheetml.worksheet+xml">
        <DigestMethod Algorithm="http://www.w3.org/2001/04/xmlenc#sha256"/>
        <DigestValue>4Ys32YtnQdur4mNQewy+Opa1LGSweUNk487gXNk8tS8=</DigestValue>
      </Reference>
      <Reference URI="/xl/worksheets/sheet14.xml?ContentType=application/vnd.openxmlformats-officedocument.spreadsheetml.worksheet+xml">
        <DigestMethod Algorithm="http://www.w3.org/2001/04/xmlenc#sha256"/>
        <DigestValue>tZL1/NUl1P2JE5OgFmtzBDpfUnoNOK08eDQJQ7IxLLw=</DigestValue>
      </Reference>
      <Reference URI="/xl/worksheets/sheet15.xml?ContentType=application/vnd.openxmlformats-officedocument.spreadsheetml.worksheet+xml">
        <DigestMethod Algorithm="http://www.w3.org/2001/04/xmlenc#sha256"/>
        <DigestValue>X1UtUrFDIC+uBhXi5LXhpUMRzYGOCBSTTzMmk8NCT1g=</DigestValue>
      </Reference>
      <Reference URI="/xl/worksheets/sheet16.xml?ContentType=application/vnd.openxmlformats-officedocument.spreadsheetml.worksheet+xml">
        <DigestMethod Algorithm="http://www.w3.org/2001/04/xmlenc#sha256"/>
        <DigestValue>8047clJP0dMk9DoE2qi2ssXB5FwwnpxTFFNrb4isT0c=</DigestValue>
      </Reference>
      <Reference URI="/xl/worksheets/sheet17.xml?ContentType=application/vnd.openxmlformats-officedocument.spreadsheetml.worksheet+xml">
        <DigestMethod Algorithm="http://www.w3.org/2001/04/xmlenc#sha256"/>
        <DigestValue>emR12c4fkCBTX7uIUYx6e1XUW6PejbQrOX07Z4l6gBU=</DigestValue>
      </Reference>
      <Reference URI="/xl/worksheets/sheet18.xml?ContentType=application/vnd.openxmlformats-officedocument.spreadsheetml.worksheet+xml">
        <DigestMethod Algorithm="http://www.w3.org/2001/04/xmlenc#sha256"/>
        <DigestValue>ZzOd7czN5y6J00NY4jsGAznFlrP2964pNzpCoxfOkFs=</DigestValue>
      </Reference>
      <Reference URI="/xl/worksheets/sheet19.xml?ContentType=application/vnd.openxmlformats-officedocument.spreadsheetml.worksheet+xml">
        <DigestMethod Algorithm="http://www.w3.org/2001/04/xmlenc#sha256"/>
        <DigestValue>kxLITmQlBtYpnCSgNG/wH/9fbIZ2PTx1bBGe55P+LQU=</DigestValue>
      </Reference>
      <Reference URI="/xl/worksheets/sheet2.xml?ContentType=application/vnd.openxmlformats-officedocument.spreadsheetml.worksheet+xml">
        <DigestMethod Algorithm="http://www.w3.org/2001/04/xmlenc#sha256"/>
        <DigestValue>WaGZM2d8mPO4Z1bmFQ+1wjaPFTKRRRgRXzBJY7SQurU=</DigestValue>
      </Reference>
      <Reference URI="/xl/worksheets/sheet20.xml?ContentType=application/vnd.openxmlformats-officedocument.spreadsheetml.worksheet+xml">
        <DigestMethod Algorithm="http://www.w3.org/2001/04/xmlenc#sha256"/>
        <DigestValue>rRj6wmlAXHnp3ko3Y4b+fyCYPbxMlKe2JFUrQcsxB9M=</DigestValue>
      </Reference>
      <Reference URI="/xl/worksheets/sheet21.xml?ContentType=application/vnd.openxmlformats-officedocument.spreadsheetml.worksheet+xml">
        <DigestMethod Algorithm="http://www.w3.org/2001/04/xmlenc#sha256"/>
        <DigestValue>YSXU5aP0/R01N1wiB+XCbEROE97sDKdDjZzFj2we2FI=</DigestValue>
      </Reference>
      <Reference URI="/xl/worksheets/sheet22.xml?ContentType=application/vnd.openxmlformats-officedocument.spreadsheetml.worksheet+xml">
        <DigestMethod Algorithm="http://www.w3.org/2001/04/xmlenc#sha256"/>
        <DigestValue>VKK3+edFMIaImXovDLPvC5R5XKMNIgmAdTSvdE0CO+M=</DigestValue>
      </Reference>
      <Reference URI="/xl/worksheets/sheet23.xml?ContentType=application/vnd.openxmlformats-officedocument.spreadsheetml.worksheet+xml">
        <DigestMethod Algorithm="http://www.w3.org/2001/04/xmlenc#sha256"/>
        <DigestValue>DM93uB4tuUrODHM6PKsDGKNMnYBoCApmyM9hL4RakZQ=</DigestValue>
      </Reference>
      <Reference URI="/xl/worksheets/sheet3.xml?ContentType=application/vnd.openxmlformats-officedocument.spreadsheetml.worksheet+xml">
        <DigestMethod Algorithm="http://www.w3.org/2001/04/xmlenc#sha256"/>
        <DigestValue>rWl41UwyaZm9sVTX6pj4EvV+tgngksBQLzHA7cxmoOI=</DigestValue>
      </Reference>
      <Reference URI="/xl/worksheets/sheet4.xml?ContentType=application/vnd.openxmlformats-officedocument.spreadsheetml.worksheet+xml">
        <DigestMethod Algorithm="http://www.w3.org/2001/04/xmlenc#sha256"/>
        <DigestValue>7r53+4Jg47XXoTBLJVCephY3ryB5iM5XKQYLJQF3r2A=</DigestValue>
      </Reference>
      <Reference URI="/xl/worksheets/sheet5.xml?ContentType=application/vnd.openxmlformats-officedocument.spreadsheetml.worksheet+xml">
        <DigestMethod Algorithm="http://www.w3.org/2001/04/xmlenc#sha256"/>
        <DigestValue>036iVm2MWTiHoFO9IfooR2yxCZyRYwZjSPmFVf3FH4A=</DigestValue>
      </Reference>
      <Reference URI="/xl/worksheets/sheet6.xml?ContentType=application/vnd.openxmlformats-officedocument.spreadsheetml.worksheet+xml">
        <DigestMethod Algorithm="http://www.w3.org/2001/04/xmlenc#sha256"/>
        <DigestValue>kBBIWoXxpCdhj4+CdjDZQgxyB+3M8kHR3U9A0/fD47M=</DigestValue>
      </Reference>
      <Reference URI="/xl/worksheets/sheet7.xml?ContentType=application/vnd.openxmlformats-officedocument.spreadsheetml.worksheet+xml">
        <DigestMethod Algorithm="http://www.w3.org/2001/04/xmlenc#sha256"/>
        <DigestValue>VqzAykNiN1Kf1k/ohwTBKyr72vw8ireJL+FKRiw0Kds=</DigestValue>
      </Reference>
      <Reference URI="/xl/worksheets/sheet8.xml?ContentType=application/vnd.openxmlformats-officedocument.spreadsheetml.worksheet+xml">
        <DigestMethod Algorithm="http://www.w3.org/2001/04/xmlenc#sha256"/>
        <DigestValue>SGYLrPvgw7HJKkLmRyzNB/n3W+qBrentn8ecpsjLc80=</DigestValue>
      </Reference>
      <Reference URI="/xl/worksheets/sheet9.xml?ContentType=application/vnd.openxmlformats-officedocument.spreadsheetml.worksheet+xml">
        <DigestMethod Algorithm="http://www.w3.org/2001/04/xmlenc#sha256"/>
        <DigestValue>0JlzVCaPDUPhEFF6Tvg/FyEuj42PNAznupsitlBugto=</DigestValue>
      </Reference>
    </Manifest>
    <SignatureProperties>
      <SignatureProperty Id="idSignatureTime" Target="#idPackageSignature">
        <mdssi:SignatureTime xmlns:mdssi="http://schemas.openxmlformats.org/package/2006/digital-signature">
          <mdssi:Format>YYYY-MM-DDThh:mm:ssTZD</mdssi:Format>
          <mdssi:Value>2021-03-25T19:19:26Z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2021-03-25T19:19:26Z</xd:SigningTime>
          <xd:SigningCertificate>
            <xd:Cert>
              <xd:CertDigest>
                <DigestMethod Algorithm="http://www.w3.org/2001/04/xmlenc#sha256"/>
                <DigestValue>nAWo2GABG3wX/HacA3EiiE3208foV0fUuvpfBZrY+eQ=</DigestValue>
              </xd:CertDigest>
              <xd:IssuerSerial>
                <X509IssuerName>CN=CA-VIT S.A., O=VIT S.A., C=PY, SERIALNUMBER=RUC 80080099-0</X509IssuerName>
                <X509SerialNumber>154152054865200691277535053307112036081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nXt+65kQGgv6RYiMKrvuperQcBTCVsMqU6m8t/ZbWxc=</DigestValue>
    </Reference>
    <Reference Type="http://www.w3.org/2000/09/xmldsig#Object" URI="#idOfficeObject">
      <DigestMethod Algorithm="http://www.w3.org/2001/04/xmlenc#sha256"/>
      <DigestValue>0ZPXYZXacVSpqZ7KOuuDjLUGb36RaqAJqZV6Y1pDrgE=</DigestValue>
    </Reference>
    <Reference Type="http://uri.etsi.org/01903#SignedProperties" URI="#idSignedProperties">
      <Transforms>
        <Transform Algorithm="http://www.w3.org/TR/2001/REC-xml-c14n-20010315"/>
      </Transforms>
      <DigestMethod Algorithm="http://www.w3.org/2001/04/xmlenc#sha256"/>
      <DigestValue>C8nfUPg/h0QdPx1SIUH0T/4QnFB0jSoUizoikYuugug=</DigestValue>
    </Reference>
  </SignedInfo>
  <SignatureValue>N9IxkMXSF5cQAx69i0IMs72YnbBXTV8g/l892CK2DjL5lPfDJKxZR9nedUN6g+cfaQwAZba/b6g2
blnqzMvbKRQzN7tCw3QrHENhxEE3ZusTebg49VyY0dpzCXEiVsw2PuHYGNrpVVS4Kbgr1sOchLZE
T4crDvqFnMeCyGlM/Mdc4Siqwu1Y73wrghusQztMv7LFGXHKg6Xkezsyszv11gvcXVJ2MKP46+UT
L3hfbJCC1zJpq0nGrD16897qxg6RyXUrp8qABsdhx/MzKG8EbWoBKPFhAuqqb+XDPJ0Q9+1B3qKs
aTPn6/CVwBc2XEZfQ128xfdUfPeibwm3/xfZIg==</SignatureValue>
  <KeyInfo>
    <X509Data>
      <X509Certificate>MIIH5TCCBc2gAwIBAgIQOLgW407gtIBe+fAcJkixjDANBgkqhkiG9w0BAQsFADBPMRcwFQYDVQQFEw5SVUMgODAwODAwOTktMDELMAkGA1UEBhMCUFkxETAPBgNVBAoMCFZJVCBTLkEuMRQwEgYDVQQDEwtDQS1WSVQgUy5BLjAeFw0yMDA2MjkxMzQzNTZaFw0yMjA2MjkxMzQzNTZaMIG5MR0wGwYDVQQqDBRKQU1FUyBFRFdBUkQgQ0xJRlRPTjEaMBgGA1UEBAwRU1BBTERJTkcgSEVMTE1FUlMxEjAQBgNVBAUTCUNJMTQzNjk0ODEvMC0GA1UEAwwmSkFNRVMgRURXQVJEIENMSUZUT04gU1BBTERJTkcgSEVMTE1FUlMxETAPBgNVBAsMCEZJUk1BIEYyMRcwFQYDVQQKDA5QRVJTT05BIEZJU0lDQTELMAkGA1UEBhMCUFkwggEiMA0GCSqGSIb3DQEBAQUAA4IBDwAwggEKAoIBAQC6eRXjfFWSaI2fyZL4WcMhCg63ru4af7bhG1982V2KuHcz7vucWdosic3zkfYC1gv30c31ibEtRKfrGleWmMzAO80+RuoNNj4AiKeXlfT30Nnh7E++slDcSxYiye7S3kslRcP4oq04+WHBOr1eju9q/MVZaQlVBbfGjLXtcftfN//oqWTxMKIUaD6yKAUgZbyTSAyl/5igFwD/cQRej3PKVRajqWdH/EZ5ujl24Qm/i9zoICgv9m2KBaNHHCyG+baX41kyekNMHtFMVZwDstQPTlVxtKmafD5g8a9PGyb1ftGH9o3+uYyz4xWjdqUWxDcHHdXPSCkv1jf1k51heX+dAgMBAAGjggNQMIIDTDAMBgNVHRMBAf8EAjAAMA4GA1UdDwEB/wQEAwIF4DAsBgNVHSUBAf8EIjAgBggrBgEFBQcDBAYIKwYBBQUHAwIGCisGAQQBgjcUAgIwHQYDVR0OBBYEFJL5wqAz0+Ve2i0XqkbsfXHcE5Or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SlNQQUxESU5HQEVMQ09NRVJDSU8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AoAQ/enu+5ggedNJesZmVcB48Q7Rtg78PFWznnuc+Fqq+wzlMUJIy9A6yC1cKuS9BCDcbPpGSPQHnIsBuyNJtpb77ZqUzPzWGBTeproAOG8QhHzKZSjcU59xRWa/9CswWU6vXF5h/+CuKjzeIzX4fOnaD8ysJjN6rOb/UvlhEZmzd5Fu0Xtg2Hmj0tnO99kkIYOcuzhhp5fMclU4x/mbC5QcOCYd29wiuiHZM5yGmLWZM1U9zASv3YqWvLYKpqMWTLZ7/mu2mGPPLS6vyE68s88q4jtPlkbc7n0MTgGETmLnT/E5k2BQZi8YaDpAWXe+3dWIPhw7GY82KPQLtuzIsgA5w8uUvE99p5Tx7IHyv2MlSYAUV3bYuaCSJNyaVOWjkKVD2cPmLu6LHDsu+HvsnPm9yVOdUPqo1paLAGLZ7AgtUwa8YXXq7JgyM9t0NU/5F+nmdBT3vBTFA0rt0pWTvqlWZLvOtbC9/7IzdbZJByic7Vov6XZz45i/g7pq2k0qvoU/lz4FG2AOKR4UUkiH1qhle19rDVb2mICzNzoxphTvc/ZoTbPjhchobcGZFlze3KMh5yt7m9t5hNqbqfJrmvvxq6tWH/z7Tx3AkXPyTmpzET6yTpfJCagZ/z1pcZoNTLIfTN9AoZsnLqFRTSKaUnf6+J1Zwry52FxWjHNPa88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HJizfZL9TO0KQb8QuKl9xUspXucSQHGnwWTUCiQolXQ=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K+Or1+vTUjed9u3TwK0hRLhiWGEosU/X58/AHa58XKI=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pA5SpSBipOgNOIAFU1OUrAoB4r7gTo6hhIIWoteAoE0=</DigestValue>
      </Reference>
      <Reference URI="/xl/drawings/drawing11.xml?ContentType=application/vnd.openxmlformats-officedocument.drawing+xml">
        <DigestMethod Algorithm="http://www.w3.org/2001/04/xmlenc#sha256"/>
        <DigestValue>XO076r3nXJbxNKPqcv5HcMP/yA1Ns3m5sQ/J7gxTSVo=</DigestValue>
      </Reference>
      <Reference URI="/xl/drawings/drawing12.xml?ContentType=application/vnd.openxmlformats-officedocument.drawing+xml">
        <DigestMethod Algorithm="http://www.w3.org/2001/04/xmlenc#sha256"/>
        <DigestValue>kIEcAq6CAPuwsm+YOjii7uAbd4p38gH8qSCUnElMRko=</DigestValue>
      </Reference>
      <Reference URI="/xl/drawings/drawing13.xml?ContentType=application/vnd.openxmlformats-officedocument.drawing+xml">
        <DigestMethod Algorithm="http://www.w3.org/2001/04/xmlenc#sha256"/>
        <DigestValue>8Mr6e/yu+1+3Zm3QsE3COieouVH3zFcGdLYdG9LkHHs=</DigestValue>
      </Reference>
      <Reference URI="/xl/drawings/drawing14.xml?ContentType=application/vnd.openxmlformats-officedocument.drawing+xml">
        <DigestMethod Algorithm="http://www.w3.org/2001/04/xmlenc#sha256"/>
        <DigestValue>9ieE4nyfhPtdZLcpSrjVKmSpjqv4H3dNqqisiyl2IBQ=</DigestValue>
      </Reference>
      <Reference URI="/xl/drawings/drawing15.xml?ContentType=application/vnd.openxmlformats-officedocument.drawing+xml">
        <DigestMethod Algorithm="http://www.w3.org/2001/04/xmlenc#sha256"/>
        <DigestValue>XLi4ee0sVLGHJ7SVhOj5eabdH2H+xox0h9Hc5xT2yzo=</DigestValue>
      </Reference>
      <Reference URI="/xl/drawings/drawing16.xml?ContentType=application/vnd.openxmlformats-officedocument.drawing+xml">
        <DigestMethod Algorithm="http://www.w3.org/2001/04/xmlenc#sha256"/>
        <DigestValue>laR7ysxycvm7jIutMo7Gb7fPGScCDsNI3hPqqT1JoIg=</DigestValue>
      </Reference>
      <Reference URI="/xl/drawings/drawing17.xml?ContentType=application/vnd.openxmlformats-officedocument.drawing+xml">
        <DigestMethod Algorithm="http://www.w3.org/2001/04/xmlenc#sha256"/>
        <DigestValue>OwPqYABuEaztPZNPsVtbES93EuQiq++rgGvI0bzAwDY=</DigestValue>
      </Reference>
      <Reference URI="/xl/drawings/drawing18.xml?ContentType=application/vnd.openxmlformats-officedocument.drawing+xml">
        <DigestMethod Algorithm="http://www.w3.org/2001/04/xmlenc#sha256"/>
        <DigestValue>kGK2JMhAqZ3sdSFmNM5naK43Jo5+LM6SAPlhWOCDerw=</DigestValue>
      </Reference>
      <Reference URI="/xl/drawings/drawing19.xml?ContentType=application/vnd.openxmlformats-officedocument.drawing+xml">
        <DigestMethod Algorithm="http://www.w3.org/2001/04/xmlenc#sha256"/>
        <DigestValue>4Uxz0Nc98TFxFXmowGQgP/UvWkEnYa7+MZzf8a5VO5Y=</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JhuyR2V3tTKnWyKTzd7OImc/X1CXm/3WQPGTlkKUIH8=</DigestValue>
      </Reference>
      <Reference URI="/xl/drawings/drawing21.xml?ContentType=application/vnd.openxmlformats-officedocument.drawing+xml">
        <DigestMethod Algorithm="http://www.w3.org/2001/04/xmlenc#sha256"/>
        <DigestValue>rigS0dXAxeQXS0XQiE4Xqt0v4NmJUgXp0T+HCqCPuQ0=</DigestValue>
      </Reference>
      <Reference URI="/xl/drawings/drawing22.xml?ContentType=application/vnd.openxmlformats-officedocument.drawing+xml">
        <DigestMethod Algorithm="http://www.w3.org/2001/04/xmlenc#sha256"/>
        <DigestValue>jGHdWzkFmX6JqcAU6AYa/eMofM3rMocs6Ig2OGhA61k=</DigestValue>
      </Reference>
      <Reference URI="/xl/drawings/drawing3.xml?ContentType=application/vnd.openxmlformats-officedocument.drawing+xml">
        <DigestMethod Algorithm="http://www.w3.org/2001/04/xmlenc#sha256"/>
        <DigestValue>0HQx30i65e63KrVwPXkK29sw5bGxAvCED9z5GYWUKZ4=</DigestValue>
      </Reference>
      <Reference URI="/xl/drawings/drawing4.xml?ContentType=application/vnd.openxmlformats-officedocument.drawing+xml">
        <DigestMethod Algorithm="http://www.w3.org/2001/04/xmlenc#sha256"/>
        <DigestValue>WoWjRO+8fppIvOS8bloaAgzw9N3UyZpt+V5FKC6vX4g=</DigestValue>
      </Reference>
      <Reference URI="/xl/drawings/drawing5.xml?ContentType=application/vnd.openxmlformats-officedocument.drawing+xml">
        <DigestMethod Algorithm="http://www.w3.org/2001/04/xmlenc#sha256"/>
        <DigestValue>puEXx8Ig1fxWmXFVFahxktDetr9Y9YuZ722NzKCLxtU=</DigestValue>
      </Reference>
      <Reference URI="/xl/drawings/drawing6.xml?ContentType=application/vnd.openxmlformats-officedocument.drawing+xml">
        <DigestMethod Algorithm="http://www.w3.org/2001/04/xmlenc#sha256"/>
        <DigestValue>MggIj+Zo9l7E+eapGZdMmsdbsPYQLf++CbBldarWE+Y=</DigestValue>
      </Reference>
      <Reference URI="/xl/drawings/drawing7.xml?ContentType=application/vnd.openxmlformats-officedocument.drawing+xml">
        <DigestMethod Algorithm="http://www.w3.org/2001/04/xmlenc#sha256"/>
        <DigestValue>TCQvCirCnXSn/dapaCyyyClFlmg2K3j8ffATjjrPpg8=</DigestValue>
      </Reference>
      <Reference URI="/xl/drawings/drawing8.xml?ContentType=application/vnd.openxmlformats-officedocument.drawing+xml">
        <DigestMethod Algorithm="http://www.w3.org/2001/04/xmlenc#sha256"/>
        <DigestValue>EF5pdFuWMxSuW3gB0frXbr9jkAoJGpjuBxRdRy/lT+w=</DigestValue>
      </Reference>
      <Reference URI="/xl/drawings/drawing9.xml?ContentType=application/vnd.openxmlformats-officedocument.drawing+xml">
        <DigestMethod Algorithm="http://www.w3.org/2001/04/xmlenc#sha256"/>
        <DigestValue>xupa84IvVUccp33UY+HncxLPEATcdJIoJKkvGm5T4OY=</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vN2+E+UBovmVgWwDtBQQQeluRbJ3kBP0SmZnQYFvxOk=</DigestValue>
      </Reference>
      <Reference URI="/xl/media/image4.png?ContentType=image/png">
        <DigestMethod Algorithm="http://www.w3.org/2001/04/xmlenc#sha256"/>
        <DigestValue>uXBQYSKKXbgKZ/G07x0euhKTOMRkZNCofTlXYLAalD0=</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Ftdy5zDPlfEGUL/OZBmpbpr8CDgPWS6HpYsaEW2xh6g=</DigestValue>
      </Reference>
      <Reference URI="/xl/styles.xml?ContentType=application/vnd.openxmlformats-officedocument.spreadsheetml.styles+xml">
        <DigestMethod Algorithm="http://www.w3.org/2001/04/xmlenc#sha256"/>
        <DigestValue>KW7ljKB0XJ8pjA7YvrQXDXCouYDAvidl0rW3e/ouIEc=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pq1jtk+r2eKLfkbB8K19vCPqb8Z9+0GFgXsaZDXWVlc=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YUaN0PrBddcXQpWcbK2ivW2pYAXm8c8YENNrRIa5PsM=</DigestValue>
      </Reference>
      <Reference URI="/xl/worksheets/sheet10.xml?ContentType=application/vnd.openxmlformats-officedocument.spreadsheetml.worksheet+xml">
        <DigestMethod Algorithm="http://www.w3.org/2001/04/xmlenc#sha256"/>
        <DigestValue>IT1cYohxlRiBK3gRH+jTTmCRLMsrqecBDx9a1Unmvos=</DigestValue>
      </Reference>
      <Reference URI="/xl/worksheets/sheet11.xml?ContentType=application/vnd.openxmlformats-officedocument.spreadsheetml.worksheet+xml">
        <DigestMethod Algorithm="http://www.w3.org/2001/04/xmlenc#sha256"/>
        <DigestValue>vkI8PNxGzfOXivDxeXS8qtdAjMU815LPnPij7iAl2vU=</DigestValue>
      </Reference>
      <Reference URI="/xl/worksheets/sheet12.xml?ContentType=application/vnd.openxmlformats-officedocument.spreadsheetml.worksheet+xml">
        <DigestMethod Algorithm="http://www.w3.org/2001/04/xmlenc#sha256"/>
        <DigestValue>bvlFv6rK7LzDdeN45vOKLTh8ckYp+cDnYb1aSWv8rTs=</DigestValue>
      </Reference>
      <Reference URI="/xl/worksheets/sheet13.xml?ContentType=application/vnd.openxmlformats-officedocument.spreadsheetml.worksheet+xml">
        <DigestMethod Algorithm="http://www.w3.org/2001/04/xmlenc#sha256"/>
        <DigestValue>4Ys32YtnQdur4mNQewy+Opa1LGSweUNk487gXNk8tS8=</DigestValue>
      </Reference>
      <Reference URI="/xl/worksheets/sheet14.xml?ContentType=application/vnd.openxmlformats-officedocument.spreadsheetml.worksheet+xml">
        <DigestMethod Algorithm="http://www.w3.org/2001/04/xmlenc#sha256"/>
        <DigestValue>tZL1/NUl1P2JE5OgFmtzBDpfUnoNOK08eDQJQ7IxLLw=</DigestValue>
      </Reference>
      <Reference URI="/xl/worksheets/sheet15.xml?ContentType=application/vnd.openxmlformats-officedocument.spreadsheetml.worksheet+xml">
        <DigestMethod Algorithm="http://www.w3.org/2001/04/xmlenc#sha256"/>
        <DigestValue>X1UtUrFDIC+uBhXi5LXhpUMRzYGOCBSTTzMmk8NCT1g=</DigestValue>
      </Reference>
      <Reference URI="/xl/worksheets/sheet16.xml?ContentType=application/vnd.openxmlformats-officedocument.spreadsheetml.worksheet+xml">
        <DigestMethod Algorithm="http://www.w3.org/2001/04/xmlenc#sha256"/>
        <DigestValue>8047clJP0dMk9DoE2qi2ssXB5FwwnpxTFFNrb4isT0c=</DigestValue>
      </Reference>
      <Reference URI="/xl/worksheets/sheet17.xml?ContentType=application/vnd.openxmlformats-officedocument.spreadsheetml.worksheet+xml">
        <DigestMethod Algorithm="http://www.w3.org/2001/04/xmlenc#sha256"/>
        <DigestValue>emR12c4fkCBTX7uIUYx6e1XUW6PejbQrOX07Z4l6gBU=</DigestValue>
      </Reference>
      <Reference URI="/xl/worksheets/sheet18.xml?ContentType=application/vnd.openxmlformats-officedocument.spreadsheetml.worksheet+xml">
        <DigestMethod Algorithm="http://www.w3.org/2001/04/xmlenc#sha256"/>
        <DigestValue>ZzOd7czN5y6J00NY4jsGAznFlrP2964pNzpCoxfOkFs=</DigestValue>
      </Reference>
      <Reference URI="/xl/worksheets/sheet19.xml?ContentType=application/vnd.openxmlformats-officedocument.spreadsheetml.worksheet+xml">
        <DigestMethod Algorithm="http://www.w3.org/2001/04/xmlenc#sha256"/>
        <DigestValue>kxLITmQlBtYpnCSgNG/wH/9fbIZ2PTx1bBGe55P+LQU=</DigestValue>
      </Reference>
      <Reference URI="/xl/worksheets/sheet2.xml?ContentType=application/vnd.openxmlformats-officedocument.spreadsheetml.worksheet+xml">
        <DigestMethod Algorithm="http://www.w3.org/2001/04/xmlenc#sha256"/>
        <DigestValue>WaGZM2d8mPO4Z1bmFQ+1wjaPFTKRRRgRXzBJY7SQurU=</DigestValue>
      </Reference>
      <Reference URI="/xl/worksheets/sheet20.xml?ContentType=application/vnd.openxmlformats-officedocument.spreadsheetml.worksheet+xml">
        <DigestMethod Algorithm="http://www.w3.org/2001/04/xmlenc#sha256"/>
        <DigestValue>rRj6wmlAXHnp3ko3Y4b+fyCYPbxMlKe2JFUrQcsxB9M=</DigestValue>
      </Reference>
      <Reference URI="/xl/worksheets/sheet21.xml?ContentType=application/vnd.openxmlformats-officedocument.spreadsheetml.worksheet+xml">
        <DigestMethod Algorithm="http://www.w3.org/2001/04/xmlenc#sha256"/>
        <DigestValue>YSXU5aP0/R01N1wiB+XCbEROE97sDKdDjZzFj2we2FI=</DigestValue>
      </Reference>
      <Reference URI="/xl/worksheets/sheet22.xml?ContentType=application/vnd.openxmlformats-officedocument.spreadsheetml.worksheet+xml">
        <DigestMethod Algorithm="http://www.w3.org/2001/04/xmlenc#sha256"/>
        <DigestValue>VKK3+edFMIaImXovDLPvC5R5XKMNIgmAdTSvdE0CO+M=</DigestValue>
      </Reference>
      <Reference URI="/xl/worksheets/sheet23.xml?ContentType=application/vnd.openxmlformats-officedocument.spreadsheetml.worksheet+xml">
        <DigestMethod Algorithm="http://www.w3.org/2001/04/xmlenc#sha256"/>
        <DigestValue>DM93uB4tuUrODHM6PKsDGKNMnYBoCApmyM9hL4RakZQ=</DigestValue>
      </Reference>
      <Reference URI="/xl/worksheets/sheet3.xml?ContentType=application/vnd.openxmlformats-officedocument.spreadsheetml.worksheet+xml">
        <DigestMethod Algorithm="http://www.w3.org/2001/04/xmlenc#sha256"/>
        <DigestValue>rWl41UwyaZm9sVTX6pj4EvV+tgngksBQLzHA7cxmoOI=</DigestValue>
      </Reference>
      <Reference URI="/xl/worksheets/sheet4.xml?ContentType=application/vnd.openxmlformats-officedocument.spreadsheetml.worksheet+xml">
        <DigestMethod Algorithm="http://www.w3.org/2001/04/xmlenc#sha256"/>
        <DigestValue>7r53+4Jg47XXoTBLJVCephY3ryB5iM5XKQYLJQF3r2A=</DigestValue>
      </Reference>
      <Reference URI="/xl/worksheets/sheet5.xml?ContentType=application/vnd.openxmlformats-officedocument.spreadsheetml.worksheet+xml">
        <DigestMethod Algorithm="http://www.w3.org/2001/04/xmlenc#sha256"/>
        <DigestValue>036iVm2MWTiHoFO9IfooR2yxCZyRYwZjSPmFVf3FH4A=</DigestValue>
      </Reference>
      <Reference URI="/xl/worksheets/sheet6.xml?ContentType=application/vnd.openxmlformats-officedocument.spreadsheetml.worksheet+xml">
        <DigestMethod Algorithm="http://www.w3.org/2001/04/xmlenc#sha256"/>
        <DigestValue>kBBIWoXxpCdhj4+CdjDZQgxyB+3M8kHR3U9A0/fD47M=</DigestValue>
      </Reference>
      <Reference URI="/xl/worksheets/sheet7.xml?ContentType=application/vnd.openxmlformats-officedocument.spreadsheetml.worksheet+xml">
        <DigestMethod Algorithm="http://www.w3.org/2001/04/xmlenc#sha256"/>
        <DigestValue>VqzAykNiN1Kf1k/ohwTBKyr72vw8ireJL+FKRiw0Kds=</DigestValue>
      </Reference>
      <Reference URI="/xl/worksheets/sheet8.xml?ContentType=application/vnd.openxmlformats-officedocument.spreadsheetml.worksheet+xml">
        <DigestMethod Algorithm="http://www.w3.org/2001/04/xmlenc#sha256"/>
        <DigestValue>SGYLrPvgw7HJKkLmRyzNB/n3W+qBrentn8ecpsjLc80=</DigestValue>
      </Reference>
      <Reference URI="/xl/worksheets/sheet9.xml?ContentType=application/vnd.openxmlformats-officedocument.spreadsheetml.worksheet+xml">
        <DigestMethod Algorithm="http://www.w3.org/2001/04/xmlenc#sha256"/>
        <DigestValue>0JlzVCaPDUPhEFF6Tvg/FyEuj42PNAznupsitlBugto=</DigestValue>
      </Reference>
    </Manifest>
    <SignatureProperties>
      <SignatureProperty Id="idSignatureTime" Target="#idPackageSignature">
        <mdssi:SignatureTime xmlns:mdssi="http://schemas.openxmlformats.org/package/2006/digital-signature">
          <mdssi:Format>YYYY-MM-DDThh:mm:ssTZD</mdssi:Format>
          <mdssi:Value>2021-04-19T15:11:35Z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2021-04-19T15:11:35Z</xd:SigningTime>
          <xd:SigningCertificate>
            <xd:Cert>
              <xd:CertDigest>
                <DigestMethod Algorithm="http://www.w3.org/2001/04/xmlenc#sha256"/>
                <DigestValue>a0NSdd/Xbqiw3Zw29TH/+1P0u0s6wPTbLLs3eMyPmb0=</DigestValue>
              </xd:CertDigest>
              <xd:IssuerSerial>
                <X509IssuerName>CN=CA-VIT S.A., O=VIT S.A., C=PY, SERIALNUMBER=RUC 80080099-0</X509IssuerName>
                <X509SerialNumber>75392614608141350784669282653367218572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22</vt:i4>
      </vt:variant>
    </vt:vector>
  </HeadingPairs>
  <TitlesOfParts>
    <vt:vector size="45" baseType="lpstr">
      <vt:lpstr>Balance Analitico al 30_12_17</vt:lpstr>
      <vt:lpstr>Balance General a Sept 17</vt:lpstr>
      <vt:lpstr>Estado de Resultados a Sept 17</vt:lpstr>
      <vt:lpstr>Balance</vt:lpstr>
      <vt:lpstr>resultad</vt:lpstr>
      <vt:lpstr>Patrimonio Neto</vt:lpstr>
      <vt:lpstr>FLUJO DE EFECTIVO</vt:lpstr>
      <vt:lpstr>A y B1a B2 DIC</vt:lpstr>
      <vt:lpstr>B3 A B5 SEP DIC</vt:lpstr>
      <vt:lpstr>B6 DIC</vt:lpstr>
      <vt:lpstr>C - C2 C3 C4 DIC</vt:lpstr>
      <vt:lpstr>C5 DIC</vt:lpstr>
      <vt:lpstr>C5 Contin DIC</vt:lpstr>
      <vt:lpstr>C6 DIC</vt:lpstr>
      <vt:lpstr>C6 Contin C7 DIC</vt:lpstr>
      <vt:lpstr>C8 DIC</vt:lpstr>
      <vt:lpstr>C9-C10-C11 DIC</vt:lpstr>
      <vt:lpstr>C12 C13 DIC</vt:lpstr>
      <vt:lpstr>C14  C15 C16 C17 DIC</vt:lpstr>
      <vt:lpstr>D  E F DIC</vt:lpstr>
      <vt:lpstr>F2 G DIC</vt:lpstr>
      <vt:lpstr>HA DIC</vt:lpstr>
      <vt:lpstr>HA cont DIC</vt:lpstr>
      <vt:lpstr>'A y B1a B2 DIC'!Área_de_impresión</vt:lpstr>
      <vt:lpstr>'B3 A B5 SEP DIC'!Área_de_impresión</vt:lpstr>
      <vt:lpstr>'B6 DIC'!Área_de_impresión</vt:lpstr>
      <vt:lpstr>Balance!Área_de_impresión</vt:lpstr>
      <vt:lpstr>'Balance General a Sept 17'!Área_de_impresión</vt:lpstr>
      <vt:lpstr>'C - C2 C3 C4 DIC'!Área_de_impresión</vt:lpstr>
      <vt:lpstr>'C12 C13 DIC'!Área_de_impresión</vt:lpstr>
      <vt:lpstr>'C14  C15 C16 C17 DIC'!Área_de_impresión</vt:lpstr>
      <vt:lpstr>'C5 Contin DIC'!Área_de_impresión</vt:lpstr>
      <vt:lpstr>'C5 DIC'!Área_de_impresión</vt:lpstr>
      <vt:lpstr>'C6 Contin C7 DIC'!Área_de_impresión</vt:lpstr>
      <vt:lpstr>'C6 DIC'!Área_de_impresión</vt:lpstr>
      <vt:lpstr>'C8 DIC'!Área_de_impresión</vt:lpstr>
      <vt:lpstr>'C9-C10-C11 DIC'!Área_de_impresión</vt:lpstr>
      <vt:lpstr>'D  E F DIC'!Área_de_impresión</vt:lpstr>
      <vt:lpstr>'Estado de Resultados a Sept 17'!Área_de_impresión</vt:lpstr>
      <vt:lpstr>'F2 G DIC'!Área_de_impresión</vt:lpstr>
      <vt:lpstr>'FLUJO DE EFECTIVO'!Área_de_impresión</vt:lpstr>
      <vt:lpstr>'HA cont DIC'!Área_de_impresión</vt:lpstr>
      <vt:lpstr>'HA DIC'!Área_de_impresión</vt:lpstr>
      <vt:lpstr>'Patrimonio Neto'!Área_de_impresión</vt:lpstr>
      <vt:lpstr>resultad!Área_de_impresión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Derlis Guzman</cp:lastModifiedBy>
  <cp:lastPrinted>2020-02-25T14:04:01Z</cp:lastPrinted>
  <dcterms:created xsi:type="dcterms:W3CDTF">1999-07-07T12:17:03Z</dcterms:created>
  <dcterms:modified xsi:type="dcterms:W3CDTF">2021-02-03T14:15:29Z</dcterms:modified>
</cp:coreProperties>
</file>